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0ED6E70C-7CF0-483A-90FE-A03A5881BA0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9-01-03" sheetId="7" r:id="rId1"/>
    <sheet name="Конъюнктурный анализ 421_п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'09-01-03'!$51:$51</definedName>
    <definedName name="_xlnm.Print_Area" localSheetId="0">'09-01-03'!$A$1:$L$913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11" i="7" l="1"/>
  <c r="H908" i="7"/>
  <c r="C911" i="7"/>
  <c r="C908" i="7"/>
  <c r="K42" i="7"/>
  <c r="K41" i="7"/>
  <c r="C44" i="7"/>
  <c r="C43" i="7"/>
  <c r="C42" i="7"/>
  <c r="C41" i="7"/>
  <c r="C38" i="7" s="1"/>
  <c r="G904" i="7"/>
  <c r="G903" i="7"/>
  <c r="L902" i="7"/>
  <c r="L901" i="7"/>
  <c r="L898" i="7"/>
  <c r="L897" i="7"/>
  <c r="L895" i="7" s="1"/>
  <c r="L891" i="7"/>
  <c r="L890" i="7"/>
  <c r="L886" i="7"/>
  <c r="L871" i="7"/>
  <c r="L870" i="7"/>
  <c r="L866" i="7"/>
  <c r="L855" i="7"/>
  <c r="L854" i="7"/>
  <c r="L853" i="7"/>
  <c r="L848" i="7"/>
  <c r="L847" i="7"/>
  <c r="L845" i="7" s="1"/>
  <c r="L843" i="7"/>
  <c r="L842" i="7"/>
  <c r="L841" i="7"/>
  <c r="L840" i="7"/>
  <c r="L839" i="7"/>
  <c r="L838" i="7"/>
  <c r="L836" i="7" s="1"/>
  <c r="L835" i="7"/>
  <c r="L830" i="7" s="1"/>
  <c r="L834" i="7"/>
  <c r="L832" i="7"/>
  <c r="L829" i="7"/>
  <c r="L823" i="7"/>
  <c r="L822" i="7"/>
  <c r="L821" i="7"/>
  <c r="L820" i="7"/>
  <c r="L819" i="7"/>
  <c r="L818" i="7"/>
  <c r="L816" i="7" s="1"/>
  <c r="L810" i="7"/>
  <c r="L815" i="7"/>
  <c r="L814" i="7"/>
  <c r="L812" i="7"/>
  <c r="L809" i="7"/>
  <c r="L807" i="7" s="1"/>
  <c r="L805" i="7" s="1"/>
  <c r="G800" i="7"/>
  <c r="G799" i="7"/>
  <c r="L798" i="7"/>
  <c r="L797" i="7"/>
  <c r="L794" i="7"/>
  <c r="L793" i="7"/>
  <c r="L791" i="7"/>
  <c r="L790" i="7"/>
  <c r="L788" i="7" s="1"/>
  <c r="L786" i="7"/>
  <c r="L784" i="7"/>
  <c r="L783" i="7"/>
  <c r="L779" i="7"/>
  <c r="L776" i="7"/>
  <c r="L767" i="7"/>
  <c r="AW769" i="7"/>
  <c r="AT769" i="7"/>
  <c r="AO769" i="7"/>
  <c r="BA769" i="7"/>
  <c r="L768" i="7" s="1"/>
  <c r="AZ769" i="7"/>
  <c r="AE769" i="7"/>
  <c r="AD769" i="7"/>
  <c r="CB769" i="7"/>
  <c r="CC769" i="7"/>
  <c r="G768" i="7"/>
  <c r="E768" i="7"/>
  <c r="G767" i="7"/>
  <c r="E767" i="7"/>
  <c r="L764" i="7"/>
  <c r="J764" i="7"/>
  <c r="G764" i="7"/>
  <c r="L763" i="7"/>
  <c r="L762" i="7" s="1"/>
  <c r="J763" i="7"/>
  <c r="G763" i="7"/>
  <c r="G762" i="7"/>
  <c r="E761" i="7"/>
  <c r="G761" i="7"/>
  <c r="D761" i="7"/>
  <c r="C761" i="7"/>
  <c r="L758" i="7"/>
  <c r="AW760" i="7"/>
  <c r="AT760" i="7"/>
  <c r="AO760" i="7"/>
  <c r="BA760" i="7"/>
  <c r="L759" i="7" s="1"/>
  <c r="AZ760" i="7"/>
  <c r="AE760" i="7"/>
  <c r="AD760" i="7"/>
  <c r="CB760" i="7"/>
  <c r="CC760" i="7"/>
  <c r="G759" i="7"/>
  <c r="E759" i="7"/>
  <c r="G758" i="7"/>
  <c r="E758" i="7"/>
  <c r="L755" i="7"/>
  <c r="J755" i="7"/>
  <c r="G755" i="7"/>
  <c r="L754" i="7"/>
  <c r="L753" i="7" s="1"/>
  <c r="J754" i="7"/>
  <c r="G754" i="7"/>
  <c r="G753" i="7"/>
  <c r="E752" i="7"/>
  <c r="G752" i="7"/>
  <c r="D752" i="7"/>
  <c r="C752" i="7"/>
  <c r="L749" i="7"/>
  <c r="AW751" i="7"/>
  <c r="AT751" i="7"/>
  <c r="AO751" i="7"/>
  <c r="BA751" i="7"/>
  <c r="L750" i="7" s="1"/>
  <c r="AZ751" i="7"/>
  <c r="AE751" i="7"/>
  <c r="AD751" i="7"/>
  <c r="CB751" i="7"/>
  <c r="CC751" i="7"/>
  <c r="G750" i="7"/>
  <c r="E750" i="7"/>
  <c r="G749" i="7"/>
  <c r="E749" i="7"/>
  <c r="L746" i="7"/>
  <c r="J746" i="7"/>
  <c r="G746" i="7"/>
  <c r="L745" i="7"/>
  <c r="L744" i="7" s="1"/>
  <c r="J745" i="7"/>
  <c r="G745" i="7"/>
  <c r="G744" i="7"/>
  <c r="E743" i="7"/>
  <c r="G743" i="7"/>
  <c r="D743" i="7"/>
  <c r="C743" i="7"/>
  <c r="L740" i="7"/>
  <c r="AW742" i="7"/>
  <c r="AT742" i="7"/>
  <c r="AO742" i="7"/>
  <c r="BA742" i="7"/>
  <c r="L741" i="7" s="1"/>
  <c r="AZ742" i="7"/>
  <c r="AE742" i="7"/>
  <c r="AD742" i="7"/>
  <c r="CB742" i="7"/>
  <c r="CC742" i="7"/>
  <c r="G741" i="7"/>
  <c r="E741" i="7"/>
  <c r="G740" i="7"/>
  <c r="E740" i="7"/>
  <c r="L737" i="7"/>
  <c r="J737" i="7"/>
  <c r="G737" i="7"/>
  <c r="L736" i="7"/>
  <c r="L735" i="7" s="1"/>
  <c r="J736" i="7"/>
  <c r="G736" i="7"/>
  <c r="G735" i="7"/>
  <c r="E734" i="7"/>
  <c r="G734" i="7"/>
  <c r="D734" i="7"/>
  <c r="C734" i="7"/>
  <c r="L731" i="7"/>
  <c r="AW733" i="7"/>
  <c r="AT733" i="7"/>
  <c r="AO733" i="7"/>
  <c r="BA733" i="7"/>
  <c r="L732" i="7" s="1"/>
  <c r="AZ733" i="7"/>
  <c r="AE733" i="7"/>
  <c r="AD733" i="7"/>
  <c r="CB733" i="7"/>
  <c r="CC733" i="7"/>
  <c r="G732" i="7"/>
  <c r="E732" i="7"/>
  <c r="G731" i="7"/>
  <c r="E731" i="7"/>
  <c r="L728" i="7"/>
  <c r="J728" i="7"/>
  <c r="G728" i="7"/>
  <c r="L727" i="7"/>
  <c r="L726" i="7" s="1"/>
  <c r="J727" i="7"/>
  <c r="G727" i="7"/>
  <c r="G726" i="7"/>
  <c r="E725" i="7"/>
  <c r="G725" i="7"/>
  <c r="D725" i="7"/>
  <c r="C725" i="7"/>
  <c r="L722" i="7"/>
  <c r="AW724" i="7"/>
  <c r="AT724" i="7"/>
  <c r="AO724" i="7"/>
  <c r="BA724" i="7"/>
  <c r="L723" i="7" s="1"/>
  <c r="AZ724" i="7"/>
  <c r="AE724" i="7"/>
  <c r="AD724" i="7"/>
  <c r="CB724" i="7"/>
  <c r="CC724" i="7"/>
  <c r="G723" i="7"/>
  <c r="E723" i="7"/>
  <c r="G722" i="7"/>
  <c r="E722" i="7"/>
  <c r="L719" i="7"/>
  <c r="J719" i="7"/>
  <c r="G719" i="7"/>
  <c r="L718" i="7"/>
  <c r="L717" i="7" s="1"/>
  <c r="J718" i="7"/>
  <c r="G718" i="7"/>
  <c r="G717" i="7"/>
  <c r="E716" i="7"/>
  <c r="G716" i="7"/>
  <c r="D716" i="7"/>
  <c r="C716" i="7"/>
  <c r="L713" i="7"/>
  <c r="AW715" i="7"/>
  <c r="AT715" i="7"/>
  <c r="AO715" i="7"/>
  <c r="BA715" i="7"/>
  <c r="L714" i="7" s="1"/>
  <c r="AZ715" i="7"/>
  <c r="AE715" i="7"/>
  <c r="AD715" i="7"/>
  <c r="CB715" i="7"/>
  <c r="CC715" i="7"/>
  <c r="G714" i="7"/>
  <c r="E714" i="7"/>
  <c r="G713" i="7"/>
  <c r="E713" i="7"/>
  <c r="L710" i="7"/>
  <c r="J710" i="7"/>
  <c r="G710" i="7"/>
  <c r="L709" i="7"/>
  <c r="L708" i="7" s="1"/>
  <c r="J709" i="7"/>
  <c r="G709" i="7"/>
  <c r="G708" i="7"/>
  <c r="E707" i="7"/>
  <c r="G707" i="7"/>
  <c r="D707" i="7"/>
  <c r="C707" i="7"/>
  <c r="L704" i="7"/>
  <c r="AW706" i="7"/>
  <c r="AT706" i="7"/>
  <c r="AO706" i="7"/>
  <c r="BA706" i="7"/>
  <c r="L705" i="7" s="1"/>
  <c r="AZ706" i="7"/>
  <c r="AE706" i="7"/>
  <c r="AD706" i="7"/>
  <c r="CB706" i="7"/>
  <c r="CC706" i="7"/>
  <c r="G705" i="7"/>
  <c r="E705" i="7"/>
  <c r="G704" i="7"/>
  <c r="E704" i="7"/>
  <c r="L701" i="7"/>
  <c r="J701" i="7"/>
  <c r="G701" i="7"/>
  <c r="L700" i="7"/>
  <c r="J700" i="7"/>
  <c r="G700" i="7"/>
  <c r="L699" i="7"/>
  <c r="L698" i="7" s="1"/>
  <c r="J699" i="7"/>
  <c r="G699" i="7"/>
  <c r="G698" i="7"/>
  <c r="E697" i="7"/>
  <c r="G697" i="7"/>
  <c r="D697" i="7"/>
  <c r="C697" i="7"/>
  <c r="L694" i="7"/>
  <c r="AW696" i="7"/>
  <c r="L782" i="7" s="1"/>
  <c r="L780" i="7" s="1"/>
  <c r="AT696" i="7"/>
  <c r="L778" i="7" s="1"/>
  <c r="L774" i="7" s="1"/>
  <c r="AO696" i="7"/>
  <c r="BA696" i="7"/>
  <c r="L695" i="7" s="1"/>
  <c r="AZ696" i="7"/>
  <c r="AE696" i="7"/>
  <c r="AD696" i="7"/>
  <c r="CB696" i="7"/>
  <c r="CC696" i="7"/>
  <c r="G695" i="7"/>
  <c r="E695" i="7"/>
  <c r="G694" i="7"/>
  <c r="E694" i="7"/>
  <c r="L691" i="7"/>
  <c r="J691" i="7"/>
  <c r="G691" i="7"/>
  <c r="F691" i="7"/>
  <c r="L690" i="7"/>
  <c r="L688" i="7" s="1"/>
  <c r="J690" i="7"/>
  <c r="G690" i="7"/>
  <c r="F690" i="7"/>
  <c r="L689" i="7"/>
  <c r="J689" i="7"/>
  <c r="G689" i="7"/>
  <c r="F689" i="7"/>
  <c r="G688" i="7"/>
  <c r="E686" i="7"/>
  <c r="G686" i="7"/>
  <c r="D686" i="7"/>
  <c r="C686" i="7"/>
  <c r="G682" i="7"/>
  <c r="G681" i="7"/>
  <c r="L680" i="7"/>
  <c r="L679" i="7"/>
  <c r="L676" i="7"/>
  <c r="L675" i="7"/>
  <c r="L673" i="7"/>
  <c r="L672" i="7"/>
  <c r="L670" i="7" s="1"/>
  <c r="L666" i="7"/>
  <c r="L665" i="7"/>
  <c r="L661" i="7"/>
  <c r="L650" i="7"/>
  <c r="AW651" i="7"/>
  <c r="AT651" i="7"/>
  <c r="AO651" i="7"/>
  <c r="BA651" i="7"/>
  <c r="AZ651" i="7"/>
  <c r="L649" i="7" s="1"/>
  <c r="AE651" i="7"/>
  <c r="AD651" i="7"/>
  <c r="CB651" i="7"/>
  <c r="CC651" i="7"/>
  <c r="G650" i="7"/>
  <c r="E650" i="7"/>
  <c r="G649" i="7"/>
  <c r="E649" i="7"/>
  <c r="L647" i="7"/>
  <c r="L644" i="7"/>
  <c r="AR651" i="7" s="1"/>
  <c r="L648" i="7" s="1"/>
  <c r="L646" i="7"/>
  <c r="J646" i="7"/>
  <c r="G646" i="7"/>
  <c r="L645" i="7"/>
  <c r="J645" i="7"/>
  <c r="G645" i="7"/>
  <c r="G644" i="7"/>
  <c r="E643" i="7"/>
  <c r="G643" i="7"/>
  <c r="D643" i="7"/>
  <c r="C643" i="7"/>
  <c r="L641" i="7"/>
  <c r="AW642" i="7"/>
  <c r="AT642" i="7"/>
  <c r="AO642" i="7"/>
  <c r="BA642" i="7"/>
  <c r="AZ642" i="7"/>
  <c r="L640" i="7" s="1"/>
  <c r="AE642" i="7"/>
  <c r="AD642" i="7"/>
  <c r="CB642" i="7"/>
  <c r="CC642" i="7"/>
  <c r="G641" i="7"/>
  <c r="E641" i="7"/>
  <c r="G640" i="7"/>
  <c r="E640" i="7"/>
  <c r="L638" i="7"/>
  <c r="L635" i="7"/>
  <c r="AR642" i="7" s="1"/>
  <c r="L639" i="7" s="1"/>
  <c r="L637" i="7"/>
  <c r="J637" i="7"/>
  <c r="G637" i="7"/>
  <c r="L636" i="7"/>
  <c r="J636" i="7"/>
  <c r="G636" i="7"/>
  <c r="G635" i="7"/>
  <c r="E634" i="7"/>
  <c r="G634" i="7"/>
  <c r="D634" i="7"/>
  <c r="C634" i="7"/>
  <c r="L632" i="7"/>
  <c r="AW633" i="7"/>
  <c r="AT633" i="7"/>
  <c r="AO633" i="7"/>
  <c r="BA633" i="7"/>
  <c r="AZ633" i="7"/>
  <c r="L631" i="7" s="1"/>
  <c r="AE633" i="7"/>
  <c r="AD633" i="7"/>
  <c r="CB633" i="7"/>
  <c r="CC633" i="7"/>
  <c r="G632" i="7"/>
  <c r="E632" i="7"/>
  <c r="G631" i="7"/>
  <c r="E631" i="7"/>
  <c r="L629" i="7"/>
  <c r="L626" i="7"/>
  <c r="AR633" i="7" s="1"/>
  <c r="L630" i="7" s="1"/>
  <c r="L628" i="7"/>
  <c r="J628" i="7"/>
  <c r="G628" i="7"/>
  <c r="L627" i="7"/>
  <c r="J627" i="7"/>
  <c r="G627" i="7"/>
  <c r="G626" i="7"/>
  <c r="E625" i="7"/>
  <c r="G625" i="7"/>
  <c r="D625" i="7"/>
  <c r="C625" i="7"/>
  <c r="L623" i="7"/>
  <c r="AW624" i="7"/>
  <c r="AT624" i="7"/>
  <c r="AO624" i="7"/>
  <c r="BA624" i="7"/>
  <c r="AZ624" i="7"/>
  <c r="L622" i="7" s="1"/>
  <c r="AE624" i="7"/>
  <c r="AD624" i="7"/>
  <c r="CB624" i="7"/>
  <c r="CC624" i="7"/>
  <c r="G623" i="7"/>
  <c r="E623" i="7"/>
  <c r="G622" i="7"/>
  <c r="E622" i="7"/>
  <c r="L620" i="7"/>
  <c r="L617" i="7"/>
  <c r="AR624" i="7" s="1"/>
  <c r="L621" i="7" s="1"/>
  <c r="L619" i="7"/>
  <c r="J619" i="7"/>
  <c r="G619" i="7"/>
  <c r="L618" i="7"/>
  <c r="J618" i="7"/>
  <c r="G618" i="7"/>
  <c r="G617" i="7"/>
  <c r="E616" i="7"/>
  <c r="G616" i="7"/>
  <c r="D616" i="7"/>
  <c r="C616" i="7"/>
  <c r="L614" i="7"/>
  <c r="AW615" i="7"/>
  <c r="AT615" i="7"/>
  <c r="AO615" i="7"/>
  <c r="BA615" i="7"/>
  <c r="AZ615" i="7"/>
  <c r="L613" i="7" s="1"/>
  <c r="AE615" i="7"/>
  <c r="AD615" i="7"/>
  <c r="CB615" i="7"/>
  <c r="CC615" i="7"/>
  <c r="G614" i="7"/>
  <c r="E614" i="7"/>
  <c r="G613" i="7"/>
  <c r="E613" i="7"/>
  <c r="L611" i="7"/>
  <c r="L608" i="7"/>
  <c r="AR615" i="7" s="1"/>
  <c r="L612" i="7" s="1"/>
  <c r="L610" i="7"/>
  <c r="J610" i="7"/>
  <c r="G610" i="7"/>
  <c r="L609" i="7"/>
  <c r="J609" i="7"/>
  <c r="G609" i="7"/>
  <c r="G608" i="7"/>
  <c r="E607" i="7"/>
  <c r="G607" i="7"/>
  <c r="D607" i="7"/>
  <c r="C607" i="7"/>
  <c r="L605" i="7"/>
  <c r="AW606" i="7"/>
  <c r="AT606" i="7"/>
  <c r="AO606" i="7"/>
  <c r="BA606" i="7"/>
  <c r="AZ606" i="7"/>
  <c r="L604" i="7" s="1"/>
  <c r="AE606" i="7"/>
  <c r="AD606" i="7"/>
  <c r="CB606" i="7"/>
  <c r="CC606" i="7"/>
  <c r="G605" i="7"/>
  <c r="E605" i="7"/>
  <c r="G604" i="7"/>
  <c r="E604" i="7"/>
  <c r="L602" i="7"/>
  <c r="L599" i="7"/>
  <c r="AR606" i="7" s="1"/>
  <c r="L603" i="7" s="1"/>
  <c r="L601" i="7"/>
  <c r="J601" i="7"/>
  <c r="G601" i="7"/>
  <c r="L600" i="7"/>
  <c r="J600" i="7"/>
  <c r="G600" i="7"/>
  <c r="G599" i="7"/>
  <c r="E598" i="7"/>
  <c r="G598" i="7"/>
  <c r="D598" i="7"/>
  <c r="C598" i="7"/>
  <c r="L596" i="7"/>
  <c r="AW597" i="7"/>
  <c r="AT597" i="7"/>
  <c r="AO597" i="7"/>
  <c r="BA597" i="7"/>
  <c r="AZ597" i="7"/>
  <c r="L595" i="7" s="1"/>
  <c r="AE597" i="7"/>
  <c r="AD597" i="7"/>
  <c r="CB597" i="7"/>
  <c r="CC597" i="7"/>
  <c r="G596" i="7"/>
  <c r="E596" i="7"/>
  <c r="G595" i="7"/>
  <c r="E595" i="7"/>
  <c r="L593" i="7"/>
  <c r="L590" i="7"/>
  <c r="AR597" i="7" s="1"/>
  <c r="L594" i="7" s="1"/>
  <c r="L592" i="7"/>
  <c r="J592" i="7"/>
  <c r="G592" i="7"/>
  <c r="L591" i="7"/>
  <c r="J591" i="7"/>
  <c r="G591" i="7"/>
  <c r="G590" i="7"/>
  <c r="E589" i="7"/>
  <c r="G589" i="7"/>
  <c r="D589" i="7"/>
  <c r="C589" i="7"/>
  <c r="L587" i="7"/>
  <c r="AW588" i="7"/>
  <c r="AT588" i="7"/>
  <c r="AO588" i="7"/>
  <c r="BA588" i="7"/>
  <c r="AZ588" i="7"/>
  <c r="L586" i="7" s="1"/>
  <c r="AE588" i="7"/>
  <c r="AD588" i="7"/>
  <c r="CB588" i="7"/>
  <c r="CC588" i="7"/>
  <c r="G587" i="7"/>
  <c r="E587" i="7"/>
  <c r="G586" i="7"/>
  <c r="E586" i="7"/>
  <c r="L584" i="7"/>
  <c r="L580" i="7"/>
  <c r="AR588" i="7" s="1"/>
  <c r="L585" i="7" s="1"/>
  <c r="L583" i="7"/>
  <c r="J583" i="7"/>
  <c r="G583" i="7"/>
  <c r="L582" i="7"/>
  <c r="J582" i="7"/>
  <c r="G582" i="7"/>
  <c r="L581" i="7"/>
  <c r="J581" i="7"/>
  <c r="G581" i="7"/>
  <c r="G580" i="7"/>
  <c r="E579" i="7"/>
  <c r="G579" i="7"/>
  <c r="D579" i="7"/>
  <c r="C579" i="7"/>
  <c r="AW578" i="7"/>
  <c r="L664" i="7" s="1"/>
  <c r="L662" i="7" s="1"/>
  <c r="AT578" i="7"/>
  <c r="L660" i="7" s="1"/>
  <c r="AO578" i="7"/>
  <c r="L658" i="7" s="1"/>
  <c r="L656" i="7" s="1"/>
  <c r="BA578" i="7"/>
  <c r="L669" i="7" s="1"/>
  <c r="AZ578" i="7"/>
  <c r="L668" i="7" s="1"/>
  <c r="AE578" i="7"/>
  <c r="AD578" i="7"/>
  <c r="CB578" i="7"/>
  <c r="CC578" i="7"/>
  <c r="G577" i="7"/>
  <c r="E577" i="7"/>
  <c r="G576" i="7"/>
  <c r="E576" i="7"/>
  <c r="L573" i="7"/>
  <c r="J573" i="7"/>
  <c r="G573" i="7"/>
  <c r="F573" i="7"/>
  <c r="L572" i="7"/>
  <c r="J572" i="7"/>
  <c r="G572" i="7"/>
  <c r="F572" i="7"/>
  <c r="L571" i="7"/>
  <c r="L570" i="7" s="1"/>
  <c r="J571" i="7"/>
  <c r="G571" i="7"/>
  <c r="F571" i="7"/>
  <c r="G570" i="7"/>
  <c r="E568" i="7"/>
  <c r="G568" i="7"/>
  <c r="D568" i="7"/>
  <c r="C568" i="7"/>
  <c r="G564" i="7"/>
  <c r="G563" i="7"/>
  <c r="L562" i="7"/>
  <c r="L561" i="7"/>
  <c r="L558" i="7"/>
  <c r="L557" i="7"/>
  <c r="L552" i="7"/>
  <c r="L555" i="7"/>
  <c r="L554" i="7"/>
  <c r="L548" i="7"/>
  <c r="L547" i="7"/>
  <c r="L543" i="7"/>
  <c r="L532" i="7"/>
  <c r="AW533" i="7"/>
  <c r="AT533" i="7"/>
  <c r="AO533" i="7"/>
  <c r="BA533" i="7"/>
  <c r="AZ533" i="7"/>
  <c r="L531" i="7" s="1"/>
  <c r="AE533" i="7"/>
  <c r="AD533" i="7"/>
  <c r="CB533" i="7"/>
  <c r="CC533" i="7"/>
  <c r="G532" i="7"/>
  <c r="E532" i="7"/>
  <c r="G531" i="7"/>
  <c r="E531" i="7"/>
  <c r="L528" i="7"/>
  <c r="J528" i="7"/>
  <c r="G528" i="7"/>
  <c r="L527" i="7"/>
  <c r="L526" i="7" s="1"/>
  <c r="J527" i="7"/>
  <c r="G527" i="7"/>
  <c r="G526" i="7"/>
  <c r="E525" i="7"/>
  <c r="G525" i="7"/>
  <c r="D525" i="7"/>
  <c r="C525" i="7"/>
  <c r="L523" i="7"/>
  <c r="AW524" i="7"/>
  <c r="AT524" i="7"/>
  <c r="AO524" i="7"/>
  <c r="BA524" i="7"/>
  <c r="AZ524" i="7"/>
  <c r="L522" i="7" s="1"/>
  <c r="AE524" i="7"/>
  <c r="AD524" i="7"/>
  <c r="CB524" i="7"/>
  <c r="CC524" i="7"/>
  <c r="G523" i="7"/>
  <c r="E523" i="7"/>
  <c r="G522" i="7"/>
  <c r="E522" i="7"/>
  <c r="L519" i="7"/>
  <c r="J519" i="7"/>
  <c r="G519" i="7"/>
  <c r="L518" i="7"/>
  <c r="L517" i="7" s="1"/>
  <c r="J518" i="7"/>
  <c r="G518" i="7"/>
  <c r="G517" i="7"/>
  <c r="E516" i="7"/>
  <c r="G516" i="7"/>
  <c r="D516" i="7"/>
  <c r="C516" i="7"/>
  <c r="L514" i="7"/>
  <c r="AW515" i="7"/>
  <c r="AT515" i="7"/>
  <c r="AO515" i="7"/>
  <c r="BA515" i="7"/>
  <c r="AZ515" i="7"/>
  <c r="L513" i="7" s="1"/>
  <c r="AE515" i="7"/>
  <c r="AD515" i="7"/>
  <c r="CB515" i="7"/>
  <c r="CC515" i="7"/>
  <c r="G514" i="7"/>
  <c r="E514" i="7"/>
  <c r="G513" i="7"/>
  <c r="E513" i="7"/>
  <c r="L510" i="7"/>
  <c r="J510" i="7"/>
  <c r="G510" i="7"/>
  <c r="L509" i="7"/>
  <c r="L508" i="7" s="1"/>
  <c r="J509" i="7"/>
  <c r="G509" i="7"/>
  <c r="G508" i="7"/>
  <c r="E507" i="7"/>
  <c r="G507" i="7"/>
  <c r="D507" i="7"/>
  <c r="C507" i="7"/>
  <c r="L505" i="7"/>
  <c r="AW506" i="7"/>
  <c r="AT506" i="7"/>
  <c r="AO506" i="7"/>
  <c r="BA506" i="7"/>
  <c r="AZ506" i="7"/>
  <c r="L504" i="7" s="1"/>
  <c r="AE506" i="7"/>
  <c r="AD506" i="7"/>
  <c r="CB506" i="7"/>
  <c r="CC506" i="7"/>
  <c r="G505" i="7"/>
  <c r="E505" i="7"/>
  <c r="G504" i="7"/>
  <c r="E504" i="7"/>
  <c r="L501" i="7"/>
  <c r="J501" i="7"/>
  <c r="G501" i="7"/>
  <c r="L500" i="7"/>
  <c r="L499" i="7" s="1"/>
  <c r="J500" i="7"/>
  <c r="G500" i="7"/>
  <c r="G499" i="7"/>
  <c r="E498" i="7"/>
  <c r="G498" i="7"/>
  <c r="D498" i="7"/>
  <c r="C498" i="7"/>
  <c r="L496" i="7"/>
  <c r="AW497" i="7"/>
  <c r="AT497" i="7"/>
  <c r="AO497" i="7"/>
  <c r="BA497" i="7"/>
  <c r="AZ497" i="7"/>
  <c r="L495" i="7" s="1"/>
  <c r="AE497" i="7"/>
  <c r="AD497" i="7"/>
  <c r="CB497" i="7"/>
  <c r="CC497" i="7"/>
  <c r="G496" i="7"/>
  <c r="E496" i="7"/>
  <c r="G495" i="7"/>
  <c r="E495" i="7"/>
  <c r="L492" i="7"/>
  <c r="J492" i="7"/>
  <c r="G492" i="7"/>
  <c r="L491" i="7"/>
  <c r="L490" i="7" s="1"/>
  <c r="J491" i="7"/>
  <c r="G491" i="7"/>
  <c r="G490" i="7"/>
  <c r="E489" i="7"/>
  <c r="G489" i="7"/>
  <c r="D489" i="7"/>
  <c r="C489" i="7"/>
  <c r="L487" i="7"/>
  <c r="AW488" i="7"/>
  <c r="AT488" i="7"/>
  <c r="AO488" i="7"/>
  <c r="BA488" i="7"/>
  <c r="AZ488" i="7"/>
  <c r="L486" i="7" s="1"/>
  <c r="AE488" i="7"/>
  <c r="AD488" i="7"/>
  <c r="CB488" i="7"/>
  <c r="CC488" i="7"/>
  <c r="G487" i="7"/>
  <c r="E487" i="7"/>
  <c r="G486" i="7"/>
  <c r="E486" i="7"/>
  <c r="L483" i="7"/>
  <c r="J483" i="7"/>
  <c r="G483" i="7"/>
  <c r="L482" i="7"/>
  <c r="L481" i="7" s="1"/>
  <c r="J482" i="7"/>
  <c r="G482" i="7"/>
  <c r="G481" i="7"/>
  <c r="E480" i="7"/>
  <c r="G480" i="7"/>
  <c r="D480" i="7"/>
  <c r="C480" i="7"/>
  <c r="L478" i="7"/>
  <c r="AW479" i="7"/>
  <c r="AT479" i="7"/>
  <c r="AO479" i="7"/>
  <c r="BA479" i="7"/>
  <c r="AZ479" i="7"/>
  <c r="L477" i="7" s="1"/>
  <c r="AE479" i="7"/>
  <c r="AD479" i="7"/>
  <c r="CB479" i="7"/>
  <c r="CC479" i="7"/>
  <c r="G478" i="7"/>
  <c r="E478" i="7"/>
  <c r="G477" i="7"/>
  <c r="E477" i="7"/>
  <c r="L474" i="7"/>
  <c r="J474" i="7"/>
  <c r="G474" i="7"/>
  <c r="L473" i="7"/>
  <c r="L472" i="7" s="1"/>
  <c r="J473" i="7"/>
  <c r="G473" i="7"/>
  <c r="G472" i="7"/>
  <c r="E471" i="7"/>
  <c r="G471" i="7"/>
  <c r="D471" i="7"/>
  <c r="C471" i="7"/>
  <c r="L469" i="7"/>
  <c r="AW470" i="7"/>
  <c r="AT470" i="7"/>
  <c r="AO470" i="7"/>
  <c r="BA470" i="7"/>
  <c r="AZ470" i="7"/>
  <c r="L468" i="7" s="1"/>
  <c r="AE470" i="7"/>
  <c r="AD470" i="7"/>
  <c r="CB470" i="7"/>
  <c r="CC470" i="7"/>
  <c r="G469" i="7"/>
  <c r="E469" i="7"/>
  <c r="G468" i="7"/>
  <c r="E468" i="7"/>
  <c r="L465" i="7"/>
  <c r="J465" i="7"/>
  <c r="G465" i="7"/>
  <c r="L464" i="7"/>
  <c r="J464" i="7"/>
  <c r="G464" i="7"/>
  <c r="L463" i="7"/>
  <c r="L462" i="7" s="1"/>
  <c r="J463" i="7"/>
  <c r="G463" i="7"/>
  <c r="G462" i="7"/>
  <c r="E461" i="7"/>
  <c r="G461" i="7"/>
  <c r="D461" i="7"/>
  <c r="C461" i="7"/>
  <c r="L459" i="7"/>
  <c r="L458" i="7"/>
  <c r="AW460" i="7"/>
  <c r="L546" i="7" s="1"/>
  <c r="L544" i="7" s="1"/>
  <c r="AT460" i="7"/>
  <c r="L542" i="7" s="1"/>
  <c r="AO460" i="7"/>
  <c r="L540" i="7" s="1"/>
  <c r="L538" i="7" s="1"/>
  <c r="BA460" i="7"/>
  <c r="L551" i="7" s="1"/>
  <c r="AZ460" i="7"/>
  <c r="L550" i="7" s="1"/>
  <c r="AE460" i="7"/>
  <c r="AD460" i="7"/>
  <c r="CB460" i="7"/>
  <c r="CC460" i="7"/>
  <c r="G459" i="7"/>
  <c r="E459" i="7"/>
  <c r="G458" i="7"/>
  <c r="E458" i="7"/>
  <c r="L452" i="7"/>
  <c r="AN460" i="7" s="1"/>
  <c r="L455" i="7"/>
  <c r="J455" i="7"/>
  <c r="G455" i="7"/>
  <c r="F455" i="7"/>
  <c r="L454" i="7"/>
  <c r="J454" i="7"/>
  <c r="G454" i="7"/>
  <c r="F454" i="7"/>
  <c r="L453" i="7"/>
  <c r="J453" i="7"/>
  <c r="G453" i="7"/>
  <c r="F453" i="7"/>
  <c r="G452" i="7"/>
  <c r="E450" i="7"/>
  <c r="G450" i="7"/>
  <c r="D450" i="7"/>
  <c r="C450" i="7"/>
  <c r="G446" i="7"/>
  <c r="G445" i="7"/>
  <c r="L444" i="7"/>
  <c r="L443" i="7"/>
  <c r="L440" i="7"/>
  <c r="L439" i="7"/>
  <c r="L437" i="7"/>
  <c r="L436" i="7"/>
  <c r="L434" i="7" s="1"/>
  <c r="L432" i="7"/>
  <c r="L430" i="7"/>
  <c r="L429" i="7"/>
  <c r="L425" i="7"/>
  <c r="L422" i="7"/>
  <c r="L413" i="7"/>
  <c r="AW415" i="7"/>
  <c r="AT415" i="7"/>
  <c r="AO415" i="7"/>
  <c r="BA415" i="7"/>
  <c r="L414" i="7" s="1"/>
  <c r="AZ415" i="7"/>
  <c r="AE415" i="7"/>
  <c r="AD415" i="7"/>
  <c r="CB415" i="7"/>
  <c r="CC415" i="7"/>
  <c r="G414" i="7"/>
  <c r="E414" i="7"/>
  <c r="G413" i="7"/>
  <c r="E413" i="7"/>
  <c r="L410" i="7"/>
  <c r="J410" i="7"/>
  <c r="G410" i="7"/>
  <c r="L409" i="7"/>
  <c r="L408" i="7" s="1"/>
  <c r="J409" i="7"/>
  <c r="G409" i="7"/>
  <c r="G408" i="7"/>
  <c r="E407" i="7"/>
  <c r="G407" i="7"/>
  <c r="D407" i="7"/>
  <c r="C407" i="7"/>
  <c r="L404" i="7"/>
  <c r="AW406" i="7"/>
  <c r="AT406" i="7"/>
  <c r="AO406" i="7"/>
  <c r="BA406" i="7"/>
  <c r="L405" i="7" s="1"/>
  <c r="AZ406" i="7"/>
  <c r="AE406" i="7"/>
  <c r="AD406" i="7"/>
  <c r="CB406" i="7"/>
  <c r="CC406" i="7"/>
  <c r="G405" i="7"/>
  <c r="E405" i="7"/>
  <c r="G404" i="7"/>
  <c r="E404" i="7"/>
  <c r="L401" i="7"/>
  <c r="J401" i="7"/>
  <c r="G401" i="7"/>
  <c r="L400" i="7"/>
  <c r="L399" i="7" s="1"/>
  <c r="J400" i="7"/>
  <c r="G400" i="7"/>
  <c r="G399" i="7"/>
  <c r="E398" i="7"/>
  <c r="G398" i="7"/>
  <c r="D398" i="7"/>
  <c r="C398" i="7"/>
  <c r="L395" i="7"/>
  <c r="AW397" i="7"/>
  <c r="AT397" i="7"/>
  <c r="AO397" i="7"/>
  <c r="BA397" i="7"/>
  <c r="L396" i="7" s="1"/>
  <c r="AZ397" i="7"/>
  <c r="AE397" i="7"/>
  <c r="AD397" i="7"/>
  <c r="CB397" i="7"/>
  <c r="CC397" i="7"/>
  <c r="G396" i="7"/>
  <c r="E396" i="7"/>
  <c r="G395" i="7"/>
  <c r="E395" i="7"/>
  <c r="L392" i="7"/>
  <c r="J392" i="7"/>
  <c r="G392" i="7"/>
  <c r="L391" i="7"/>
  <c r="L390" i="7" s="1"/>
  <c r="J391" i="7"/>
  <c r="G391" i="7"/>
  <c r="G390" i="7"/>
  <c r="E389" i="7"/>
  <c r="G389" i="7"/>
  <c r="D389" i="7"/>
  <c r="C389" i="7"/>
  <c r="L386" i="7"/>
  <c r="AW388" i="7"/>
  <c r="AT388" i="7"/>
  <c r="AO388" i="7"/>
  <c r="BA388" i="7"/>
  <c r="L387" i="7" s="1"/>
  <c r="AZ388" i="7"/>
  <c r="AE388" i="7"/>
  <c r="AD388" i="7"/>
  <c r="CB388" i="7"/>
  <c r="CC388" i="7"/>
  <c r="G387" i="7"/>
  <c r="E387" i="7"/>
  <c r="G386" i="7"/>
  <c r="E386" i="7"/>
  <c r="L383" i="7"/>
  <c r="J383" i="7"/>
  <c r="G383" i="7"/>
  <c r="L382" i="7"/>
  <c r="L381" i="7" s="1"/>
  <c r="J382" i="7"/>
  <c r="G382" i="7"/>
  <c r="G381" i="7"/>
  <c r="E380" i="7"/>
  <c r="G380" i="7"/>
  <c r="D380" i="7"/>
  <c r="C380" i="7"/>
  <c r="L377" i="7"/>
  <c r="AW379" i="7"/>
  <c r="AT379" i="7"/>
  <c r="AO379" i="7"/>
  <c r="BA379" i="7"/>
  <c r="L378" i="7" s="1"/>
  <c r="AZ379" i="7"/>
  <c r="AE379" i="7"/>
  <c r="AD379" i="7"/>
  <c r="CB379" i="7"/>
  <c r="CC379" i="7"/>
  <c r="G378" i="7"/>
  <c r="E378" i="7"/>
  <c r="G377" i="7"/>
  <c r="E377" i="7"/>
  <c r="L374" i="7"/>
  <c r="J374" i="7"/>
  <c r="G374" i="7"/>
  <c r="L373" i="7"/>
  <c r="L372" i="7" s="1"/>
  <c r="J373" i="7"/>
  <c r="G373" i="7"/>
  <c r="G372" i="7"/>
  <c r="E371" i="7"/>
  <c r="G371" i="7"/>
  <c r="D371" i="7"/>
  <c r="C371" i="7"/>
  <c r="L368" i="7"/>
  <c r="AW370" i="7"/>
  <c r="AT370" i="7"/>
  <c r="AO370" i="7"/>
  <c r="BA370" i="7"/>
  <c r="L369" i="7" s="1"/>
  <c r="AZ370" i="7"/>
  <c r="AE370" i="7"/>
  <c r="AD370" i="7"/>
  <c r="CB370" i="7"/>
  <c r="CC370" i="7"/>
  <c r="G369" i="7"/>
  <c r="E369" i="7"/>
  <c r="G368" i="7"/>
  <c r="E368" i="7"/>
  <c r="L365" i="7"/>
  <c r="J365" i="7"/>
  <c r="G365" i="7"/>
  <c r="L364" i="7"/>
  <c r="L363" i="7" s="1"/>
  <c r="J364" i="7"/>
  <c r="G364" i="7"/>
  <c r="G363" i="7"/>
  <c r="E362" i="7"/>
  <c r="G362" i="7"/>
  <c r="D362" i="7"/>
  <c r="C362" i="7"/>
  <c r="L359" i="7"/>
  <c r="AW361" i="7"/>
  <c r="AT361" i="7"/>
  <c r="AO361" i="7"/>
  <c r="BA361" i="7"/>
  <c r="L360" i="7" s="1"/>
  <c r="AZ361" i="7"/>
  <c r="AE361" i="7"/>
  <c r="AD361" i="7"/>
  <c r="CB361" i="7"/>
  <c r="CC361" i="7"/>
  <c r="G360" i="7"/>
  <c r="E360" i="7"/>
  <c r="G359" i="7"/>
  <c r="E359" i="7"/>
  <c r="L356" i="7"/>
  <c r="J356" i="7"/>
  <c r="G356" i="7"/>
  <c r="L355" i="7"/>
  <c r="L354" i="7" s="1"/>
  <c r="J355" i="7"/>
  <c r="G355" i="7"/>
  <c r="G354" i="7"/>
  <c r="E353" i="7"/>
  <c r="G353" i="7"/>
  <c r="D353" i="7"/>
  <c r="C353" i="7"/>
  <c r="L350" i="7"/>
  <c r="AW352" i="7"/>
  <c r="L428" i="7" s="1"/>
  <c r="L426" i="7" s="1"/>
  <c r="AT352" i="7"/>
  <c r="L424" i="7" s="1"/>
  <c r="L420" i="7" s="1"/>
  <c r="AO352" i="7"/>
  <c r="BA352" i="7"/>
  <c r="L433" i="7" s="1"/>
  <c r="AZ352" i="7"/>
  <c r="AE352" i="7"/>
  <c r="AD352" i="7"/>
  <c r="CB352" i="7"/>
  <c r="CC352" i="7"/>
  <c r="G351" i="7"/>
  <c r="E351" i="7"/>
  <c r="G350" i="7"/>
  <c r="E350" i="7"/>
  <c r="L347" i="7"/>
  <c r="J347" i="7"/>
  <c r="G347" i="7"/>
  <c r="L346" i="7"/>
  <c r="J346" i="7"/>
  <c r="G346" i="7"/>
  <c r="L345" i="7"/>
  <c r="L344" i="7" s="1"/>
  <c r="J345" i="7"/>
  <c r="G345" i="7"/>
  <c r="G344" i="7"/>
  <c r="E343" i="7"/>
  <c r="G343" i="7"/>
  <c r="D343" i="7"/>
  <c r="C343" i="7"/>
  <c r="G339" i="7"/>
  <c r="G338" i="7"/>
  <c r="L337" i="7"/>
  <c r="L336" i="7"/>
  <c r="L333" i="7"/>
  <c r="L332" i="7"/>
  <c r="L327" i="7"/>
  <c r="L330" i="7"/>
  <c r="L329" i="7"/>
  <c r="L323" i="7"/>
  <c r="L322" i="7"/>
  <c r="L321" i="7"/>
  <c r="L319" i="7" s="1"/>
  <c r="L318" i="7"/>
  <c r="L317" i="7"/>
  <c r="AW308" i="7"/>
  <c r="AT308" i="7"/>
  <c r="AR308" i="7"/>
  <c r="L305" i="7" s="1"/>
  <c r="AO308" i="7"/>
  <c r="BA308" i="7"/>
  <c r="L307" i="7" s="1"/>
  <c r="AZ308" i="7"/>
  <c r="L306" i="7" s="1"/>
  <c r="K308" i="7" s="1"/>
  <c r="AE308" i="7"/>
  <c r="AD308" i="7"/>
  <c r="CB308" i="7"/>
  <c r="CC308" i="7"/>
  <c r="G307" i="7"/>
  <c r="E307" i="7"/>
  <c r="G306" i="7"/>
  <c r="E306" i="7"/>
  <c r="L301" i="7"/>
  <c r="L304" i="7" s="1"/>
  <c r="L303" i="7"/>
  <c r="J303" i="7"/>
  <c r="G303" i="7"/>
  <c r="L302" i="7"/>
  <c r="J302" i="7"/>
  <c r="G302" i="7"/>
  <c r="G301" i="7"/>
  <c r="E300" i="7"/>
  <c r="G300" i="7"/>
  <c r="D300" i="7"/>
  <c r="C300" i="7"/>
  <c r="AW299" i="7"/>
  <c r="AT299" i="7"/>
  <c r="AR299" i="7"/>
  <c r="L296" i="7" s="1"/>
  <c r="AO299" i="7"/>
  <c r="BA299" i="7"/>
  <c r="L298" i="7" s="1"/>
  <c r="AZ299" i="7"/>
  <c r="L297" i="7" s="1"/>
  <c r="K299" i="7" s="1"/>
  <c r="AE299" i="7"/>
  <c r="AD299" i="7"/>
  <c r="CB299" i="7"/>
  <c r="CC299" i="7"/>
  <c r="G298" i="7"/>
  <c r="E298" i="7"/>
  <c r="G297" i="7"/>
  <c r="E297" i="7"/>
  <c r="L292" i="7"/>
  <c r="L295" i="7" s="1"/>
  <c r="L294" i="7"/>
  <c r="J294" i="7"/>
  <c r="G294" i="7"/>
  <c r="L293" i="7"/>
  <c r="J293" i="7"/>
  <c r="G293" i="7"/>
  <c r="G292" i="7"/>
  <c r="E291" i="7"/>
  <c r="G291" i="7"/>
  <c r="D291" i="7"/>
  <c r="C291" i="7"/>
  <c r="AW290" i="7"/>
  <c r="AT290" i="7"/>
  <c r="AR290" i="7"/>
  <c r="L287" i="7" s="1"/>
  <c r="AO290" i="7"/>
  <c r="BA290" i="7"/>
  <c r="L289" i="7" s="1"/>
  <c r="AZ290" i="7"/>
  <c r="L288" i="7" s="1"/>
  <c r="AE290" i="7"/>
  <c r="AD290" i="7"/>
  <c r="CB290" i="7"/>
  <c r="CC290" i="7"/>
  <c r="G289" i="7"/>
  <c r="E289" i="7"/>
  <c r="G288" i="7"/>
  <c r="E288" i="7"/>
  <c r="L286" i="7"/>
  <c r="L283" i="7"/>
  <c r="L285" i="7"/>
  <c r="J285" i="7"/>
  <c r="G285" i="7"/>
  <c r="L284" i="7"/>
  <c r="J284" i="7"/>
  <c r="G284" i="7"/>
  <c r="G283" i="7"/>
  <c r="E282" i="7"/>
  <c r="G282" i="7"/>
  <c r="D282" i="7"/>
  <c r="C282" i="7"/>
  <c r="AW281" i="7"/>
  <c r="AT281" i="7"/>
  <c r="AO281" i="7"/>
  <c r="BA281" i="7"/>
  <c r="L326" i="7" s="1"/>
  <c r="AZ281" i="7"/>
  <c r="L325" i="7" s="1"/>
  <c r="AE281" i="7"/>
  <c r="AD281" i="7"/>
  <c r="CB281" i="7"/>
  <c r="CC281" i="7"/>
  <c r="G280" i="7"/>
  <c r="E280" i="7"/>
  <c r="G279" i="7"/>
  <c r="E279" i="7"/>
  <c r="L276" i="7"/>
  <c r="J276" i="7"/>
  <c r="G276" i="7"/>
  <c r="F276" i="7"/>
  <c r="L275" i="7"/>
  <c r="J275" i="7"/>
  <c r="G275" i="7"/>
  <c r="F275" i="7"/>
  <c r="L274" i="7"/>
  <c r="L273" i="7" s="1"/>
  <c r="J274" i="7"/>
  <c r="G274" i="7"/>
  <c r="F274" i="7"/>
  <c r="G273" i="7"/>
  <c r="E271" i="7"/>
  <c r="G271" i="7"/>
  <c r="D271" i="7"/>
  <c r="C271" i="7"/>
  <c r="L269" i="7"/>
  <c r="AW270" i="7"/>
  <c r="AT270" i="7"/>
  <c r="AO270" i="7"/>
  <c r="L315" i="7" s="1"/>
  <c r="L313" i="7" s="1"/>
  <c r="BA270" i="7"/>
  <c r="AZ270" i="7"/>
  <c r="L268" i="7" s="1"/>
  <c r="AE270" i="7"/>
  <c r="AD270" i="7"/>
  <c r="CB270" i="7"/>
  <c r="CC270" i="7"/>
  <c r="G269" i="7"/>
  <c r="E269" i="7"/>
  <c r="G268" i="7"/>
  <c r="E268" i="7"/>
  <c r="L266" i="7"/>
  <c r="L263" i="7"/>
  <c r="AR270" i="7" s="1"/>
  <c r="L265" i="7"/>
  <c r="J265" i="7"/>
  <c r="G265" i="7"/>
  <c r="L264" i="7"/>
  <c r="J264" i="7"/>
  <c r="G264" i="7"/>
  <c r="G263" i="7"/>
  <c r="E262" i="7"/>
  <c r="G262" i="7"/>
  <c r="D262" i="7"/>
  <c r="C262" i="7"/>
  <c r="G258" i="7"/>
  <c r="G257" i="7"/>
  <c r="L256" i="7"/>
  <c r="L255" i="7"/>
  <c r="L252" i="7"/>
  <c r="L251" i="7"/>
  <c r="L249" i="7"/>
  <c r="L248" i="7"/>
  <c r="L246" i="7" s="1"/>
  <c r="L245" i="7"/>
  <c r="L244" i="7"/>
  <c r="L242" i="7"/>
  <c r="L241" i="7"/>
  <c r="L237" i="7"/>
  <c r="L226" i="7"/>
  <c r="L225" i="7"/>
  <c r="AW227" i="7"/>
  <c r="AT227" i="7"/>
  <c r="AO227" i="7"/>
  <c r="BA227" i="7"/>
  <c r="AZ227" i="7"/>
  <c r="AE227" i="7"/>
  <c r="AD227" i="7"/>
  <c r="CB227" i="7"/>
  <c r="CC227" i="7"/>
  <c r="G226" i="7"/>
  <c r="E226" i="7"/>
  <c r="G225" i="7"/>
  <c r="E225" i="7"/>
  <c r="L221" i="7"/>
  <c r="AN227" i="7" s="1"/>
  <c r="L222" i="7"/>
  <c r="J222" i="7"/>
  <c r="G222" i="7"/>
  <c r="G221" i="7"/>
  <c r="E220" i="7"/>
  <c r="G220" i="7"/>
  <c r="D220" i="7"/>
  <c r="C220" i="7"/>
  <c r="L218" i="7"/>
  <c r="AW219" i="7"/>
  <c r="AT219" i="7"/>
  <c r="AO219" i="7"/>
  <c r="BA219" i="7"/>
  <c r="AZ219" i="7"/>
  <c r="L217" i="7" s="1"/>
  <c r="AE219" i="7"/>
  <c r="AD219" i="7"/>
  <c r="CB219" i="7"/>
  <c r="CC219" i="7"/>
  <c r="G218" i="7"/>
  <c r="E218" i="7"/>
  <c r="G217" i="7"/>
  <c r="E217" i="7"/>
  <c r="L214" i="7"/>
  <c r="J214" i="7"/>
  <c r="G214" i="7"/>
  <c r="L213" i="7"/>
  <c r="L212" i="7" s="1"/>
  <c r="J213" i="7"/>
  <c r="G213" i="7"/>
  <c r="G212" i="7"/>
  <c r="E211" i="7"/>
  <c r="G211" i="7"/>
  <c r="D211" i="7"/>
  <c r="C211" i="7"/>
  <c r="L209" i="7"/>
  <c r="AW210" i="7"/>
  <c r="AT210" i="7"/>
  <c r="AO210" i="7"/>
  <c r="BA210" i="7"/>
  <c r="AZ210" i="7"/>
  <c r="L208" i="7" s="1"/>
  <c r="AE210" i="7"/>
  <c r="AD210" i="7"/>
  <c r="CB210" i="7"/>
  <c r="CC210" i="7"/>
  <c r="G209" i="7"/>
  <c r="E209" i="7"/>
  <c r="G208" i="7"/>
  <c r="E208" i="7"/>
  <c r="L205" i="7"/>
  <c r="J205" i="7"/>
  <c r="G205" i="7"/>
  <c r="L204" i="7"/>
  <c r="L203" i="7" s="1"/>
  <c r="J204" i="7"/>
  <c r="G204" i="7"/>
  <c r="G203" i="7"/>
  <c r="E202" i="7"/>
  <c r="G202" i="7"/>
  <c r="D202" i="7"/>
  <c r="C202" i="7"/>
  <c r="L200" i="7"/>
  <c r="AW201" i="7"/>
  <c r="AT201" i="7"/>
  <c r="AO201" i="7"/>
  <c r="BA201" i="7"/>
  <c r="AZ201" i="7"/>
  <c r="L199" i="7" s="1"/>
  <c r="AE201" i="7"/>
  <c r="AD201" i="7"/>
  <c r="CB201" i="7"/>
  <c r="CC201" i="7"/>
  <c r="G200" i="7"/>
  <c r="E200" i="7"/>
  <c r="G199" i="7"/>
  <c r="E199" i="7"/>
  <c r="L196" i="7"/>
  <c r="J196" i="7"/>
  <c r="G196" i="7"/>
  <c r="L195" i="7"/>
  <c r="L194" i="7" s="1"/>
  <c r="J195" i="7"/>
  <c r="G195" i="7"/>
  <c r="G194" i="7"/>
  <c r="E193" i="7"/>
  <c r="G193" i="7"/>
  <c r="D193" i="7"/>
  <c r="C193" i="7"/>
  <c r="L191" i="7"/>
  <c r="AW192" i="7"/>
  <c r="AT192" i="7"/>
  <c r="AO192" i="7"/>
  <c r="BA192" i="7"/>
  <c r="AZ192" i="7"/>
  <c r="L190" i="7" s="1"/>
  <c r="AE192" i="7"/>
  <c r="AD192" i="7"/>
  <c r="CB192" i="7"/>
  <c r="CC192" i="7"/>
  <c r="G191" i="7"/>
  <c r="E191" i="7"/>
  <c r="G190" i="7"/>
  <c r="E190" i="7"/>
  <c r="L187" i="7"/>
  <c r="J187" i="7"/>
  <c r="G187" i="7"/>
  <c r="L186" i="7"/>
  <c r="L185" i="7" s="1"/>
  <c r="J186" i="7"/>
  <c r="G186" i="7"/>
  <c r="G185" i="7"/>
  <c r="E184" i="7"/>
  <c r="G184" i="7"/>
  <c r="D184" i="7"/>
  <c r="C184" i="7"/>
  <c r="L182" i="7"/>
  <c r="AW183" i="7"/>
  <c r="AT183" i="7"/>
  <c r="AO183" i="7"/>
  <c r="BA183" i="7"/>
  <c r="AZ183" i="7"/>
  <c r="L181" i="7" s="1"/>
  <c r="AE183" i="7"/>
  <c r="AD183" i="7"/>
  <c r="CB183" i="7"/>
  <c r="CC183" i="7"/>
  <c r="G182" i="7"/>
  <c r="E182" i="7"/>
  <c r="G181" i="7"/>
  <c r="E181" i="7"/>
  <c r="L178" i="7"/>
  <c r="J178" i="7"/>
  <c r="G178" i="7"/>
  <c r="L177" i="7"/>
  <c r="L176" i="7" s="1"/>
  <c r="J177" i="7"/>
  <c r="G177" i="7"/>
  <c r="G176" i="7"/>
  <c r="E175" i="7"/>
  <c r="G175" i="7"/>
  <c r="D175" i="7"/>
  <c r="C175" i="7"/>
  <c r="L173" i="7"/>
  <c r="AW174" i="7"/>
  <c r="AT174" i="7"/>
  <c r="AO174" i="7"/>
  <c r="BA174" i="7"/>
  <c r="AZ174" i="7"/>
  <c r="L172" i="7" s="1"/>
  <c r="AE174" i="7"/>
  <c r="AD174" i="7"/>
  <c r="CB174" i="7"/>
  <c r="CC174" i="7"/>
  <c r="G173" i="7"/>
  <c r="E173" i="7"/>
  <c r="G172" i="7"/>
  <c r="E172" i="7"/>
  <c r="L169" i="7"/>
  <c r="J169" i="7"/>
  <c r="G169" i="7"/>
  <c r="L168" i="7"/>
  <c r="J168" i="7"/>
  <c r="G168" i="7"/>
  <c r="L167" i="7"/>
  <c r="L166" i="7" s="1"/>
  <c r="J167" i="7"/>
  <c r="G167" i="7"/>
  <c r="G166" i="7"/>
  <c r="E165" i="7"/>
  <c r="G165" i="7"/>
  <c r="D165" i="7"/>
  <c r="C165" i="7"/>
  <c r="L163" i="7"/>
  <c r="L162" i="7"/>
  <c r="AW164" i="7"/>
  <c r="L240" i="7" s="1"/>
  <c r="L238" i="7" s="1"/>
  <c r="AT164" i="7"/>
  <c r="L236" i="7" s="1"/>
  <c r="AO164" i="7"/>
  <c r="L234" i="7" s="1"/>
  <c r="L232" i="7" s="1"/>
  <c r="BA164" i="7"/>
  <c r="AZ164" i="7"/>
  <c r="AE164" i="7"/>
  <c r="AD164" i="7"/>
  <c r="CB164" i="7"/>
  <c r="CC164" i="7"/>
  <c r="G163" i="7"/>
  <c r="E163" i="7"/>
  <c r="G162" i="7"/>
  <c r="E162" i="7"/>
  <c r="L156" i="7"/>
  <c r="AN164" i="7" s="1"/>
  <c r="L159" i="7"/>
  <c r="J159" i="7"/>
  <c r="G159" i="7"/>
  <c r="F159" i="7"/>
  <c r="L158" i="7"/>
  <c r="J158" i="7"/>
  <c r="G158" i="7"/>
  <c r="F158" i="7"/>
  <c r="L157" i="7"/>
  <c r="J157" i="7"/>
  <c r="G157" i="7"/>
  <c r="F157" i="7"/>
  <c r="G156" i="7"/>
  <c r="E154" i="7"/>
  <c r="G154" i="7"/>
  <c r="D154" i="7"/>
  <c r="C154" i="7"/>
  <c r="G150" i="7"/>
  <c r="G149" i="7"/>
  <c r="L148" i="7"/>
  <c r="L147" i="7"/>
  <c r="L144" i="7"/>
  <c r="L143" i="7"/>
  <c r="L141" i="7"/>
  <c r="L140" i="7"/>
  <c r="L138" i="7" s="1"/>
  <c r="L134" i="7"/>
  <c r="L133" i="7"/>
  <c r="L129" i="7"/>
  <c r="L117" i="7"/>
  <c r="AW119" i="7"/>
  <c r="L132" i="7" s="1"/>
  <c r="L130" i="7" s="1"/>
  <c r="AT119" i="7"/>
  <c r="AO119" i="7"/>
  <c r="BA119" i="7"/>
  <c r="L118" i="7" s="1"/>
  <c r="AZ119" i="7"/>
  <c r="AE119" i="7"/>
  <c r="AD119" i="7"/>
  <c r="CB119" i="7"/>
  <c r="CC119" i="7"/>
  <c r="G118" i="7"/>
  <c r="E118" i="7"/>
  <c r="G117" i="7"/>
  <c r="E117" i="7"/>
  <c r="L114" i="7"/>
  <c r="J114" i="7"/>
  <c r="G114" i="7"/>
  <c r="L113" i="7"/>
  <c r="L112" i="7" s="1"/>
  <c r="J113" i="7"/>
  <c r="G113" i="7"/>
  <c r="G112" i="7"/>
  <c r="E111" i="7"/>
  <c r="G111" i="7"/>
  <c r="D111" i="7"/>
  <c r="C111" i="7"/>
  <c r="C110" i="7"/>
  <c r="L108" i="7"/>
  <c r="AW109" i="7"/>
  <c r="AT109" i="7"/>
  <c r="AO109" i="7"/>
  <c r="BA109" i="7"/>
  <c r="AZ109" i="7"/>
  <c r="L107" i="7" s="1"/>
  <c r="AE109" i="7"/>
  <c r="AD109" i="7"/>
  <c r="CB109" i="7"/>
  <c r="CC109" i="7"/>
  <c r="G108" i="7"/>
  <c r="E108" i="7"/>
  <c r="G107" i="7"/>
  <c r="E107" i="7"/>
  <c r="L104" i="7"/>
  <c r="L102" i="7" s="1"/>
  <c r="J104" i="7"/>
  <c r="G104" i="7"/>
  <c r="L103" i="7"/>
  <c r="J103" i="7"/>
  <c r="G103" i="7"/>
  <c r="G102" i="7"/>
  <c r="E101" i="7"/>
  <c r="G101" i="7"/>
  <c r="D101" i="7"/>
  <c r="C101" i="7"/>
  <c r="L99" i="7"/>
  <c r="AW100" i="7"/>
  <c r="AT100" i="7"/>
  <c r="AO100" i="7"/>
  <c r="BA100" i="7"/>
  <c r="AZ100" i="7"/>
  <c r="L98" i="7" s="1"/>
  <c r="AE100" i="7"/>
  <c r="AD100" i="7"/>
  <c r="CB100" i="7"/>
  <c r="CC100" i="7"/>
  <c r="G99" i="7"/>
  <c r="E99" i="7"/>
  <c r="G98" i="7"/>
  <c r="E98" i="7"/>
  <c r="L95" i="7"/>
  <c r="L93" i="7" s="1"/>
  <c r="J95" i="7"/>
  <c r="G95" i="7"/>
  <c r="L94" i="7"/>
  <c r="J94" i="7"/>
  <c r="G94" i="7"/>
  <c r="G93" i="7"/>
  <c r="E92" i="7"/>
  <c r="G92" i="7"/>
  <c r="D92" i="7"/>
  <c r="C92" i="7"/>
  <c r="C91" i="7"/>
  <c r="AW90" i="7"/>
  <c r="AT90" i="7"/>
  <c r="AO90" i="7"/>
  <c r="BA90" i="7"/>
  <c r="L89" i="7" s="1"/>
  <c r="AZ90" i="7"/>
  <c r="L88" i="7" s="1"/>
  <c r="AE90" i="7"/>
  <c r="AD90" i="7"/>
  <c r="CB90" i="7"/>
  <c r="CC90" i="7"/>
  <c r="G89" i="7"/>
  <c r="E89" i="7"/>
  <c r="G88" i="7"/>
  <c r="E88" i="7"/>
  <c r="L85" i="7"/>
  <c r="L83" i="7" s="1"/>
  <c r="J85" i="7"/>
  <c r="G85" i="7"/>
  <c r="L84" i="7"/>
  <c r="J84" i="7"/>
  <c r="G84" i="7"/>
  <c r="G83" i="7"/>
  <c r="E82" i="7"/>
  <c r="G82" i="7"/>
  <c r="D82" i="7"/>
  <c r="C82" i="7"/>
  <c r="AW81" i="7"/>
  <c r="AT81" i="7"/>
  <c r="AO81" i="7"/>
  <c r="BA81" i="7"/>
  <c r="L80" i="7" s="1"/>
  <c r="AZ81" i="7"/>
  <c r="L79" i="7" s="1"/>
  <c r="AE81" i="7"/>
  <c r="AD81" i="7"/>
  <c r="CB81" i="7"/>
  <c r="CC81" i="7"/>
  <c r="G80" i="7"/>
  <c r="E80" i="7"/>
  <c r="G79" i="7"/>
  <c r="E79" i="7"/>
  <c r="L76" i="7"/>
  <c r="L74" i="7" s="1"/>
  <c r="J76" i="7"/>
  <c r="G76" i="7"/>
  <c r="L75" i="7"/>
  <c r="J75" i="7"/>
  <c r="G75" i="7"/>
  <c r="G74" i="7"/>
  <c r="E73" i="7"/>
  <c r="G73" i="7"/>
  <c r="D73" i="7"/>
  <c r="C73" i="7"/>
  <c r="AW72" i="7"/>
  <c r="AT72" i="7"/>
  <c r="AO72" i="7"/>
  <c r="BA72" i="7"/>
  <c r="L71" i="7" s="1"/>
  <c r="AZ72" i="7"/>
  <c r="L70" i="7" s="1"/>
  <c r="AE72" i="7"/>
  <c r="AD72" i="7"/>
  <c r="CB72" i="7"/>
  <c r="CC72" i="7"/>
  <c r="G71" i="7"/>
  <c r="E71" i="7"/>
  <c r="G70" i="7"/>
  <c r="E70" i="7"/>
  <c r="L67" i="7"/>
  <c r="L65" i="7" s="1"/>
  <c r="J67" i="7"/>
  <c r="G67" i="7"/>
  <c r="L66" i="7"/>
  <c r="J66" i="7"/>
  <c r="G66" i="7"/>
  <c r="G65" i="7"/>
  <c r="E64" i="7"/>
  <c r="G64" i="7"/>
  <c r="D64" i="7"/>
  <c r="C64" i="7"/>
  <c r="AW63" i="7"/>
  <c r="L889" i="7" s="1"/>
  <c r="L887" i="7" s="1"/>
  <c r="AT63" i="7"/>
  <c r="K40" i="7" s="1"/>
  <c r="AO63" i="7"/>
  <c r="L863" i="7" s="1"/>
  <c r="BA63" i="7"/>
  <c r="L62" i="7" s="1"/>
  <c r="AZ63" i="7"/>
  <c r="L893" i="7" s="1"/>
  <c r="AE63" i="7"/>
  <c r="AD63" i="7"/>
  <c r="CB63" i="7"/>
  <c r="CC63" i="7"/>
  <c r="G62" i="7"/>
  <c r="E62" i="7"/>
  <c r="G61" i="7"/>
  <c r="E61" i="7"/>
  <c r="L58" i="7"/>
  <c r="L56" i="7" s="1"/>
  <c r="J58" i="7"/>
  <c r="G58" i="7"/>
  <c r="L57" i="7"/>
  <c r="J57" i="7"/>
  <c r="G57" i="7"/>
  <c r="G56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DH2" i="3" s="1"/>
  <c r="CU2" i="3"/>
  <c r="CV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V5" i="3" s="1"/>
  <c r="CU5" i="3"/>
  <c r="CX5" i="3"/>
  <c r="DI5" i="3" s="1"/>
  <c r="DJ5" i="3" s="1"/>
  <c r="CY5" i="3"/>
  <c r="CZ5" i="3"/>
  <c r="DB5" i="3" s="1"/>
  <c r="DA5" i="3"/>
  <c r="DC5" i="3"/>
  <c r="A6" i="3"/>
  <c r="Y6" i="3"/>
  <c r="CX6" i="3" s="1"/>
  <c r="DH6" i="3" s="1"/>
  <c r="CU6" i="3"/>
  <c r="CV6" i="3"/>
  <c r="CY6" i="3"/>
  <c r="CZ6" i="3"/>
  <c r="DB6" i="3" s="1"/>
  <c r="DA6" i="3"/>
  <c r="DC6" i="3"/>
  <c r="DF6" i="3"/>
  <c r="DG6" i="3"/>
  <c r="DI6" i="3"/>
  <c r="DJ6" i="3" s="1"/>
  <c r="A7" i="3"/>
  <c r="Y7" i="3"/>
  <c r="CU7" i="3"/>
  <c r="CV7" i="3"/>
  <c r="CX7" i="3"/>
  <c r="DG7" i="3" s="1"/>
  <c r="CY7" i="3"/>
  <c r="CZ7" i="3"/>
  <c r="DA7" i="3"/>
  <c r="DB7" i="3"/>
  <c r="DC7" i="3"/>
  <c r="DF7" i="3"/>
  <c r="DH7" i="3"/>
  <c r="A8" i="3"/>
  <c r="Y8" i="3"/>
  <c r="CV8" i="3" s="1"/>
  <c r="CU8" i="3"/>
  <c r="CX8" i="3"/>
  <c r="DH8" i="3" s="1"/>
  <c r="CY8" i="3"/>
  <c r="CZ8" i="3"/>
  <c r="DA8" i="3"/>
  <c r="DB8" i="3"/>
  <c r="DC8" i="3"/>
  <c r="A9" i="3"/>
  <c r="Y9" i="3"/>
  <c r="CV9" i="3" s="1"/>
  <c r="CU9" i="3"/>
  <c r="CX9" i="3"/>
  <c r="DI9" i="3" s="1"/>
  <c r="DJ9" i="3" s="1"/>
  <c r="CY9" i="3"/>
  <c r="CZ9" i="3"/>
  <c r="DB9" i="3" s="1"/>
  <c r="DA9" i="3"/>
  <c r="DC9" i="3"/>
  <c r="A10" i="3"/>
  <c r="Y10" i="3"/>
  <c r="CX10" i="3" s="1"/>
  <c r="DH10" i="3" s="1"/>
  <c r="CU10" i="3"/>
  <c r="CV10" i="3"/>
  <c r="CY10" i="3"/>
  <c r="CZ10" i="3"/>
  <c r="DB10" i="3" s="1"/>
  <c r="DA10" i="3"/>
  <c r="DC10" i="3"/>
  <c r="A11" i="3"/>
  <c r="Y11" i="3"/>
  <c r="CU11" i="3"/>
  <c r="CV11" i="3"/>
  <c r="CX11" i="3"/>
  <c r="DG11" i="3" s="1"/>
  <c r="CY11" i="3"/>
  <c r="CZ11" i="3"/>
  <c r="DA11" i="3"/>
  <c r="DB11" i="3"/>
  <c r="DC11" i="3"/>
  <c r="DF11" i="3"/>
  <c r="DH11" i="3"/>
  <c r="A12" i="3"/>
  <c r="Y12" i="3"/>
  <c r="CV12" i="3" s="1"/>
  <c r="CU12" i="3"/>
  <c r="CX12" i="3"/>
  <c r="CY12" i="3"/>
  <c r="CZ12" i="3"/>
  <c r="DA12" i="3"/>
  <c r="DB12" i="3"/>
  <c r="DC12" i="3"/>
  <c r="A13" i="3"/>
  <c r="Y13" i="3"/>
  <c r="CV13" i="3" s="1"/>
  <c r="CU13" i="3"/>
  <c r="CX13" i="3"/>
  <c r="CY13" i="3"/>
  <c r="CZ13" i="3"/>
  <c r="DB13" i="3" s="1"/>
  <c r="DA13" i="3"/>
  <c r="DC13" i="3"/>
  <c r="A14" i="3"/>
  <c r="Y14" i="3"/>
  <c r="CX14" i="3" s="1"/>
  <c r="DH14" i="3" s="1"/>
  <c r="CU14" i="3"/>
  <c r="CV14" i="3"/>
  <c r="CY14" i="3"/>
  <c r="CZ14" i="3"/>
  <c r="DB14" i="3" s="1"/>
  <c r="DA14" i="3"/>
  <c r="DC14" i="3"/>
  <c r="DF14" i="3"/>
  <c r="DG14" i="3"/>
  <c r="DI14" i="3"/>
  <c r="DJ14" i="3" s="1"/>
  <c r="A15" i="3"/>
  <c r="Y15" i="3"/>
  <c r="CU15" i="3"/>
  <c r="CV15" i="3"/>
  <c r="CX15" i="3"/>
  <c r="DG15" i="3" s="1"/>
  <c r="CY15" i="3"/>
  <c r="CZ15" i="3"/>
  <c r="DA15" i="3"/>
  <c r="DB15" i="3"/>
  <c r="DC15" i="3"/>
  <c r="DF15" i="3"/>
  <c r="DH15" i="3"/>
  <c r="A16" i="3"/>
  <c r="Y16" i="3"/>
  <c r="CV16" i="3" s="1"/>
  <c r="CU16" i="3"/>
  <c r="CX16" i="3"/>
  <c r="CY16" i="3"/>
  <c r="CZ16" i="3"/>
  <c r="DA16" i="3"/>
  <c r="DB16" i="3"/>
  <c r="DC16" i="3"/>
  <c r="DH16" i="3"/>
  <c r="A17" i="3"/>
  <c r="Y17" i="3"/>
  <c r="CV17" i="3" s="1"/>
  <c r="CU17" i="3"/>
  <c r="CY17" i="3"/>
  <c r="CZ17" i="3"/>
  <c r="DB17" i="3" s="1"/>
  <c r="DA17" i="3"/>
  <c r="DC17" i="3"/>
  <c r="A18" i="3"/>
  <c r="Y18" i="3"/>
  <c r="CX18" i="3" s="1"/>
  <c r="DH18" i="3" s="1"/>
  <c r="CU18" i="3"/>
  <c r="CV18" i="3"/>
  <c r="CY18" i="3"/>
  <c r="CZ18" i="3"/>
  <c r="DB18" i="3" s="1"/>
  <c r="DA18" i="3"/>
  <c r="DC18" i="3"/>
  <c r="DI18" i="3"/>
  <c r="DJ18" i="3" s="1"/>
  <c r="A19" i="3"/>
  <c r="Y19" i="3"/>
  <c r="CU19" i="3"/>
  <c r="CV19" i="3"/>
  <c r="CX19" i="3"/>
  <c r="DG19" i="3" s="1"/>
  <c r="CY19" i="3"/>
  <c r="CZ19" i="3"/>
  <c r="DA19" i="3"/>
  <c r="DB19" i="3"/>
  <c r="DC19" i="3"/>
  <c r="DF19" i="3"/>
  <c r="DH19" i="3"/>
  <c r="A20" i="3"/>
  <c r="Y20" i="3"/>
  <c r="CV20" i="3" s="1"/>
  <c r="CU20" i="3"/>
  <c r="CX20" i="3"/>
  <c r="DH20" i="3" s="1"/>
  <c r="CY20" i="3"/>
  <c r="CZ20" i="3"/>
  <c r="DA20" i="3"/>
  <c r="DB20" i="3"/>
  <c r="DC20" i="3"/>
  <c r="A21" i="3"/>
  <c r="Y21" i="3"/>
  <c r="CV21" i="3" s="1"/>
  <c r="CU21" i="3"/>
  <c r="CY21" i="3"/>
  <c r="CZ21" i="3"/>
  <c r="DB21" i="3" s="1"/>
  <c r="DA21" i="3"/>
  <c r="DC21" i="3"/>
  <c r="A22" i="3"/>
  <c r="Y22" i="3"/>
  <c r="CX22" i="3" s="1"/>
  <c r="DH22" i="3" s="1"/>
  <c r="CU22" i="3"/>
  <c r="CV22" i="3"/>
  <c r="CY22" i="3"/>
  <c r="CZ22" i="3"/>
  <c r="DB22" i="3" s="1"/>
  <c r="DA22" i="3"/>
  <c r="DC22" i="3"/>
  <c r="DF22" i="3"/>
  <c r="DI22" i="3"/>
  <c r="DJ22" i="3" s="1"/>
  <c r="A23" i="3"/>
  <c r="Y23" i="3"/>
  <c r="CU23" i="3"/>
  <c r="CV23" i="3"/>
  <c r="CX23" i="3"/>
  <c r="DG23" i="3" s="1"/>
  <c r="CY23" i="3"/>
  <c r="CZ23" i="3"/>
  <c r="DA23" i="3"/>
  <c r="DB23" i="3"/>
  <c r="DC23" i="3"/>
  <c r="DF23" i="3"/>
  <c r="DH23" i="3"/>
  <c r="A24" i="3"/>
  <c r="Y24" i="3"/>
  <c r="CV24" i="3" s="1"/>
  <c r="CU24" i="3"/>
  <c r="CX24" i="3"/>
  <c r="CY24" i="3"/>
  <c r="CZ24" i="3"/>
  <c r="DA24" i="3"/>
  <c r="DB24" i="3"/>
  <c r="DC24" i="3"/>
  <c r="DH24" i="3"/>
  <c r="A25" i="3"/>
  <c r="Y25" i="3"/>
  <c r="CV25" i="3" s="1"/>
  <c r="CU25" i="3"/>
  <c r="CX25" i="3"/>
  <c r="DI25" i="3" s="1"/>
  <c r="DJ25" i="3" s="1"/>
  <c r="CY25" i="3"/>
  <c r="CZ25" i="3"/>
  <c r="DB25" i="3" s="1"/>
  <c r="DA25" i="3"/>
  <c r="DC25" i="3"/>
  <c r="A26" i="3"/>
  <c r="Y26" i="3"/>
  <c r="CX26" i="3" s="1"/>
  <c r="DH26" i="3" s="1"/>
  <c r="CU26" i="3"/>
  <c r="CY26" i="3"/>
  <c r="CZ26" i="3"/>
  <c r="DB26" i="3" s="1"/>
  <c r="DA26" i="3"/>
  <c r="DC26" i="3"/>
  <c r="A27" i="3"/>
  <c r="Y27" i="3"/>
  <c r="CU27" i="3"/>
  <c r="CV27" i="3"/>
  <c r="CX27" i="3"/>
  <c r="DG27" i="3" s="1"/>
  <c r="CY27" i="3"/>
  <c r="CZ27" i="3"/>
  <c r="DA27" i="3"/>
  <c r="DB27" i="3"/>
  <c r="DC27" i="3"/>
  <c r="DF27" i="3"/>
  <c r="DH27" i="3"/>
  <c r="A28" i="3"/>
  <c r="Y28" i="3"/>
  <c r="CV28" i="3" s="1"/>
  <c r="CU28" i="3"/>
  <c r="CX28" i="3"/>
  <c r="CY28" i="3"/>
  <c r="CZ28" i="3"/>
  <c r="DA28" i="3"/>
  <c r="DB28" i="3"/>
  <c r="DC28" i="3"/>
  <c r="DH28" i="3"/>
  <c r="A29" i="3"/>
  <c r="Y29" i="3"/>
  <c r="CV29" i="3" s="1"/>
  <c r="CU29" i="3"/>
  <c r="CX29" i="3"/>
  <c r="DI29" i="3" s="1"/>
  <c r="DJ29" i="3" s="1"/>
  <c r="CY29" i="3"/>
  <c r="CZ29" i="3"/>
  <c r="DB29" i="3" s="1"/>
  <c r="DA29" i="3"/>
  <c r="DC29" i="3"/>
  <c r="A30" i="3"/>
  <c r="Y30" i="3"/>
  <c r="CX30" i="3" s="1"/>
  <c r="DH30" i="3" s="1"/>
  <c r="CU30" i="3"/>
  <c r="CY30" i="3"/>
  <c r="CZ30" i="3"/>
  <c r="DB30" i="3" s="1"/>
  <c r="DA30" i="3"/>
  <c r="DC30" i="3"/>
  <c r="A31" i="3"/>
  <c r="Y31" i="3"/>
  <c r="CU31" i="3"/>
  <c r="CV31" i="3"/>
  <c r="CX31" i="3"/>
  <c r="DG31" i="3" s="1"/>
  <c r="CY31" i="3"/>
  <c r="CZ31" i="3"/>
  <c r="DA31" i="3"/>
  <c r="DB31" i="3"/>
  <c r="DC31" i="3"/>
  <c r="DF31" i="3"/>
  <c r="DH31" i="3"/>
  <c r="A32" i="3"/>
  <c r="Y32" i="3"/>
  <c r="CV32" i="3" s="1"/>
  <c r="CU32" i="3"/>
  <c r="CX32" i="3"/>
  <c r="CY32" i="3"/>
  <c r="CZ32" i="3"/>
  <c r="DA32" i="3"/>
  <c r="DB32" i="3"/>
  <c r="DC32" i="3"/>
  <c r="A33" i="3"/>
  <c r="Y33" i="3"/>
  <c r="CV33" i="3" s="1"/>
  <c r="CU33" i="3"/>
  <c r="CX33" i="3"/>
  <c r="CY33" i="3"/>
  <c r="CZ33" i="3"/>
  <c r="DB33" i="3" s="1"/>
  <c r="DA33" i="3"/>
  <c r="DC33" i="3"/>
  <c r="DI33" i="3"/>
  <c r="DJ33" i="3" s="1"/>
  <c r="A34" i="3"/>
  <c r="Y34" i="3"/>
  <c r="CX34" i="3" s="1"/>
  <c r="DH34" i="3" s="1"/>
  <c r="CU34" i="3"/>
  <c r="CV34" i="3"/>
  <c r="CY34" i="3"/>
  <c r="CZ34" i="3"/>
  <c r="DA34" i="3"/>
  <c r="DB34" i="3"/>
  <c r="DC34" i="3"/>
  <c r="DG34" i="3"/>
  <c r="A35" i="3"/>
  <c r="Y35" i="3"/>
  <c r="CU35" i="3"/>
  <c r="CV35" i="3"/>
  <c r="CX35" i="3"/>
  <c r="DG35" i="3" s="1"/>
  <c r="CY35" i="3"/>
  <c r="CZ35" i="3"/>
  <c r="DA35" i="3"/>
  <c r="DB35" i="3"/>
  <c r="DC35" i="3"/>
  <c r="DF35" i="3"/>
  <c r="DH35" i="3"/>
  <c r="A36" i="3"/>
  <c r="Y36" i="3"/>
  <c r="CV36" i="3" s="1"/>
  <c r="CU36" i="3"/>
  <c r="CX36" i="3"/>
  <c r="CY36" i="3"/>
  <c r="CZ36" i="3"/>
  <c r="DA36" i="3"/>
  <c r="DB36" i="3"/>
  <c r="DC36" i="3"/>
  <c r="A37" i="3"/>
  <c r="Y37" i="3"/>
  <c r="CV37" i="3" s="1"/>
  <c r="CU37" i="3"/>
  <c r="CY37" i="3"/>
  <c r="CZ37" i="3"/>
  <c r="DB37" i="3" s="1"/>
  <c r="DA37" i="3"/>
  <c r="DC37" i="3"/>
  <c r="A38" i="3"/>
  <c r="Y38" i="3"/>
  <c r="CX38" i="3" s="1"/>
  <c r="DH38" i="3" s="1"/>
  <c r="CU38" i="3"/>
  <c r="CV38" i="3"/>
  <c r="CY38" i="3"/>
  <c r="CZ38" i="3"/>
  <c r="DB38" i="3" s="1"/>
  <c r="DA38" i="3"/>
  <c r="DC38" i="3"/>
  <c r="DF38" i="3"/>
  <c r="DG38" i="3"/>
  <c r="A39" i="3"/>
  <c r="Y39" i="3"/>
  <c r="CU39" i="3"/>
  <c r="CV39" i="3"/>
  <c r="CX39" i="3"/>
  <c r="DG39" i="3" s="1"/>
  <c r="CY39" i="3"/>
  <c r="CZ39" i="3"/>
  <c r="DA39" i="3"/>
  <c r="DB39" i="3"/>
  <c r="DC39" i="3"/>
  <c r="DF39" i="3"/>
  <c r="DH39" i="3"/>
  <c r="A40" i="3"/>
  <c r="Y40" i="3"/>
  <c r="CV40" i="3" s="1"/>
  <c r="CU40" i="3"/>
  <c r="CX40" i="3"/>
  <c r="CY40" i="3"/>
  <c r="CZ40" i="3"/>
  <c r="DA40" i="3"/>
  <c r="DB40" i="3"/>
  <c r="DC40" i="3"/>
  <c r="DH40" i="3"/>
  <c r="A41" i="3"/>
  <c r="Y41" i="3"/>
  <c r="CV41" i="3" s="1"/>
  <c r="CU41" i="3"/>
  <c r="CX41" i="3"/>
  <c r="DG41" i="3" s="1"/>
  <c r="CY41" i="3"/>
  <c r="CZ41" i="3"/>
  <c r="DB41" i="3" s="1"/>
  <c r="DA41" i="3"/>
  <c r="DC41" i="3"/>
  <c r="A42" i="3"/>
  <c r="Y42" i="3"/>
  <c r="CX42" i="3" s="1"/>
  <c r="DH42" i="3" s="1"/>
  <c r="CU42" i="3"/>
  <c r="CV42" i="3"/>
  <c r="CY42" i="3"/>
  <c r="CZ42" i="3"/>
  <c r="DA42" i="3"/>
  <c r="DB42" i="3"/>
  <c r="DC42" i="3"/>
  <c r="DF42" i="3"/>
  <c r="DG42" i="3"/>
  <c r="DI42" i="3"/>
  <c r="DJ42" i="3" s="1"/>
  <c r="A43" i="3"/>
  <c r="Y43" i="3"/>
  <c r="CU43" i="3"/>
  <c r="CV43" i="3"/>
  <c r="CX43" i="3"/>
  <c r="DG43" i="3" s="1"/>
  <c r="CY43" i="3"/>
  <c r="CZ43" i="3"/>
  <c r="DA43" i="3"/>
  <c r="DB43" i="3"/>
  <c r="DC43" i="3"/>
  <c r="DF43" i="3"/>
  <c r="DH43" i="3"/>
  <c r="A44" i="3"/>
  <c r="Y44" i="3"/>
  <c r="CV44" i="3" s="1"/>
  <c r="CU44" i="3"/>
  <c r="CX44" i="3"/>
  <c r="CY44" i="3"/>
  <c r="CZ44" i="3"/>
  <c r="DA44" i="3"/>
  <c r="DB44" i="3"/>
  <c r="DC44" i="3"/>
  <c r="DH44" i="3"/>
  <c r="A45" i="3"/>
  <c r="Y45" i="3"/>
  <c r="CV45" i="3" s="1"/>
  <c r="CU45" i="3"/>
  <c r="CX45" i="3"/>
  <c r="CY45" i="3"/>
  <c r="CZ45" i="3"/>
  <c r="DB45" i="3" s="1"/>
  <c r="DA45" i="3"/>
  <c r="DC45" i="3"/>
  <c r="DG45" i="3"/>
  <c r="DI45" i="3"/>
  <c r="DJ45" i="3" s="1"/>
  <c r="A46" i="3"/>
  <c r="Y46" i="3"/>
  <c r="CX46" i="3" s="1"/>
  <c r="DH46" i="3" s="1"/>
  <c r="CU46" i="3"/>
  <c r="CY46" i="3"/>
  <c r="CZ46" i="3"/>
  <c r="DA46" i="3"/>
  <c r="DB46" i="3"/>
  <c r="DC46" i="3"/>
  <c r="A47" i="3"/>
  <c r="Y47" i="3"/>
  <c r="CU47" i="3"/>
  <c r="CV47" i="3"/>
  <c r="CX47" i="3"/>
  <c r="DG47" i="3" s="1"/>
  <c r="CY47" i="3"/>
  <c r="CZ47" i="3"/>
  <c r="DA47" i="3"/>
  <c r="DB47" i="3"/>
  <c r="DC47" i="3"/>
  <c r="DF47" i="3"/>
  <c r="DH47" i="3"/>
  <c r="A48" i="3"/>
  <c r="Y48" i="3"/>
  <c r="CV48" i="3" s="1"/>
  <c r="CU48" i="3"/>
  <c r="CX48" i="3"/>
  <c r="CY48" i="3"/>
  <c r="CZ48" i="3"/>
  <c r="DA48" i="3"/>
  <c r="DB48" i="3"/>
  <c r="DC48" i="3"/>
  <c r="DH48" i="3"/>
  <c r="A49" i="3"/>
  <c r="Y49" i="3"/>
  <c r="CV49" i="3" s="1"/>
  <c r="CU49" i="3"/>
  <c r="CY49" i="3"/>
  <c r="CZ49" i="3"/>
  <c r="DB49" i="3" s="1"/>
  <c r="DA49" i="3"/>
  <c r="DC49" i="3"/>
  <c r="A50" i="3"/>
  <c r="Y50" i="3"/>
  <c r="CX50" i="3" s="1"/>
  <c r="DH50" i="3" s="1"/>
  <c r="CU50" i="3"/>
  <c r="CV50" i="3"/>
  <c r="CY50" i="3"/>
  <c r="CZ50" i="3"/>
  <c r="DA50" i="3"/>
  <c r="DB50" i="3"/>
  <c r="DC50" i="3"/>
  <c r="DI50" i="3"/>
  <c r="DJ50" i="3" s="1"/>
  <c r="A51" i="3"/>
  <c r="Y51" i="3"/>
  <c r="CU51" i="3"/>
  <c r="CV51" i="3"/>
  <c r="CX51" i="3"/>
  <c r="DG51" i="3" s="1"/>
  <c r="CY51" i="3"/>
  <c r="CZ51" i="3"/>
  <c r="DA51" i="3"/>
  <c r="DB51" i="3"/>
  <c r="DC51" i="3"/>
  <c r="DF51" i="3"/>
  <c r="DH51" i="3"/>
  <c r="A52" i="3"/>
  <c r="Y52" i="3"/>
  <c r="CV52" i="3" s="1"/>
  <c r="CU52" i="3"/>
  <c r="CX52" i="3"/>
  <c r="DH52" i="3" s="1"/>
  <c r="CY52" i="3"/>
  <c r="CZ52" i="3"/>
  <c r="DA52" i="3"/>
  <c r="DB52" i="3"/>
  <c r="DC52" i="3"/>
  <c r="A53" i="3"/>
  <c r="Y53" i="3"/>
  <c r="CV53" i="3" s="1"/>
  <c r="CU53" i="3"/>
  <c r="CY53" i="3"/>
  <c r="CZ53" i="3"/>
  <c r="DB53" i="3" s="1"/>
  <c r="DA53" i="3"/>
  <c r="DC53" i="3"/>
  <c r="A54" i="3"/>
  <c r="Y54" i="3"/>
  <c r="CX54" i="3" s="1"/>
  <c r="DH54" i="3" s="1"/>
  <c r="CU54" i="3"/>
  <c r="CY54" i="3"/>
  <c r="CZ54" i="3"/>
  <c r="DB54" i="3" s="1"/>
  <c r="DA54" i="3"/>
  <c r="DC54" i="3"/>
  <c r="DG54" i="3"/>
  <c r="A55" i="3"/>
  <c r="Y55" i="3"/>
  <c r="CU55" i="3"/>
  <c r="CV55" i="3"/>
  <c r="CX55" i="3"/>
  <c r="DI55" i="3" s="1"/>
  <c r="DJ55" i="3" s="1"/>
  <c r="CY55" i="3"/>
  <c r="CZ55" i="3"/>
  <c r="DA55" i="3"/>
  <c r="DB55" i="3"/>
  <c r="DC55" i="3"/>
  <c r="DF55" i="3"/>
  <c r="DG55" i="3"/>
  <c r="DH55" i="3"/>
  <c r="A56" i="3"/>
  <c r="Y56" i="3"/>
  <c r="CV56" i="3" s="1"/>
  <c r="CU56" i="3"/>
  <c r="CX56" i="3"/>
  <c r="CY56" i="3"/>
  <c r="CZ56" i="3"/>
  <c r="DA56" i="3"/>
  <c r="DB56" i="3"/>
  <c r="DC56" i="3"/>
  <c r="DH56" i="3"/>
  <c r="A57" i="3"/>
  <c r="Y57" i="3"/>
  <c r="CV57" i="3" s="1"/>
  <c r="CU57" i="3"/>
  <c r="CY57" i="3"/>
  <c r="CZ57" i="3"/>
  <c r="DB57" i="3" s="1"/>
  <c r="DA57" i="3"/>
  <c r="DC57" i="3"/>
  <c r="A58" i="3"/>
  <c r="Y58" i="3"/>
  <c r="CX58" i="3" s="1"/>
  <c r="DH58" i="3" s="1"/>
  <c r="CU58" i="3"/>
  <c r="CV58" i="3"/>
  <c r="CY58" i="3"/>
  <c r="CZ58" i="3"/>
  <c r="DB58" i="3" s="1"/>
  <c r="DA58" i="3"/>
  <c r="DC58" i="3"/>
  <c r="DF58" i="3"/>
  <c r="DI58" i="3"/>
  <c r="DJ58" i="3" s="1"/>
  <c r="A59" i="3"/>
  <c r="Y59" i="3"/>
  <c r="CU59" i="3"/>
  <c r="CV59" i="3"/>
  <c r="CX59" i="3"/>
  <c r="DI59" i="3" s="1"/>
  <c r="DJ59" i="3" s="1"/>
  <c r="CY59" i="3"/>
  <c r="CZ59" i="3"/>
  <c r="DA59" i="3"/>
  <c r="DB59" i="3"/>
  <c r="DC59" i="3"/>
  <c r="DF59" i="3"/>
  <c r="DG59" i="3"/>
  <c r="DH59" i="3"/>
  <c r="A60" i="3"/>
  <c r="Y60" i="3"/>
  <c r="CV60" i="3" s="1"/>
  <c r="CU60" i="3"/>
  <c r="CX60" i="3"/>
  <c r="CY60" i="3"/>
  <c r="CZ60" i="3"/>
  <c r="DA60" i="3"/>
  <c r="DB60" i="3"/>
  <c r="DC60" i="3"/>
  <c r="A61" i="3"/>
  <c r="Y61" i="3"/>
  <c r="CV61" i="3" s="1"/>
  <c r="CU61" i="3"/>
  <c r="CX61" i="3"/>
  <c r="CY61" i="3"/>
  <c r="CZ61" i="3"/>
  <c r="DB61" i="3" s="1"/>
  <c r="DA61" i="3"/>
  <c r="DC61" i="3"/>
  <c r="A62" i="3"/>
  <c r="Y62" i="3"/>
  <c r="CX62" i="3" s="1"/>
  <c r="DH62" i="3" s="1"/>
  <c r="CU62" i="3"/>
  <c r="CV62" i="3"/>
  <c r="CY62" i="3"/>
  <c r="CZ62" i="3"/>
  <c r="DA62" i="3"/>
  <c r="DB62" i="3"/>
  <c r="DC62" i="3"/>
  <c r="DG62" i="3"/>
  <c r="A63" i="3"/>
  <c r="Y63" i="3"/>
  <c r="CU63" i="3"/>
  <c r="CV63" i="3"/>
  <c r="CX63" i="3"/>
  <c r="DI63" i="3" s="1"/>
  <c r="DJ63" i="3" s="1"/>
  <c r="CY63" i="3"/>
  <c r="CZ63" i="3"/>
  <c r="DA63" i="3"/>
  <c r="DB63" i="3"/>
  <c r="DC63" i="3"/>
  <c r="DF63" i="3"/>
  <c r="DG63" i="3"/>
  <c r="DH63" i="3"/>
  <c r="A64" i="3"/>
  <c r="Y64" i="3"/>
  <c r="CV64" i="3" s="1"/>
  <c r="CU64" i="3"/>
  <c r="CX64" i="3"/>
  <c r="CY64" i="3"/>
  <c r="CZ64" i="3"/>
  <c r="DA64" i="3"/>
  <c r="DB64" i="3"/>
  <c r="DC64" i="3"/>
  <c r="A65" i="3"/>
  <c r="Y65" i="3"/>
  <c r="CV65" i="3" s="1"/>
  <c r="CU65" i="3"/>
  <c r="CX65" i="3"/>
  <c r="CY65" i="3"/>
  <c r="CZ65" i="3"/>
  <c r="DB65" i="3" s="1"/>
  <c r="DA65" i="3"/>
  <c r="DC65" i="3"/>
  <c r="A66" i="3"/>
  <c r="Y66" i="3"/>
  <c r="CX66" i="3" s="1"/>
  <c r="DH66" i="3" s="1"/>
  <c r="CU66" i="3"/>
  <c r="CV66" i="3"/>
  <c r="CY66" i="3"/>
  <c r="CZ66" i="3"/>
  <c r="DA66" i="3"/>
  <c r="DB66" i="3"/>
  <c r="DC66" i="3"/>
  <c r="DG66" i="3"/>
  <c r="A67" i="3"/>
  <c r="Y67" i="3"/>
  <c r="CU67" i="3"/>
  <c r="CV67" i="3"/>
  <c r="CX67" i="3"/>
  <c r="DI67" i="3" s="1"/>
  <c r="DJ67" i="3" s="1"/>
  <c r="CY67" i="3"/>
  <c r="CZ67" i="3"/>
  <c r="DA67" i="3"/>
  <c r="DB67" i="3"/>
  <c r="DC67" i="3"/>
  <c r="DF67" i="3"/>
  <c r="DG67" i="3"/>
  <c r="DH67" i="3"/>
  <c r="A68" i="3"/>
  <c r="Y68" i="3"/>
  <c r="CV68" i="3" s="1"/>
  <c r="CU68" i="3"/>
  <c r="CX68" i="3"/>
  <c r="CY68" i="3"/>
  <c r="CZ68" i="3"/>
  <c r="DA68" i="3"/>
  <c r="DB68" i="3"/>
  <c r="DC68" i="3"/>
  <c r="A69" i="3"/>
  <c r="Y69" i="3"/>
  <c r="CV69" i="3" s="1"/>
  <c r="CU69" i="3"/>
  <c r="CX69" i="3"/>
  <c r="CY69" i="3"/>
  <c r="CZ69" i="3"/>
  <c r="DB69" i="3" s="1"/>
  <c r="DA69" i="3"/>
  <c r="DC69" i="3"/>
  <c r="A70" i="3"/>
  <c r="Y70" i="3"/>
  <c r="CX70" i="3" s="1"/>
  <c r="DH70" i="3" s="1"/>
  <c r="CU70" i="3"/>
  <c r="CV70" i="3"/>
  <c r="CY70" i="3"/>
  <c r="CZ70" i="3"/>
  <c r="DA70" i="3"/>
  <c r="DB70" i="3"/>
  <c r="DC70" i="3"/>
  <c r="DG70" i="3"/>
  <c r="A71" i="3"/>
  <c r="Y71" i="3"/>
  <c r="CU71" i="3"/>
  <c r="CV71" i="3"/>
  <c r="CX71" i="3"/>
  <c r="DI71" i="3" s="1"/>
  <c r="DJ71" i="3" s="1"/>
  <c r="CY71" i="3"/>
  <c r="CZ71" i="3"/>
  <c r="DA71" i="3"/>
  <c r="DB71" i="3"/>
  <c r="DC71" i="3"/>
  <c r="DF71" i="3"/>
  <c r="DG71" i="3"/>
  <c r="DH71" i="3"/>
  <c r="A72" i="3"/>
  <c r="Y72" i="3"/>
  <c r="CV72" i="3" s="1"/>
  <c r="CU72" i="3"/>
  <c r="CX72" i="3"/>
  <c r="CY72" i="3"/>
  <c r="CZ72" i="3"/>
  <c r="DA72" i="3"/>
  <c r="DB72" i="3"/>
  <c r="DC72" i="3"/>
  <c r="A73" i="3"/>
  <c r="Y73" i="3"/>
  <c r="CV73" i="3" s="1"/>
  <c r="CU73" i="3"/>
  <c r="CX73" i="3"/>
  <c r="CY73" i="3"/>
  <c r="CZ73" i="3"/>
  <c r="DB73" i="3" s="1"/>
  <c r="DA73" i="3"/>
  <c r="DC73" i="3"/>
  <c r="A74" i="3"/>
  <c r="Y74" i="3"/>
  <c r="CX74" i="3" s="1"/>
  <c r="DH74" i="3" s="1"/>
  <c r="CU74" i="3"/>
  <c r="CV74" i="3"/>
  <c r="CY74" i="3"/>
  <c r="CZ74" i="3"/>
  <c r="DA74" i="3"/>
  <c r="DB74" i="3"/>
  <c r="DC74" i="3"/>
  <c r="DG74" i="3"/>
  <c r="A75" i="3"/>
  <c r="Y75" i="3"/>
  <c r="CU75" i="3"/>
  <c r="CV75" i="3"/>
  <c r="CX75" i="3"/>
  <c r="DI75" i="3" s="1"/>
  <c r="DJ75" i="3" s="1"/>
  <c r="CY75" i="3"/>
  <c r="CZ75" i="3"/>
  <c r="DA75" i="3"/>
  <c r="DB75" i="3"/>
  <c r="DC75" i="3"/>
  <c r="DF75" i="3"/>
  <c r="DG75" i="3"/>
  <c r="DH75" i="3"/>
  <c r="A76" i="3"/>
  <c r="Y76" i="3"/>
  <c r="CV76" i="3" s="1"/>
  <c r="CU76" i="3"/>
  <c r="CX76" i="3"/>
  <c r="CY76" i="3"/>
  <c r="CZ76" i="3"/>
  <c r="DA76" i="3"/>
  <c r="DB76" i="3"/>
  <c r="DC76" i="3"/>
  <c r="A77" i="3"/>
  <c r="Y77" i="3"/>
  <c r="CV77" i="3" s="1"/>
  <c r="CU77" i="3"/>
  <c r="CX77" i="3"/>
  <c r="CY77" i="3"/>
  <c r="CZ77" i="3"/>
  <c r="DB77" i="3" s="1"/>
  <c r="DA77" i="3"/>
  <c r="DC77" i="3"/>
  <c r="A78" i="3"/>
  <c r="Y78" i="3"/>
  <c r="CX78" i="3" s="1"/>
  <c r="DH78" i="3" s="1"/>
  <c r="CU78" i="3"/>
  <c r="CV78" i="3"/>
  <c r="CY78" i="3"/>
  <c r="CZ78" i="3"/>
  <c r="DA78" i="3"/>
  <c r="DB78" i="3"/>
  <c r="DC78" i="3"/>
  <c r="DF78" i="3"/>
  <c r="DG78" i="3"/>
  <c r="A79" i="3"/>
  <c r="Y79" i="3"/>
  <c r="CU79" i="3"/>
  <c r="CV79" i="3"/>
  <c r="CX79" i="3"/>
  <c r="DI79" i="3" s="1"/>
  <c r="DJ79" i="3" s="1"/>
  <c r="CY79" i="3"/>
  <c r="CZ79" i="3"/>
  <c r="DA79" i="3"/>
  <c r="DB79" i="3"/>
  <c r="DC79" i="3"/>
  <c r="DF79" i="3"/>
  <c r="DG79" i="3"/>
  <c r="DH79" i="3"/>
  <c r="A80" i="3"/>
  <c r="Y80" i="3"/>
  <c r="CV80" i="3" s="1"/>
  <c r="CU80" i="3"/>
  <c r="CY80" i="3"/>
  <c r="CZ80" i="3"/>
  <c r="DA80" i="3"/>
  <c r="DB80" i="3"/>
  <c r="DC80" i="3"/>
  <c r="A81" i="3"/>
  <c r="Y81" i="3"/>
  <c r="CV81" i="3" s="1"/>
  <c r="CU81" i="3"/>
  <c r="CY81" i="3"/>
  <c r="CZ81" i="3"/>
  <c r="DB81" i="3" s="1"/>
  <c r="DA81" i="3"/>
  <c r="DC81" i="3"/>
  <c r="A82" i="3"/>
  <c r="Y82" i="3"/>
  <c r="CX82" i="3" s="1"/>
  <c r="DH82" i="3" s="1"/>
  <c r="CU82" i="3"/>
  <c r="CY82" i="3"/>
  <c r="CZ82" i="3"/>
  <c r="DB82" i="3" s="1"/>
  <c r="DA82" i="3"/>
  <c r="DC82" i="3"/>
  <c r="A83" i="3"/>
  <c r="Y83" i="3"/>
  <c r="CU83" i="3"/>
  <c r="CV83" i="3"/>
  <c r="CX83" i="3"/>
  <c r="DI83" i="3" s="1"/>
  <c r="DJ83" i="3" s="1"/>
  <c r="CY83" i="3"/>
  <c r="CZ83" i="3"/>
  <c r="DB83" i="3" s="1"/>
  <c r="DA83" i="3"/>
  <c r="DC83" i="3"/>
  <c r="DH83" i="3"/>
  <c r="A84" i="3"/>
  <c r="Y84" i="3"/>
  <c r="CX84" i="3" s="1"/>
  <c r="CU84" i="3"/>
  <c r="CV84" i="3"/>
  <c r="CY84" i="3"/>
  <c r="CZ84" i="3"/>
  <c r="DA84" i="3"/>
  <c r="DB84" i="3"/>
  <c r="DC84" i="3"/>
  <c r="A85" i="3"/>
  <c r="Y85" i="3"/>
  <c r="CV85" i="3" s="1"/>
  <c r="CU85" i="3"/>
  <c r="CY85" i="3"/>
  <c r="CZ85" i="3"/>
  <c r="DB85" i="3" s="1"/>
  <c r="DA85" i="3"/>
  <c r="DC85" i="3"/>
  <c r="A86" i="3"/>
  <c r="Y86" i="3"/>
  <c r="CX86" i="3" s="1"/>
  <c r="DH86" i="3" s="1"/>
  <c r="CU86" i="3"/>
  <c r="CY86" i="3"/>
  <c r="CZ86" i="3"/>
  <c r="DA86" i="3"/>
  <c r="DB86" i="3"/>
  <c r="DC86" i="3"/>
  <c r="A87" i="3"/>
  <c r="Y87" i="3"/>
  <c r="CU87" i="3"/>
  <c r="CV87" i="3"/>
  <c r="CX87" i="3"/>
  <c r="DI87" i="3" s="1"/>
  <c r="DJ87" i="3" s="1"/>
  <c r="CY87" i="3"/>
  <c r="CZ87" i="3"/>
  <c r="DA87" i="3"/>
  <c r="DB87" i="3"/>
  <c r="DC87" i="3"/>
  <c r="DF87" i="3"/>
  <c r="DG87" i="3"/>
  <c r="DH87" i="3"/>
  <c r="A88" i="3"/>
  <c r="Y88" i="3"/>
  <c r="CV88" i="3" s="1"/>
  <c r="CU88" i="3"/>
  <c r="CX88" i="3"/>
  <c r="DH88" i="3" s="1"/>
  <c r="CY88" i="3"/>
  <c r="CZ88" i="3"/>
  <c r="DA88" i="3"/>
  <c r="DB88" i="3"/>
  <c r="DC88" i="3"/>
  <c r="DI88" i="3"/>
  <c r="DJ88" i="3" s="1"/>
  <c r="A89" i="3"/>
  <c r="Y89" i="3"/>
  <c r="CV89" i="3" s="1"/>
  <c r="CU89" i="3"/>
  <c r="CX89" i="3"/>
  <c r="DI89" i="3" s="1"/>
  <c r="DJ89" i="3" s="1"/>
  <c r="CY89" i="3"/>
  <c r="CZ89" i="3"/>
  <c r="DB89" i="3" s="1"/>
  <c r="DA89" i="3"/>
  <c r="DC89" i="3"/>
  <c r="DH89" i="3"/>
  <c r="A90" i="3"/>
  <c r="Y90" i="3"/>
  <c r="CX90" i="3" s="1"/>
  <c r="DH90" i="3" s="1"/>
  <c r="CU90" i="3"/>
  <c r="CV90" i="3"/>
  <c r="CY90" i="3"/>
  <c r="CZ90" i="3"/>
  <c r="DB90" i="3" s="1"/>
  <c r="DA90" i="3"/>
  <c r="DC90" i="3"/>
  <c r="DF90" i="3"/>
  <c r="DG90" i="3"/>
  <c r="DI90" i="3"/>
  <c r="DJ90" i="3"/>
  <c r="A91" i="3"/>
  <c r="Y91" i="3"/>
  <c r="CU91" i="3"/>
  <c r="CV91" i="3"/>
  <c r="CX91" i="3"/>
  <c r="DI91" i="3" s="1"/>
  <c r="DJ91" i="3" s="1"/>
  <c r="CY91" i="3"/>
  <c r="CZ91" i="3"/>
  <c r="DA91" i="3"/>
  <c r="DB91" i="3"/>
  <c r="DC91" i="3"/>
  <c r="A92" i="3"/>
  <c r="Y92" i="3"/>
  <c r="CU92" i="3"/>
  <c r="CV92" i="3"/>
  <c r="CX92" i="3"/>
  <c r="CY92" i="3"/>
  <c r="CZ92" i="3"/>
  <c r="DA92" i="3"/>
  <c r="DB92" i="3"/>
  <c r="DC92" i="3"/>
  <c r="A93" i="3"/>
  <c r="Y93" i="3"/>
  <c r="CV93" i="3" s="1"/>
  <c r="CU93" i="3"/>
  <c r="CX93" i="3"/>
  <c r="DF93" i="3" s="1"/>
  <c r="CY93" i="3"/>
  <c r="CZ93" i="3"/>
  <c r="DB93" i="3" s="1"/>
  <c r="DA93" i="3"/>
  <c r="DC93" i="3"/>
  <c r="A94" i="3"/>
  <c r="Y94" i="3"/>
  <c r="CX94" i="3" s="1"/>
  <c r="DH94" i="3" s="1"/>
  <c r="CU94" i="3"/>
  <c r="CY94" i="3"/>
  <c r="CZ94" i="3"/>
  <c r="DB94" i="3" s="1"/>
  <c r="DA94" i="3"/>
  <c r="DC94" i="3"/>
  <c r="A95" i="3"/>
  <c r="Y95" i="3"/>
  <c r="CU95" i="3"/>
  <c r="CV95" i="3"/>
  <c r="CX95" i="3"/>
  <c r="DI95" i="3" s="1"/>
  <c r="DJ95" i="3" s="1"/>
  <c r="CY95" i="3"/>
  <c r="CZ95" i="3"/>
  <c r="DB95" i="3" s="1"/>
  <c r="DA95" i="3"/>
  <c r="DC95" i="3"/>
  <c r="A96" i="3"/>
  <c r="Y96" i="3"/>
  <c r="CX96" i="3" s="1"/>
  <c r="CU96" i="3"/>
  <c r="CV96" i="3"/>
  <c r="CY96" i="3"/>
  <c r="CZ96" i="3"/>
  <c r="DA96" i="3"/>
  <c r="DB96" i="3"/>
  <c r="DC96" i="3"/>
  <c r="A97" i="3"/>
  <c r="Y97" i="3"/>
  <c r="CV97" i="3" s="1"/>
  <c r="CU97" i="3"/>
  <c r="CY97" i="3"/>
  <c r="CZ97" i="3"/>
  <c r="DB97" i="3" s="1"/>
  <c r="DA97" i="3"/>
  <c r="DC97" i="3"/>
  <c r="A98" i="3"/>
  <c r="Y98" i="3"/>
  <c r="CX98" i="3" s="1"/>
  <c r="DH98" i="3" s="1"/>
  <c r="CU98" i="3"/>
  <c r="CY98" i="3"/>
  <c r="CZ98" i="3"/>
  <c r="DA98" i="3"/>
  <c r="DB98" i="3"/>
  <c r="DC98" i="3"/>
  <c r="A99" i="3"/>
  <c r="Y99" i="3"/>
  <c r="CU99" i="3"/>
  <c r="CV99" i="3"/>
  <c r="CX99" i="3"/>
  <c r="DI99" i="3" s="1"/>
  <c r="DJ99" i="3" s="1"/>
  <c r="CY99" i="3"/>
  <c r="CZ99" i="3"/>
  <c r="DA99" i="3"/>
  <c r="DB99" i="3"/>
  <c r="DC99" i="3"/>
  <c r="DF99" i="3"/>
  <c r="DG99" i="3"/>
  <c r="DH99" i="3"/>
  <c r="A100" i="3"/>
  <c r="Y100" i="3"/>
  <c r="CV100" i="3" s="1"/>
  <c r="CU100" i="3"/>
  <c r="CX100" i="3"/>
  <c r="DH100" i="3" s="1"/>
  <c r="CY100" i="3"/>
  <c r="CZ100" i="3"/>
  <c r="DA100" i="3"/>
  <c r="DB100" i="3"/>
  <c r="DC100" i="3"/>
  <c r="DI100" i="3"/>
  <c r="DJ100" i="3" s="1"/>
  <c r="A101" i="3"/>
  <c r="Y101" i="3"/>
  <c r="CV101" i="3" s="1"/>
  <c r="CU101" i="3"/>
  <c r="CX101" i="3"/>
  <c r="DI101" i="3" s="1"/>
  <c r="DJ101" i="3" s="1"/>
  <c r="CY101" i="3"/>
  <c r="CZ101" i="3"/>
  <c r="DB101" i="3" s="1"/>
  <c r="DA101" i="3"/>
  <c r="DC101" i="3"/>
  <c r="DH101" i="3"/>
  <c r="A102" i="3"/>
  <c r="Y102" i="3"/>
  <c r="CX102" i="3" s="1"/>
  <c r="DH102" i="3" s="1"/>
  <c r="CU102" i="3"/>
  <c r="CV102" i="3"/>
  <c r="CY102" i="3"/>
  <c r="CZ102" i="3"/>
  <c r="DB102" i="3" s="1"/>
  <c r="DA102" i="3"/>
  <c r="DC102" i="3"/>
  <c r="DF102" i="3"/>
  <c r="DG102" i="3"/>
  <c r="DI102" i="3"/>
  <c r="DJ102" i="3"/>
  <c r="A103" i="3"/>
  <c r="Y103" i="3"/>
  <c r="CU103" i="3"/>
  <c r="CV103" i="3"/>
  <c r="CX103" i="3"/>
  <c r="DI103" i="3" s="1"/>
  <c r="DJ103" i="3" s="1"/>
  <c r="CY103" i="3"/>
  <c r="CZ103" i="3"/>
  <c r="DA103" i="3"/>
  <c r="DB103" i="3"/>
  <c r="DC103" i="3"/>
  <c r="A104" i="3"/>
  <c r="Y104" i="3"/>
  <c r="CU104" i="3"/>
  <c r="CV104" i="3"/>
  <c r="CX104" i="3"/>
  <c r="CY104" i="3"/>
  <c r="CZ104" i="3"/>
  <c r="DA104" i="3"/>
  <c r="DB104" i="3"/>
  <c r="DC104" i="3"/>
  <c r="A105" i="3"/>
  <c r="Y105" i="3"/>
  <c r="CV105" i="3" s="1"/>
  <c r="CU105" i="3"/>
  <c r="CX105" i="3"/>
  <c r="DF105" i="3" s="1"/>
  <c r="CY105" i="3"/>
  <c r="CZ105" i="3"/>
  <c r="DB105" i="3" s="1"/>
  <c r="DA105" i="3"/>
  <c r="DC105" i="3"/>
  <c r="A106" i="3"/>
  <c r="Y106" i="3"/>
  <c r="CX106" i="3" s="1"/>
  <c r="DH106" i="3" s="1"/>
  <c r="CU106" i="3"/>
  <c r="CY106" i="3"/>
  <c r="CZ106" i="3"/>
  <c r="DB106" i="3" s="1"/>
  <c r="DA106" i="3"/>
  <c r="DC106" i="3"/>
  <c r="A107" i="3"/>
  <c r="Y107" i="3"/>
  <c r="CU107" i="3"/>
  <c r="CV107" i="3"/>
  <c r="CX107" i="3"/>
  <c r="DI107" i="3" s="1"/>
  <c r="DJ107" i="3" s="1"/>
  <c r="CY107" i="3"/>
  <c r="CZ107" i="3"/>
  <c r="DB107" i="3" s="1"/>
  <c r="DA107" i="3"/>
  <c r="DC107" i="3"/>
  <c r="A108" i="3"/>
  <c r="Y108" i="3"/>
  <c r="CU108" i="3"/>
  <c r="CV108" i="3"/>
  <c r="CX108" i="3"/>
  <c r="CY108" i="3"/>
  <c r="CZ108" i="3"/>
  <c r="DA108" i="3"/>
  <c r="DB108" i="3"/>
  <c r="DC108" i="3"/>
  <c r="DH108" i="3"/>
  <c r="DI108" i="3"/>
  <c r="DJ108" i="3" s="1"/>
  <c r="A109" i="3"/>
  <c r="Y109" i="3"/>
  <c r="CV109" i="3" s="1"/>
  <c r="CU109" i="3"/>
  <c r="CY109" i="3"/>
  <c r="CZ109" i="3"/>
  <c r="DB109" i="3" s="1"/>
  <c r="DA109" i="3"/>
  <c r="DC109" i="3"/>
  <c r="A110" i="3"/>
  <c r="Y110" i="3"/>
  <c r="CX110" i="3" s="1"/>
  <c r="DH110" i="3" s="1"/>
  <c r="CU110" i="3"/>
  <c r="CY110" i="3"/>
  <c r="CZ110" i="3"/>
  <c r="DA110" i="3"/>
  <c r="DB110" i="3"/>
  <c r="DC110" i="3"/>
  <c r="A111" i="3"/>
  <c r="Y111" i="3"/>
  <c r="CU111" i="3"/>
  <c r="CV111" i="3"/>
  <c r="CX111" i="3"/>
  <c r="DI111" i="3" s="1"/>
  <c r="DJ111" i="3" s="1"/>
  <c r="CY111" i="3"/>
  <c r="CZ111" i="3"/>
  <c r="DA111" i="3"/>
  <c r="DB111" i="3"/>
  <c r="DC111" i="3"/>
  <c r="DF111" i="3"/>
  <c r="DG111" i="3"/>
  <c r="DH111" i="3"/>
  <c r="A112" i="3"/>
  <c r="Y112" i="3"/>
  <c r="CV112" i="3" s="1"/>
  <c r="CU112" i="3"/>
  <c r="CX112" i="3"/>
  <c r="DH112" i="3" s="1"/>
  <c r="CY112" i="3"/>
  <c r="CZ112" i="3"/>
  <c r="DA112" i="3"/>
  <c r="DB112" i="3"/>
  <c r="DC112" i="3"/>
  <c r="DI112" i="3"/>
  <c r="DJ112" i="3" s="1"/>
  <c r="A113" i="3"/>
  <c r="Y113" i="3"/>
  <c r="CV113" i="3" s="1"/>
  <c r="CU113" i="3"/>
  <c r="CX113" i="3"/>
  <c r="DH113" i="3" s="1"/>
  <c r="CY113" i="3"/>
  <c r="CZ113" i="3"/>
  <c r="DA113" i="3"/>
  <c r="DB113" i="3"/>
  <c r="DC113" i="3"/>
  <c r="DG113" i="3"/>
  <c r="A114" i="3"/>
  <c r="Y114" i="3"/>
  <c r="CV114" i="3" s="1"/>
  <c r="CU114" i="3"/>
  <c r="CX114" i="3"/>
  <c r="DF114" i="3" s="1"/>
  <c r="CY114" i="3"/>
  <c r="CZ114" i="3"/>
  <c r="DA114" i="3"/>
  <c r="DB114" i="3"/>
  <c r="DC114" i="3"/>
  <c r="A115" i="3"/>
  <c r="Y115" i="3"/>
  <c r="CV115" i="3" s="1"/>
  <c r="CU115" i="3"/>
  <c r="CY115" i="3"/>
  <c r="CZ115" i="3"/>
  <c r="DA115" i="3"/>
  <c r="DB115" i="3"/>
  <c r="DC115" i="3"/>
  <c r="A116" i="3"/>
  <c r="Y116" i="3"/>
  <c r="CV116" i="3" s="1"/>
  <c r="CU116" i="3"/>
  <c r="CY116" i="3"/>
  <c r="CZ116" i="3"/>
  <c r="DA116" i="3"/>
  <c r="DB116" i="3"/>
  <c r="DC116" i="3"/>
  <c r="A117" i="3"/>
  <c r="Y117" i="3"/>
  <c r="CV117" i="3" s="1"/>
  <c r="CU117" i="3"/>
  <c r="CX117" i="3"/>
  <c r="DH117" i="3" s="1"/>
  <c r="CY117" i="3"/>
  <c r="CZ117" i="3"/>
  <c r="DA117" i="3"/>
  <c r="DB117" i="3"/>
  <c r="DC117" i="3"/>
  <c r="DG117" i="3"/>
  <c r="A118" i="3"/>
  <c r="Y118" i="3"/>
  <c r="CV118" i="3" s="1"/>
  <c r="CU118" i="3"/>
  <c r="CX118" i="3"/>
  <c r="DF118" i="3" s="1"/>
  <c r="CY118" i="3"/>
  <c r="CZ118" i="3"/>
  <c r="DA118" i="3"/>
  <c r="DB118" i="3"/>
  <c r="DC118" i="3"/>
  <c r="A119" i="3"/>
  <c r="Y119" i="3"/>
  <c r="CV119" i="3" s="1"/>
  <c r="CU119" i="3"/>
  <c r="CY119" i="3"/>
  <c r="CZ119" i="3"/>
  <c r="DA119" i="3"/>
  <c r="DB119" i="3"/>
  <c r="DC119" i="3"/>
  <c r="A120" i="3"/>
  <c r="Y120" i="3"/>
  <c r="CV120" i="3" s="1"/>
  <c r="CU120" i="3"/>
  <c r="CY120" i="3"/>
  <c r="CZ120" i="3"/>
  <c r="DA120" i="3"/>
  <c r="DB120" i="3"/>
  <c r="DC120" i="3"/>
  <c r="A121" i="3"/>
  <c r="Y121" i="3"/>
  <c r="CV121" i="3" s="1"/>
  <c r="CU121" i="3"/>
  <c r="CX121" i="3"/>
  <c r="DH121" i="3" s="1"/>
  <c r="CY121" i="3"/>
  <c r="CZ121" i="3"/>
  <c r="DA121" i="3"/>
  <c r="DB121" i="3"/>
  <c r="DC121" i="3"/>
  <c r="DG121" i="3"/>
  <c r="A122" i="3"/>
  <c r="Y122" i="3"/>
  <c r="CV122" i="3" s="1"/>
  <c r="CU122" i="3"/>
  <c r="CX122" i="3"/>
  <c r="DF122" i="3" s="1"/>
  <c r="CY122" i="3"/>
  <c r="CZ122" i="3"/>
  <c r="DA122" i="3"/>
  <c r="DB122" i="3"/>
  <c r="DC122" i="3"/>
  <c r="A123" i="3"/>
  <c r="Y123" i="3"/>
  <c r="CV123" i="3" s="1"/>
  <c r="CU123" i="3"/>
  <c r="CY123" i="3"/>
  <c r="CZ123" i="3"/>
  <c r="DA123" i="3"/>
  <c r="DB123" i="3"/>
  <c r="DC123" i="3"/>
  <c r="A124" i="3"/>
  <c r="Y124" i="3"/>
  <c r="CV124" i="3" s="1"/>
  <c r="CU124" i="3"/>
  <c r="CY124" i="3"/>
  <c r="CZ124" i="3"/>
  <c r="DA124" i="3"/>
  <c r="DB124" i="3"/>
  <c r="DC124" i="3"/>
  <c r="A125" i="3"/>
  <c r="Y125" i="3"/>
  <c r="CV125" i="3" s="1"/>
  <c r="CU125" i="3"/>
  <c r="CX125" i="3"/>
  <c r="DH125" i="3" s="1"/>
  <c r="CY125" i="3"/>
  <c r="CZ125" i="3"/>
  <c r="DA125" i="3"/>
  <c r="DB125" i="3"/>
  <c r="DC125" i="3"/>
  <c r="DG125" i="3"/>
  <c r="A126" i="3"/>
  <c r="Y126" i="3"/>
  <c r="CV126" i="3" s="1"/>
  <c r="CU126" i="3"/>
  <c r="CX126" i="3"/>
  <c r="DF126" i="3" s="1"/>
  <c r="CY126" i="3"/>
  <c r="CZ126" i="3"/>
  <c r="DA126" i="3"/>
  <c r="DB126" i="3"/>
  <c r="DC126" i="3"/>
  <c r="A127" i="3"/>
  <c r="Y127" i="3"/>
  <c r="CV127" i="3" s="1"/>
  <c r="CU127" i="3"/>
  <c r="CY127" i="3"/>
  <c r="CZ127" i="3"/>
  <c r="DA127" i="3"/>
  <c r="DB127" i="3"/>
  <c r="DC127" i="3"/>
  <c r="A128" i="3"/>
  <c r="Y128" i="3"/>
  <c r="CV128" i="3" s="1"/>
  <c r="CU128" i="3"/>
  <c r="CY128" i="3"/>
  <c r="CZ128" i="3"/>
  <c r="DA128" i="3"/>
  <c r="DB128" i="3"/>
  <c r="DC128" i="3"/>
  <c r="A129" i="3"/>
  <c r="Y129" i="3"/>
  <c r="CV129" i="3" s="1"/>
  <c r="CU129" i="3"/>
  <c r="CX129" i="3"/>
  <c r="DH129" i="3" s="1"/>
  <c r="CY129" i="3"/>
  <c r="CZ129" i="3"/>
  <c r="DA129" i="3"/>
  <c r="DB129" i="3"/>
  <c r="DC129" i="3"/>
  <c r="DG129" i="3"/>
  <c r="A130" i="3"/>
  <c r="Y130" i="3"/>
  <c r="CV130" i="3" s="1"/>
  <c r="CU130" i="3"/>
  <c r="CX130" i="3"/>
  <c r="CY130" i="3"/>
  <c r="CZ130" i="3"/>
  <c r="DA130" i="3"/>
  <c r="DB130" i="3"/>
  <c r="DC130" i="3"/>
  <c r="DI130" i="3"/>
  <c r="DJ130" i="3" s="1"/>
  <c r="A131" i="3"/>
  <c r="Y131" i="3"/>
  <c r="CU131" i="3"/>
  <c r="CY131" i="3"/>
  <c r="CZ131" i="3"/>
  <c r="DA131" i="3"/>
  <c r="DB131" i="3"/>
  <c r="DC131" i="3"/>
  <c r="A132" i="3"/>
  <c r="Y132" i="3"/>
  <c r="CV132" i="3" s="1"/>
  <c r="CU132" i="3"/>
  <c r="CY132" i="3"/>
  <c r="CZ132" i="3"/>
  <c r="DA132" i="3"/>
  <c r="DB132" i="3"/>
  <c r="DC132" i="3"/>
  <c r="A133" i="3"/>
  <c r="Y133" i="3"/>
  <c r="CV133" i="3" s="1"/>
  <c r="CU133" i="3"/>
  <c r="CX133" i="3"/>
  <c r="CY133" i="3"/>
  <c r="CZ133" i="3"/>
  <c r="DA133" i="3"/>
  <c r="DB133" i="3"/>
  <c r="DC133" i="3"/>
  <c r="DG133" i="3"/>
  <c r="A134" i="3"/>
  <c r="Y134" i="3"/>
  <c r="CV134" i="3" s="1"/>
  <c r="CU134" i="3"/>
  <c r="CX134" i="3"/>
  <c r="CY134" i="3"/>
  <c r="CZ134" i="3"/>
  <c r="DA134" i="3"/>
  <c r="DB134" i="3"/>
  <c r="DC134" i="3"/>
  <c r="A135" i="3"/>
  <c r="Y135" i="3"/>
  <c r="CU135" i="3"/>
  <c r="CY135" i="3"/>
  <c r="CZ135" i="3"/>
  <c r="DA135" i="3"/>
  <c r="DB135" i="3"/>
  <c r="DC135" i="3"/>
  <c r="A136" i="3"/>
  <c r="Y136" i="3"/>
  <c r="CV136" i="3" s="1"/>
  <c r="CU136" i="3"/>
  <c r="CY136" i="3"/>
  <c r="CZ136" i="3"/>
  <c r="DA136" i="3"/>
  <c r="DB136" i="3"/>
  <c r="DC136" i="3"/>
  <c r="A137" i="3"/>
  <c r="Y137" i="3"/>
  <c r="CV137" i="3" s="1"/>
  <c r="CU137" i="3"/>
  <c r="CX137" i="3"/>
  <c r="CY137" i="3"/>
  <c r="CZ137" i="3"/>
  <c r="DA137" i="3"/>
  <c r="DB137" i="3"/>
  <c r="DC137" i="3"/>
  <c r="A138" i="3"/>
  <c r="Y138" i="3"/>
  <c r="CV138" i="3" s="1"/>
  <c r="CU138" i="3"/>
  <c r="CX138" i="3"/>
  <c r="CY138" i="3"/>
  <c r="CZ138" i="3"/>
  <c r="DA138" i="3"/>
  <c r="DB138" i="3"/>
  <c r="DC138" i="3"/>
  <c r="DI138" i="3"/>
  <c r="DJ138" i="3" s="1"/>
  <c r="A139" i="3"/>
  <c r="Y139" i="3"/>
  <c r="CU139" i="3"/>
  <c r="CY139" i="3"/>
  <c r="CZ139" i="3"/>
  <c r="DA139" i="3"/>
  <c r="DB139" i="3"/>
  <c r="DC139" i="3"/>
  <c r="A140" i="3"/>
  <c r="Y140" i="3"/>
  <c r="CV140" i="3" s="1"/>
  <c r="CU140" i="3"/>
  <c r="CY140" i="3"/>
  <c r="CZ140" i="3"/>
  <c r="DA140" i="3"/>
  <c r="DB140" i="3"/>
  <c r="DC140" i="3"/>
  <c r="A141" i="3"/>
  <c r="Y141" i="3"/>
  <c r="CV141" i="3" s="1"/>
  <c r="CU141" i="3"/>
  <c r="CX141" i="3"/>
  <c r="CY141" i="3"/>
  <c r="CZ141" i="3"/>
  <c r="DA141" i="3"/>
  <c r="DB141" i="3"/>
  <c r="DC141" i="3"/>
  <c r="DG141" i="3"/>
  <c r="A142" i="3"/>
  <c r="Y142" i="3"/>
  <c r="CV142" i="3" s="1"/>
  <c r="CU142" i="3"/>
  <c r="CX142" i="3"/>
  <c r="CY142" i="3"/>
  <c r="CZ142" i="3"/>
  <c r="DA142" i="3"/>
  <c r="DB142" i="3"/>
  <c r="DC142" i="3"/>
  <c r="A143" i="3"/>
  <c r="Y143" i="3"/>
  <c r="CU143" i="3"/>
  <c r="CY143" i="3"/>
  <c r="CZ143" i="3"/>
  <c r="DA143" i="3"/>
  <c r="DB143" i="3"/>
  <c r="DC143" i="3"/>
  <c r="A144" i="3"/>
  <c r="Y144" i="3"/>
  <c r="CV144" i="3" s="1"/>
  <c r="CU144" i="3"/>
  <c r="CY144" i="3"/>
  <c r="CZ144" i="3"/>
  <c r="DA144" i="3"/>
  <c r="DB144" i="3"/>
  <c r="DC144" i="3"/>
  <c r="A145" i="3"/>
  <c r="Y145" i="3"/>
  <c r="CV145" i="3" s="1"/>
  <c r="CU145" i="3"/>
  <c r="CX145" i="3"/>
  <c r="CY145" i="3"/>
  <c r="CZ145" i="3"/>
  <c r="DA145" i="3"/>
  <c r="DB145" i="3"/>
  <c r="DC145" i="3"/>
  <c r="DG145" i="3"/>
  <c r="A146" i="3"/>
  <c r="Y146" i="3"/>
  <c r="CV146" i="3" s="1"/>
  <c r="CU146" i="3"/>
  <c r="CX146" i="3"/>
  <c r="CY146" i="3"/>
  <c r="CZ146" i="3"/>
  <c r="DA146" i="3"/>
  <c r="DB146" i="3"/>
  <c r="DC146" i="3"/>
  <c r="DI146" i="3"/>
  <c r="DJ146" i="3" s="1"/>
  <c r="A147" i="3"/>
  <c r="Y147" i="3"/>
  <c r="CV147" i="3" s="1"/>
  <c r="CU147" i="3"/>
  <c r="CX147" i="3"/>
  <c r="CY147" i="3"/>
  <c r="CZ147" i="3"/>
  <c r="DA147" i="3"/>
  <c r="DB147" i="3"/>
  <c r="DC147" i="3"/>
  <c r="A148" i="3"/>
  <c r="Y148" i="3"/>
  <c r="CU148" i="3"/>
  <c r="CY148" i="3"/>
  <c r="CZ148" i="3"/>
  <c r="DA148" i="3"/>
  <c r="DB148" i="3"/>
  <c r="DC148" i="3"/>
  <c r="A149" i="3"/>
  <c r="Y149" i="3"/>
  <c r="CV149" i="3" s="1"/>
  <c r="CU149" i="3"/>
  <c r="CX149" i="3"/>
  <c r="CY149" i="3"/>
  <c r="CZ149" i="3"/>
  <c r="DA149" i="3"/>
  <c r="DB149" i="3"/>
  <c r="DC149" i="3"/>
  <c r="A150" i="3"/>
  <c r="Y150" i="3"/>
  <c r="CV150" i="3" s="1"/>
  <c r="CU150" i="3"/>
  <c r="CX150" i="3"/>
  <c r="CY150" i="3"/>
  <c r="CZ150" i="3"/>
  <c r="DA150" i="3"/>
  <c r="DB150" i="3"/>
  <c r="DC150" i="3"/>
  <c r="A151" i="3"/>
  <c r="Y151" i="3"/>
  <c r="CV151" i="3" s="1"/>
  <c r="CU151" i="3"/>
  <c r="CX151" i="3"/>
  <c r="DH151" i="3" s="1"/>
  <c r="CY151" i="3"/>
  <c r="CZ151" i="3"/>
  <c r="DA151" i="3"/>
  <c r="DB151" i="3"/>
  <c r="DC151" i="3"/>
  <c r="A152" i="3"/>
  <c r="Y152" i="3"/>
  <c r="CU152" i="3"/>
  <c r="CY152" i="3"/>
  <c r="CZ152" i="3"/>
  <c r="DA152" i="3"/>
  <c r="DB152" i="3"/>
  <c r="DC152" i="3"/>
  <c r="A153" i="3"/>
  <c r="Y153" i="3"/>
  <c r="CV153" i="3" s="1"/>
  <c r="CU153" i="3"/>
  <c r="CX153" i="3"/>
  <c r="DI153" i="3" s="1"/>
  <c r="CY153" i="3"/>
  <c r="CZ153" i="3"/>
  <c r="DB153" i="3" s="1"/>
  <c r="DA153" i="3"/>
  <c r="DC153" i="3"/>
  <c r="DG153" i="3"/>
  <c r="DJ153" i="3"/>
  <c r="A154" i="3"/>
  <c r="Y154" i="3"/>
  <c r="CV154" i="3" s="1"/>
  <c r="CU154" i="3"/>
  <c r="CY154" i="3"/>
  <c r="CZ154" i="3"/>
  <c r="DB154" i="3" s="1"/>
  <c r="DA154" i="3"/>
  <c r="DC154" i="3"/>
  <c r="A155" i="3"/>
  <c r="Y155" i="3"/>
  <c r="CU155" i="3"/>
  <c r="CV155" i="3"/>
  <c r="CX155" i="3"/>
  <c r="DF155" i="3" s="1"/>
  <c r="CY155" i="3"/>
  <c r="CZ155" i="3"/>
  <c r="DA155" i="3"/>
  <c r="DB155" i="3"/>
  <c r="DC155" i="3"/>
  <c r="A156" i="3"/>
  <c r="Y156" i="3"/>
  <c r="CX156" i="3" s="1"/>
  <c r="DF156" i="3" s="1"/>
  <c r="CU156" i="3"/>
  <c r="CY156" i="3"/>
  <c r="CZ156" i="3"/>
  <c r="DA156" i="3"/>
  <c r="DB156" i="3"/>
  <c r="DC156" i="3"/>
  <c r="A157" i="3"/>
  <c r="Y157" i="3"/>
  <c r="CV157" i="3" s="1"/>
  <c r="CU157" i="3"/>
  <c r="CX157" i="3"/>
  <c r="DI157" i="3" s="1"/>
  <c r="DJ157" i="3" s="1"/>
  <c r="CY157" i="3"/>
  <c r="CZ157" i="3"/>
  <c r="DA157" i="3"/>
  <c r="DB157" i="3"/>
  <c r="DC157" i="3"/>
  <c r="DF157" i="3"/>
  <c r="DH157" i="3"/>
  <c r="A158" i="3"/>
  <c r="Y158" i="3"/>
  <c r="CV158" i="3" s="1"/>
  <c r="CU158" i="3"/>
  <c r="CX158" i="3"/>
  <c r="DI158" i="3" s="1"/>
  <c r="DJ158" i="3" s="1"/>
  <c r="CY158" i="3"/>
  <c r="CZ158" i="3"/>
  <c r="DB158" i="3" s="1"/>
  <c r="DA158" i="3"/>
  <c r="DC158" i="3"/>
  <c r="DG158" i="3"/>
  <c r="A159" i="3"/>
  <c r="Y159" i="3"/>
  <c r="CX159" i="3" s="1"/>
  <c r="CU159" i="3"/>
  <c r="CV159" i="3"/>
  <c r="CY159" i="3"/>
  <c r="CZ159" i="3"/>
  <c r="DA159" i="3"/>
  <c r="DB159" i="3"/>
  <c r="DC159" i="3"/>
  <c r="A160" i="3"/>
  <c r="Y160" i="3"/>
  <c r="CX160" i="3" s="1"/>
  <c r="DF160" i="3" s="1"/>
  <c r="CU160" i="3"/>
  <c r="CV160" i="3"/>
  <c r="CY160" i="3"/>
  <c r="CZ160" i="3"/>
  <c r="DA160" i="3"/>
  <c r="DB160" i="3"/>
  <c r="DC160" i="3"/>
  <c r="DG160" i="3"/>
  <c r="DI160" i="3"/>
  <c r="DJ160" i="3" s="1"/>
  <c r="A161" i="3"/>
  <c r="Y161" i="3"/>
  <c r="CV161" i="3" s="1"/>
  <c r="CU161" i="3"/>
  <c r="CX161" i="3"/>
  <c r="DI161" i="3" s="1"/>
  <c r="CY161" i="3"/>
  <c r="CZ161" i="3"/>
  <c r="DB161" i="3" s="1"/>
  <c r="DA161" i="3"/>
  <c r="DC161" i="3"/>
  <c r="DG161" i="3"/>
  <c r="DJ161" i="3"/>
  <c r="A162" i="3"/>
  <c r="Y162" i="3"/>
  <c r="CX162" i="3" s="1"/>
  <c r="CU162" i="3"/>
  <c r="CV162" i="3"/>
  <c r="CY162" i="3"/>
  <c r="CZ162" i="3"/>
  <c r="DB162" i="3" s="1"/>
  <c r="DA162" i="3"/>
  <c r="DC162" i="3"/>
  <c r="A163" i="3"/>
  <c r="Y163" i="3"/>
  <c r="CX163" i="3" s="1"/>
  <c r="CU163" i="3"/>
  <c r="CY163" i="3"/>
  <c r="CZ163" i="3"/>
  <c r="DA163" i="3"/>
  <c r="DB163" i="3"/>
  <c r="DC163" i="3"/>
  <c r="A164" i="3"/>
  <c r="Y164" i="3"/>
  <c r="CX164" i="3" s="1"/>
  <c r="CU164" i="3"/>
  <c r="CV164" i="3"/>
  <c r="CY164" i="3"/>
  <c r="CZ164" i="3"/>
  <c r="DA164" i="3"/>
  <c r="DB164" i="3"/>
  <c r="DC164" i="3"/>
  <c r="DF164" i="3"/>
  <c r="DG164" i="3"/>
  <c r="DH164" i="3"/>
  <c r="DI164" i="3"/>
  <c r="DJ164" i="3" s="1"/>
  <c r="A165" i="3"/>
  <c r="Y165" i="3"/>
  <c r="CU165" i="3"/>
  <c r="CV165" i="3"/>
  <c r="CX165" i="3"/>
  <c r="DI165" i="3" s="1"/>
  <c r="DJ165" i="3" s="1"/>
  <c r="CY165" i="3"/>
  <c r="CZ165" i="3"/>
  <c r="DA165" i="3"/>
  <c r="DB165" i="3"/>
  <c r="DC165" i="3"/>
  <c r="A166" i="3"/>
  <c r="Y166" i="3"/>
  <c r="CX166" i="3" s="1"/>
  <c r="CU166" i="3"/>
  <c r="CV166" i="3"/>
  <c r="CY166" i="3"/>
  <c r="CZ166" i="3"/>
  <c r="DB166" i="3" s="1"/>
  <c r="DA166" i="3"/>
  <c r="DC166" i="3"/>
  <c r="A167" i="3"/>
  <c r="Y167" i="3"/>
  <c r="CV167" i="3" s="1"/>
  <c r="CU167" i="3"/>
  <c r="CX167" i="3"/>
  <c r="DF167" i="3" s="1"/>
  <c r="CY167" i="3"/>
  <c r="CZ167" i="3"/>
  <c r="DB167" i="3" s="1"/>
  <c r="DA167" i="3"/>
  <c r="DC167" i="3"/>
  <c r="DH167" i="3"/>
  <c r="A168" i="3"/>
  <c r="Y168" i="3"/>
  <c r="CX168" i="3" s="1"/>
  <c r="DG168" i="3" s="1"/>
  <c r="CU168" i="3"/>
  <c r="CV168" i="3"/>
  <c r="CY168" i="3"/>
  <c r="CZ168" i="3"/>
  <c r="DA168" i="3"/>
  <c r="DB168" i="3"/>
  <c r="DC168" i="3"/>
  <c r="DF168" i="3"/>
  <c r="DH168" i="3"/>
  <c r="A169" i="3"/>
  <c r="Y169" i="3"/>
  <c r="CU169" i="3"/>
  <c r="CV169" i="3"/>
  <c r="CX169" i="3"/>
  <c r="DI169" i="3" s="1"/>
  <c r="CY169" i="3"/>
  <c r="CZ169" i="3"/>
  <c r="DA169" i="3"/>
  <c r="DB169" i="3"/>
  <c r="DC169" i="3"/>
  <c r="DF169" i="3"/>
  <c r="DG169" i="3"/>
  <c r="DH169" i="3"/>
  <c r="DJ169" i="3"/>
  <c r="A170" i="3"/>
  <c r="Y170" i="3"/>
  <c r="CX170" i="3" s="1"/>
  <c r="CU170" i="3"/>
  <c r="CV170" i="3"/>
  <c r="CY170" i="3"/>
  <c r="CZ170" i="3"/>
  <c r="DB170" i="3" s="1"/>
  <c r="DA170" i="3"/>
  <c r="DC170" i="3"/>
  <c r="A171" i="3"/>
  <c r="Y171" i="3"/>
  <c r="CV171" i="3" s="1"/>
  <c r="CU171" i="3"/>
  <c r="CX171" i="3"/>
  <c r="DH171" i="3" s="1"/>
  <c r="CY171" i="3"/>
  <c r="CZ171" i="3"/>
  <c r="DB171" i="3" s="1"/>
  <c r="DA171" i="3"/>
  <c r="DC171" i="3"/>
  <c r="DF171" i="3"/>
  <c r="A172" i="3"/>
  <c r="Y172" i="3"/>
  <c r="CX172" i="3" s="1"/>
  <c r="DF172" i="3" s="1"/>
  <c r="CU172" i="3"/>
  <c r="CV172" i="3"/>
  <c r="CY172" i="3"/>
  <c r="CZ172" i="3"/>
  <c r="DA172" i="3"/>
  <c r="DB172" i="3"/>
  <c r="DC172" i="3"/>
  <c r="A173" i="3"/>
  <c r="Y173" i="3"/>
  <c r="CU173" i="3"/>
  <c r="CV173" i="3"/>
  <c r="CX173" i="3"/>
  <c r="DI173" i="3" s="1"/>
  <c r="CY173" i="3"/>
  <c r="CZ173" i="3"/>
  <c r="DB173" i="3" s="1"/>
  <c r="DA173" i="3"/>
  <c r="DC173" i="3"/>
  <c r="DG173" i="3"/>
  <c r="DH173" i="3"/>
  <c r="DJ173" i="3"/>
  <c r="A174" i="3"/>
  <c r="Y174" i="3"/>
  <c r="CX174" i="3" s="1"/>
  <c r="CU174" i="3"/>
  <c r="CV174" i="3"/>
  <c r="CY174" i="3"/>
  <c r="CZ174" i="3"/>
  <c r="DB174" i="3" s="1"/>
  <c r="DA174" i="3"/>
  <c r="DC174" i="3"/>
  <c r="A175" i="3"/>
  <c r="Y175" i="3"/>
  <c r="CX175" i="3" s="1"/>
  <c r="CU175" i="3"/>
  <c r="CY175" i="3"/>
  <c r="CZ175" i="3"/>
  <c r="DA175" i="3"/>
  <c r="DB175" i="3"/>
  <c r="DC175" i="3"/>
  <c r="A176" i="3"/>
  <c r="Y176" i="3"/>
  <c r="CX176" i="3" s="1"/>
  <c r="CU176" i="3"/>
  <c r="CV176" i="3"/>
  <c r="CY176" i="3"/>
  <c r="CZ176" i="3"/>
  <c r="DA176" i="3"/>
  <c r="DB176" i="3"/>
  <c r="DC176" i="3"/>
  <c r="DF176" i="3"/>
  <c r="DG176" i="3"/>
  <c r="DH176" i="3"/>
  <c r="DI176" i="3"/>
  <c r="DJ176" i="3" s="1"/>
  <c r="A177" i="3"/>
  <c r="Y177" i="3"/>
  <c r="CU177" i="3"/>
  <c r="CV177" i="3"/>
  <c r="CX177" i="3"/>
  <c r="DI177" i="3" s="1"/>
  <c r="DJ177" i="3" s="1"/>
  <c r="CY177" i="3"/>
  <c r="CZ177" i="3"/>
  <c r="DA177" i="3"/>
  <c r="DB177" i="3"/>
  <c r="DC177" i="3"/>
  <c r="A178" i="3"/>
  <c r="Y178" i="3"/>
  <c r="CX178" i="3" s="1"/>
  <c r="CU178" i="3"/>
  <c r="CV178" i="3"/>
  <c r="CY178" i="3"/>
  <c r="CZ178" i="3"/>
  <c r="DB178" i="3" s="1"/>
  <c r="DA178" i="3"/>
  <c r="DC178" i="3"/>
  <c r="A179" i="3"/>
  <c r="Y179" i="3"/>
  <c r="CV179" i="3" s="1"/>
  <c r="CU179" i="3"/>
  <c r="CY179" i="3"/>
  <c r="CZ179" i="3"/>
  <c r="DB179" i="3" s="1"/>
  <c r="DA179" i="3"/>
  <c r="DC179" i="3"/>
  <c r="A180" i="3"/>
  <c r="Y180" i="3"/>
  <c r="CX180" i="3" s="1"/>
  <c r="DH180" i="3" s="1"/>
  <c r="CU180" i="3"/>
  <c r="CY180" i="3"/>
  <c r="CZ180" i="3"/>
  <c r="DB180" i="3" s="1"/>
  <c r="DA180" i="3"/>
  <c r="DC180" i="3"/>
  <c r="DF180" i="3"/>
  <c r="DG180" i="3"/>
  <c r="A181" i="3"/>
  <c r="Y181" i="3"/>
  <c r="CV181" i="3" s="1"/>
  <c r="CU181" i="3"/>
  <c r="CX181" i="3"/>
  <c r="DI181" i="3" s="1"/>
  <c r="DJ181" i="3" s="1"/>
  <c r="CY181" i="3"/>
  <c r="CZ181" i="3"/>
  <c r="DA181" i="3"/>
  <c r="DB181" i="3"/>
  <c r="DC181" i="3"/>
  <c r="DF181" i="3"/>
  <c r="DG181" i="3"/>
  <c r="DH181" i="3"/>
  <c r="A182" i="3"/>
  <c r="Y182" i="3"/>
  <c r="CU182" i="3"/>
  <c r="CV182" i="3"/>
  <c r="CX182" i="3"/>
  <c r="DG182" i="3" s="1"/>
  <c r="CY182" i="3"/>
  <c r="CZ182" i="3"/>
  <c r="DA182" i="3"/>
  <c r="DB182" i="3"/>
  <c r="DC182" i="3"/>
  <c r="A183" i="3"/>
  <c r="Y183" i="3"/>
  <c r="CV183" i="3" s="1"/>
  <c r="CU183" i="3"/>
  <c r="CY183" i="3"/>
  <c r="CZ183" i="3"/>
  <c r="DB183" i="3" s="1"/>
  <c r="DA183" i="3"/>
  <c r="DC183" i="3"/>
  <c r="A184" i="3"/>
  <c r="Y184" i="3"/>
  <c r="CX184" i="3" s="1"/>
  <c r="CU184" i="3"/>
  <c r="CV184" i="3"/>
  <c r="CY184" i="3"/>
  <c r="CZ184" i="3"/>
  <c r="DB184" i="3" s="1"/>
  <c r="DA184" i="3"/>
  <c r="DC184" i="3"/>
  <c r="A185" i="3"/>
  <c r="Y185" i="3"/>
  <c r="CV185" i="3" s="1"/>
  <c r="CU185" i="3"/>
  <c r="CX185" i="3"/>
  <c r="DI185" i="3" s="1"/>
  <c r="DJ185" i="3" s="1"/>
  <c r="CY185" i="3"/>
  <c r="CZ185" i="3"/>
  <c r="DA185" i="3"/>
  <c r="DB185" i="3"/>
  <c r="DC185" i="3"/>
  <c r="DF185" i="3"/>
  <c r="DG185" i="3"/>
  <c r="DH185" i="3"/>
  <c r="A186" i="3"/>
  <c r="Y186" i="3"/>
  <c r="CU186" i="3"/>
  <c r="CV186" i="3"/>
  <c r="CX186" i="3"/>
  <c r="DG186" i="3" s="1"/>
  <c r="CY186" i="3"/>
  <c r="CZ186" i="3"/>
  <c r="DA186" i="3"/>
  <c r="DB186" i="3"/>
  <c r="DC186" i="3"/>
  <c r="A187" i="3"/>
  <c r="Y187" i="3"/>
  <c r="CV187" i="3" s="1"/>
  <c r="CU187" i="3"/>
  <c r="CY187" i="3"/>
  <c r="CZ187" i="3"/>
  <c r="DB187" i="3" s="1"/>
  <c r="DA187" i="3"/>
  <c r="DC187" i="3"/>
  <c r="A188" i="3"/>
  <c r="Y188" i="3"/>
  <c r="CX188" i="3" s="1"/>
  <c r="CU188" i="3"/>
  <c r="CV188" i="3"/>
  <c r="CY188" i="3"/>
  <c r="CZ188" i="3"/>
  <c r="DB188" i="3" s="1"/>
  <c r="DA188" i="3"/>
  <c r="DC188" i="3"/>
  <c r="A189" i="3"/>
  <c r="Y189" i="3"/>
  <c r="CV189" i="3" s="1"/>
  <c r="CU189" i="3"/>
  <c r="CX189" i="3"/>
  <c r="DI189" i="3" s="1"/>
  <c r="DJ189" i="3" s="1"/>
  <c r="CY189" i="3"/>
  <c r="CZ189" i="3"/>
  <c r="DA189" i="3"/>
  <c r="DB189" i="3"/>
  <c r="DC189" i="3"/>
  <c r="DF189" i="3"/>
  <c r="DG189" i="3"/>
  <c r="DH189" i="3"/>
  <c r="A190" i="3"/>
  <c r="Y190" i="3"/>
  <c r="CU190" i="3"/>
  <c r="CV190" i="3"/>
  <c r="CX190" i="3"/>
  <c r="DG190" i="3" s="1"/>
  <c r="CY190" i="3"/>
  <c r="CZ190" i="3"/>
  <c r="DA190" i="3"/>
  <c r="DB190" i="3"/>
  <c r="DC190" i="3"/>
  <c r="A191" i="3"/>
  <c r="Y191" i="3"/>
  <c r="CV191" i="3" s="1"/>
  <c r="CU191" i="3"/>
  <c r="CY191" i="3"/>
  <c r="CZ191" i="3"/>
  <c r="DB191" i="3" s="1"/>
  <c r="DA191" i="3"/>
  <c r="DC191" i="3"/>
  <c r="A192" i="3"/>
  <c r="Y192" i="3"/>
  <c r="CX192" i="3" s="1"/>
  <c r="CU192" i="3"/>
  <c r="CV192" i="3"/>
  <c r="CY192" i="3"/>
  <c r="CZ192" i="3"/>
  <c r="DB192" i="3" s="1"/>
  <c r="DA192" i="3"/>
  <c r="DC192" i="3"/>
  <c r="A193" i="3"/>
  <c r="Y193" i="3"/>
  <c r="CV193" i="3" s="1"/>
  <c r="CU193" i="3"/>
  <c r="CX193" i="3"/>
  <c r="DI193" i="3" s="1"/>
  <c r="DJ193" i="3" s="1"/>
  <c r="CY193" i="3"/>
  <c r="CZ193" i="3"/>
  <c r="DA193" i="3"/>
  <c r="DB193" i="3"/>
  <c r="DC193" i="3"/>
  <c r="DF193" i="3"/>
  <c r="DG193" i="3"/>
  <c r="DH193" i="3"/>
  <c r="A194" i="3"/>
  <c r="Y194" i="3"/>
  <c r="CU194" i="3"/>
  <c r="CV194" i="3"/>
  <c r="CX194" i="3"/>
  <c r="DG194" i="3" s="1"/>
  <c r="CY194" i="3"/>
  <c r="CZ194" i="3"/>
  <c r="DA194" i="3"/>
  <c r="DB194" i="3"/>
  <c r="DC194" i="3"/>
  <c r="A195" i="3"/>
  <c r="Y195" i="3"/>
  <c r="CV195" i="3" s="1"/>
  <c r="CU195" i="3"/>
  <c r="CY195" i="3"/>
  <c r="CZ195" i="3"/>
  <c r="DB195" i="3" s="1"/>
  <c r="DA195" i="3"/>
  <c r="DC195" i="3"/>
  <c r="A196" i="3"/>
  <c r="Y196" i="3"/>
  <c r="CX196" i="3" s="1"/>
  <c r="CU196" i="3"/>
  <c r="CV196" i="3"/>
  <c r="CY196" i="3"/>
  <c r="CZ196" i="3"/>
  <c r="DB196" i="3" s="1"/>
  <c r="DA196" i="3"/>
  <c r="DC196" i="3"/>
  <c r="A197" i="3"/>
  <c r="Y197" i="3"/>
  <c r="CV197" i="3" s="1"/>
  <c r="CU197" i="3"/>
  <c r="CX197" i="3"/>
  <c r="DI197" i="3" s="1"/>
  <c r="DJ197" i="3" s="1"/>
  <c r="CY197" i="3"/>
  <c r="CZ197" i="3"/>
  <c r="DA197" i="3"/>
  <c r="DB197" i="3"/>
  <c r="DC197" i="3"/>
  <c r="DF197" i="3"/>
  <c r="DG197" i="3"/>
  <c r="DH197" i="3"/>
  <c r="A198" i="3"/>
  <c r="Y198" i="3"/>
  <c r="CU198" i="3"/>
  <c r="CV198" i="3"/>
  <c r="CX198" i="3"/>
  <c r="DG198" i="3" s="1"/>
  <c r="CY198" i="3"/>
  <c r="CZ198" i="3"/>
  <c r="DA198" i="3"/>
  <c r="DB198" i="3"/>
  <c r="DC198" i="3"/>
  <c r="A199" i="3"/>
  <c r="Y199" i="3"/>
  <c r="CV199" i="3" s="1"/>
  <c r="CU199" i="3"/>
  <c r="CY199" i="3"/>
  <c r="CZ199" i="3"/>
  <c r="DB199" i="3" s="1"/>
  <c r="DA199" i="3"/>
  <c r="DC199" i="3"/>
  <c r="A200" i="3"/>
  <c r="Y200" i="3"/>
  <c r="CX200" i="3" s="1"/>
  <c r="CU200" i="3"/>
  <c r="CV200" i="3"/>
  <c r="CY200" i="3"/>
  <c r="CZ200" i="3"/>
  <c r="DB200" i="3" s="1"/>
  <c r="DA200" i="3"/>
  <c r="DC200" i="3"/>
  <c r="DG200" i="3"/>
  <c r="A201" i="3"/>
  <c r="Y201" i="3"/>
  <c r="CV201" i="3" s="1"/>
  <c r="CU201" i="3"/>
  <c r="CX201" i="3"/>
  <c r="DI201" i="3" s="1"/>
  <c r="DJ201" i="3" s="1"/>
  <c r="CY201" i="3"/>
  <c r="CZ201" i="3"/>
  <c r="DA201" i="3"/>
  <c r="DB201" i="3"/>
  <c r="DC201" i="3"/>
  <c r="DF201" i="3"/>
  <c r="DG201" i="3"/>
  <c r="DH201" i="3"/>
  <c r="A202" i="3"/>
  <c r="Y202" i="3"/>
  <c r="CU202" i="3"/>
  <c r="CV202" i="3"/>
  <c r="CX202" i="3"/>
  <c r="DG202" i="3" s="1"/>
  <c r="CY202" i="3"/>
  <c r="CZ202" i="3"/>
  <c r="DA202" i="3"/>
  <c r="DB202" i="3"/>
  <c r="DC202" i="3"/>
  <c r="A203" i="3"/>
  <c r="Y203" i="3"/>
  <c r="CV203" i="3" s="1"/>
  <c r="CU203" i="3"/>
  <c r="CY203" i="3"/>
  <c r="CZ203" i="3"/>
  <c r="DB203" i="3" s="1"/>
  <c r="DA203" i="3"/>
  <c r="DC203" i="3"/>
  <c r="A204" i="3"/>
  <c r="Y204" i="3"/>
  <c r="CX204" i="3" s="1"/>
  <c r="CU204" i="3"/>
  <c r="CV204" i="3"/>
  <c r="CY204" i="3"/>
  <c r="CZ204" i="3"/>
  <c r="DB204" i="3" s="1"/>
  <c r="DA204" i="3"/>
  <c r="DC204" i="3"/>
  <c r="A205" i="3"/>
  <c r="Y205" i="3"/>
  <c r="CV205" i="3" s="1"/>
  <c r="CU205" i="3"/>
  <c r="CX205" i="3"/>
  <c r="DI205" i="3" s="1"/>
  <c r="DJ205" i="3" s="1"/>
  <c r="CY205" i="3"/>
  <c r="CZ205" i="3"/>
  <c r="DA205" i="3"/>
  <c r="DB205" i="3"/>
  <c r="DC205" i="3"/>
  <c r="DF205" i="3"/>
  <c r="DG205" i="3"/>
  <c r="DH205" i="3"/>
  <c r="A206" i="3"/>
  <c r="Y206" i="3"/>
  <c r="CU206" i="3"/>
  <c r="CV206" i="3"/>
  <c r="CX206" i="3"/>
  <c r="DG206" i="3" s="1"/>
  <c r="CY206" i="3"/>
  <c r="CZ206" i="3"/>
  <c r="DA206" i="3"/>
  <c r="DB206" i="3"/>
  <c r="DC206" i="3"/>
  <c r="A207" i="3"/>
  <c r="Y207" i="3"/>
  <c r="CV207" i="3" s="1"/>
  <c r="CU207" i="3"/>
  <c r="CX207" i="3"/>
  <c r="DF207" i="3" s="1"/>
  <c r="CY207" i="3"/>
  <c r="CZ207" i="3"/>
  <c r="DB207" i="3" s="1"/>
  <c r="DA207" i="3"/>
  <c r="DC207" i="3"/>
  <c r="A208" i="3"/>
  <c r="Y208" i="3"/>
  <c r="CX208" i="3" s="1"/>
  <c r="CU208" i="3"/>
  <c r="CV208" i="3"/>
  <c r="CY208" i="3"/>
  <c r="CZ208" i="3"/>
  <c r="DB208" i="3" s="1"/>
  <c r="DA208" i="3"/>
  <c r="DC208" i="3"/>
  <c r="DG208" i="3"/>
  <c r="A209" i="3"/>
  <c r="Y209" i="3"/>
  <c r="CU209" i="3"/>
  <c r="CV209" i="3"/>
  <c r="CX209" i="3"/>
  <c r="DI209" i="3" s="1"/>
  <c r="DJ209" i="3" s="1"/>
  <c r="CY209" i="3"/>
  <c r="CZ209" i="3"/>
  <c r="DA209" i="3"/>
  <c r="DB209" i="3"/>
  <c r="DC209" i="3"/>
  <c r="DF209" i="3"/>
  <c r="DG209" i="3"/>
  <c r="DH209" i="3"/>
  <c r="A210" i="3"/>
  <c r="Y210" i="3"/>
  <c r="CU210" i="3"/>
  <c r="CV210" i="3"/>
  <c r="CX210" i="3"/>
  <c r="DG210" i="3" s="1"/>
  <c r="CY210" i="3"/>
  <c r="CZ210" i="3"/>
  <c r="DA210" i="3"/>
  <c r="DB210" i="3"/>
  <c r="DC210" i="3"/>
  <c r="A211" i="3"/>
  <c r="Y211" i="3"/>
  <c r="CV211" i="3" s="1"/>
  <c r="CU211" i="3"/>
  <c r="CX211" i="3"/>
  <c r="DF211" i="3" s="1"/>
  <c r="CY211" i="3"/>
  <c r="CZ211" i="3"/>
  <c r="DB211" i="3" s="1"/>
  <c r="DA211" i="3"/>
  <c r="DC211" i="3"/>
  <c r="A212" i="3"/>
  <c r="Y212" i="3"/>
  <c r="CX212" i="3" s="1"/>
  <c r="CU212" i="3"/>
  <c r="CV212" i="3"/>
  <c r="CY212" i="3"/>
  <c r="CZ212" i="3"/>
  <c r="DB212" i="3" s="1"/>
  <c r="DA212" i="3"/>
  <c r="DC212" i="3"/>
  <c r="A213" i="3"/>
  <c r="Y213" i="3"/>
  <c r="CU213" i="3"/>
  <c r="CV213" i="3"/>
  <c r="CX213" i="3"/>
  <c r="DI213" i="3" s="1"/>
  <c r="DJ213" i="3" s="1"/>
  <c r="CY213" i="3"/>
  <c r="CZ213" i="3"/>
  <c r="DA213" i="3"/>
  <c r="DB213" i="3"/>
  <c r="DC213" i="3"/>
  <c r="DF213" i="3"/>
  <c r="DG213" i="3"/>
  <c r="DH213" i="3"/>
  <c r="A214" i="3"/>
  <c r="Y214" i="3"/>
  <c r="CU214" i="3"/>
  <c r="CV214" i="3"/>
  <c r="CX214" i="3"/>
  <c r="DG214" i="3" s="1"/>
  <c r="CY214" i="3"/>
  <c r="CZ214" i="3"/>
  <c r="DA214" i="3"/>
  <c r="DB214" i="3"/>
  <c r="DC214" i="3"/>
  <c r="A215" i="3"/>
  <c r="Y215" i="3"/>
  <c r="CV215" i="3" s="1"/>
  <c r="CU215" i="3"/>
  <c r="CX215" i="3"/>
  <c r="DF215" i="3" s="1"/>
  <c r="CY215" i="3"/>
  <c r="CZ215" i="3"/>
  <c r="DB215" i="3" s="1"/>
  <c r="DA215" i="3"/>
  <c r="DC215" i="3"/>
  <c r="A216" i="3"/>
  <c r="Y216" i="3"/>
  <c r="CX216" i="3" s="1"/>
  <c r="CU216" i="3"/>
  <c r="CV216" i="3"/>
  <c r="CY216" i="3"/>
  <c r="CZ216" i="3"/>
  <c r="DB216" i="3" s="1"/>
  <c r="DA216" i="3"/>
  <c r="DC216" i="3"/>
  <c r="DG216" i="3"/>
  <c r="A217" i="3"/>
  <c r="Y217" i="3"/>
  <c r="CU217" i="3"/>
  <c r="CV217" i="3"/>
  <c r="CX217" i="3"/>
  <c r="DI217" i="3" s="1"/>
  <c r="DJ217" i="3" s="1"/>
  <c r="CY217" i="3"/>
  <c r="CZ217" i="3"/>
  <c r="DA217" i="3"/>
  <c r="DB217" i="3"/>
  <c r="DC217" i="3"/>
  <c r="DF217" i="3"/>
  <c r="DG217" i="3"/>
  <c r="DH217" i="3"/>
  <c r="A218" i="3"/>
  <c r="Y218" i="3"/>
  <c r="CU218" i="3"/>
  <c r="CV218" i="3"/>
  <c r="CX218" i="3"/>
  <c r="DG218" i="3" s="1"/>
  <c r="CY218" i="3"/>
  <c r="CZ218" i="3"/>
  <c r="DA218" i="3"/>
  <c r="DB218" i="3"/>
  <c r="DC218" i="3"/>
  <c r="A219" i="3"/>
  <c r="Y219" i="3"/>
  <c r="CV219" i="3" s="1"/>
  <c r="CU219" i="3"/>
  <c r="CX219" i="3"/>
  <c r="CY219" i="3"/>
  <c r="CZ219" i="3"/>
  <c r="DB219" i="3" s="1"/>
  <c r="DA219" i="3"/>
  <c r="DC219" i="3"/>
  <c r="A220" i="3"/>
  <c r="Y220" i="3"/>
  <c r="CX220" i="3" s="1"/>
  <c r="CU220" i="3"/>
  <c r="CY220" i="3"/>
  <c r="CZ220" i="3"/>
  <c r="DB220" i="3" s="1"/>
  <c r="DA220" i="3"/>
  <c r="DC220" i="3"/>
  <c r="DG220" i="3"/>
  <c r="A221" i="3"/>
  <c r="Y221" i="3"/>
  <c r="CU221" i="3"/>
  <c r="CV221" i="3"/>
  <c r="CX221" i="3"/>
  <c r="DI221" i="3" s="1"/>
  <c r="DJ221" i="3" s="1"/>
  <c r="CY221" i="3"/>
  <c r="CZ221" i="3"/>
  <c r="DA221" i="3"/>
  <c r="DB221" i="3"/>
  <c r="DC221" i="3"/>
  <c r="DF221" i="3"/>
  <c r="DG221" i="3"/>
  <c r="DH221" i="3"/>
  <c r="A222" i="3"/>
  <c r="Y222" i="3"/>
  <c r="CU222" i="3"/>
  <c r="CV222" i="3"/>
  <c r="CX222" i="3"/>
  <c r="DG222" i="3" s="1"/>
  <c r="CY222" i="3"/>
  <c r="CZ222" i="3"/>
  <c r="DA222" i="3"/>
  <c r="DB222" i="3"/>
  <c r="DC222" i="3"/>
  <c r="A223" i="3"/>
  <c r="Y223" i="3"/>
  <c r="CV223" i="3" s="1"/>
  <c r="CU223" i="3"/>
  <c r="CX223" i="3"/>
  <c r="CY223" i="3"/>
  <c r="CZ223" i="3"/>
  <c r="DB223" i="3" s="1"/>
  <c r="DA223" i="3"/>
  <c r="DC223" i="3"/>
  <c r="A224" i="3"/>
  <c r="Y224" i="3"/>
  <c r="CX224" i="3" s="1"/>
  <c r="DG224" i="3" s="1"/>
  <c r="CU224" i="3"/>
  <c r="CY224" i="3"/>
  <c r="CZ224" i="3"/>
  <c r="DB224" i="3" s="1"/>
  <c r="DA224" i="3"/>
  <c r="DC224" i="3"/>
  <c r="A225" i="3"/>
  <c r="Y225" i="3"/>
  <c r="CU225" i="3"/>
  <c r="CV225" i="3"/>
  <c r="CX225" i="3"/>
  <c r="DI225" i="3" s="1"/>
  <c r="DJ225" i="3" s="1"/>
  <c r="CY225" i="3"/>
  <c r="CZ225" i="3"/>
  <c r="DA225" i="3"/>
  <c r="DB225" i="3"/>
  <c r="DC225" i="3"/>
  <c r="DF225" i="3"/>
  <c r="DG225" i="3"/>
  <c r="DH225" i="3"/>
  <c r="A226" i="3"/>
  <c r="Y226" i="3"/>
  <c r="CU226" i="3"/>
  <c r="CV226" i="3"/>
  <c r="CX226" i="3"/>
  <c r="DG226" i="3" s="1"/>
  <c r="CY226" i="3"/>
  <c r="CZ226" i="3"/>
  <c r="DA226" i="3"/>
  <c r="DB226" i="3"/>
  <c r="DC226" i="3"/>
  <c r="A227" i="3"/>
  <c r="Y227" i="3"/>
  <c r="CV227" i="3" s="1"/>
  <c r="CU227" i="3"/>
  <c r="CX227" i="3"/>
  <c r="DH227" i="3" s="1"/>
  <c r="CY227" i="3"/>
  <c r="CZ227" i="3"/>
  <c r="DB227" i="3" s="1"/>
  <c r="DA227" i="3"/>
  <c r="DC227" i="3"/>
  <c r="DI227" i="3"/>
  <c r="DJ227" i="3" s="1"/>
  <c r="A228" i="3"/>
  <c r="Y228" i="3"/>
  <c r="CX228" i="3" s="1"/>
  <c r="DH228" i="3" s="1"/>
  <c r="CU228" i="3"/>
  <c r="CV228" i="3"/>
  <c r="CY228" i="3"/>
  <c r="CZ228" i="3"/>
  <c r="DB228" i="3" s="1"/>
  <c r="DA228" i="3"/>
  <c r="DC228" i="3"/>
  <c r="DF228" i="3"/>
  <c r="DG228" i="3"/>
  <c r="DI228" i="3"/>
  <c r="DJ228" i="3" s="1"/>
  <c r="A229" i="3"/>
  <c r="Y229" i="3"/>
  <c r="CU229" i="3"/>
  <c r="CV229" i="3"/>
  <c r="CX229" i="3"/>
  <c r="DI229" i="3" s="1"/>
  <c r="DJ229" i="3" s="1"/>
  <c r="CY229" i="3"/>
  <c r="CZ229" i="3"/>
  <c r="DB229" i="3" s="1"/>
  <c r="DA229" i="3"/>
  <c r="DC229" i="3"/>
  <c r="DF229" i="3"/>
  <c r="DG229" i="3"/>
  <c r="DH229" i="3"/>
  <c r="A230" i="3"/>
  <c r="Y230" i="3"/>
  <c r="CU230" i="3"/>
  <c r="CV230" i="3"/>
  <c r="CX230" i="3"/>
  <c r="CY230" i="3"/>
  <c r="CZ230" i="3"/>
  <c r="DA230" i="3"/>
  <c r="DB230" i="3"/>
  <c r="DC230" i="3"/>
  <c r="A231" i="3"/>
  <c r="Y231" i="3"/>
  <c r="CV231" i="3" s="1"/>
  <c r="CU231" i="3"/>
  <c r="CY231" i="3"/>
  <c r="CZ231" i="3"/>
  <c r="DB231" i="3" s="1"/>
  <c r="DA231" i="3"/>
  <c r="DC231" i="3"/>
  <c r="A232" i="3"/>
  <c r="Y232" i="3"/>
  <c r="CX232" i="3" s="1"/>
  <c r="DF232" i="3" s="1"/>
  <c r="CU232" i="3"/>
  <c r="CY232" i="3"/>
  <c r="CZ232" i="3"/>
  <c r="DB232" i="3" s="1"/>
  <c r="DA232" i="3"/>
  <c r="DC232" i="3"/>
  <c r="DH232" i="3"/>
  <c r="DI232" i="3"/>
  <c r="DJ232" i="3" s="1"/>
  <c r="A233" i="3"/>
  <c r="Y233" i="3"/>
  <c r="CU233" i="3"/>
  <c r="CV233" i="3"/>
  <c r="CX233" i="3"/>
  <c r="DI233" i="3" s="1"/>
  <c r="DJ233" i="3" s="1"/>
  <c r="CY233" i="3"/>
  <c r="CZ233" i="3"/>
  <c r="DB233" i="3" s="1"/>
  <c r="DA233" i="3"/>
  <c r="DC233" i="3"/>
  <c r="DF233" i="3"/>
  <c r="DG233" i="3"/>
  <c r="DH233" i="3"/>
  <c r="A234" i="3"/>
  <c r="Y234" i="3"/>
  <c r="CU234" i="3"/>
  <c r="CV234" i="3"/>
  <c r="CX234" i="3"/>
  <c r="CY234" i="3"/>
  <c r="CZ234" i="3"/>
  <c r="DA234" i="3"/>
  <c r="DB234" i="3"/>
  <c r="DC234" i="3"/>
  <c r="A235" i="3"/>
  <c r="Y235" i="3"/>
  <c r="CV235" i="3" s="1"/>
  <c r="CU235" i="3"/>
  <c r="CY235" i="3"/>
  <c r="CZ235" i="3"/>
  <c r="DB235" i="3" s="1"/>
  <c r="DA235" i="3"/>
  <c r="DC235" i="3"/>
  <c r="A236" i="3"/>
  <c r="Y236" i="3"/>
  <c r="CX236" i="3" s="1"/>
  <c r="DF236" i="3" s="1"/>
  <c r="CU236" i="3"/>
  <c r="CY236" i="3"/>
  <c r="CZ236" i="3"/>
  <c r="DB236" i="3" s="1"/>
  <c r="DA236" i="3"/>
  <c r="DC236" i="3"/>
  <c r="DH236" i="3"/>
  <c r="DI236" i="3"/>
  <c r="DJ236" i="3" s="1"/>
  <c r="A237" i="3"/>
  <c r="Y237" i="3"/>
  <c r="CU237" i="3"/>
  <c r="CV237" i="3"/>
  <c r="CX237" i="3"/>
  <c r="DI237" i="3" s="1"/>
  <c r="DJ237" i="3" s="1"/>
  <c r="CY237" i="3"/>
  <c r="CZ237" i="3"/>
  <c r="DB237" i="3" s="1"/>
  <c r="DA237" i="3"/>
  <c r="DC237" i="3"/>
  <c r="DF237" i="3"/>
  <c r="DG237" i="3"/>
  <c r="DH237" i="3"/>
  <c r="A238" i="3"/>
  <c r="Y238" i="3"/>
  <c r="CU238" i="3"/>
  <c r="CV238" i="3"/>
  <c r="CX238" i="3"/>
  <c r="CY238" i="3"/>
  <c r="CZ238" i="3"/>
  <c r="DA238" i="3"/>
  <c r="DB238" i="3"/>
  <c r="DC238" i="3"/>
  <c r="A239" i="3"/>
  <c r="Y239" i="3"/>
  <c r="CV239" i="3" s="1"/>
  <c r="CU239" i="3"/>
  <c r="CY239" i="3"/>
  <c r="CZ239" i="3"/>
  <c r="DB239" i="3" s="1"/>
  <c r="DA239" i="3"/>
  <c r="DC239" i="3"/>
  <c r="A240" i="3"/>
  <c r="Y240" i="3"/>
  <c r="CX240" i="3" s="1"/>
  <c r="DF240" i="3" s="1"/>
  <c r="CU240" i="3"/>
  <c r="CY240" i="3"/>
  <c r="CZ240" i="3"/>
  <c r="DB240" i="3" s="1"/>
  <c r="DA240" i="3"/>
  <c r="DC240" i="3"/>
  <c r="DH240" i="3"/>
  <c r="DI240" i="3"/>
  <c r="DJ240" i="3" s="1"/>
  <c r="A241" i="3"/>
  <c r="Y241" i="3"/>
  <c r="CU241" i="3"/>
  <c r="CV241" i="3"/>
  <c r="CX241" i="3"/>
  <c r="DI241" i="3" s="1"/>
  <c r="DJ241" i="3" s="1"/>
  <c r="CY241" i="3"/>
  <c r="CZ241" i="3"/>
  <c r="DB241" i="3" s="1"/>
  <c r="DA241" i="3"/>
  <c r="DC241" i="3"/>
  <c r="DF241" i="3"/>
  <c r="DG241" i="3"/>
  <c r="DH241" i="3"/>
  <c r="A242" i="3"/>
  <c r="Y242" i="3"/>
  <c r="CU242" i="3"/>
  <c r="CV242" i="3"/>
  <c r="CX242" i="3"/>
  <c r="CY242" i="3"/>
  <c r="CZ242" i="3"/>
  <c r="DA242" i="3"/>
  <c r="DB242" i="3"/>
  <c r="DC242" i="3"/>
  <c r="A243" i="3"/>
  <c r="Y243" i="3"/>
  <c r="CV243" i="3" s="1"/>
  <c r="CU243" i="3"/>
  <c r="CY243" i="3"/>
  <c r="CZ243" i="3"/>
  <c r="DB243" i="3" s="1"/>
  <c r="DA243" i="3"/>
  <c r="DC243" i="3"/>
  <c r="A244" i="3"/>
  <c r="Y244" i="3"/>
  <c r="CX244" i="3" s="1"/>
  <c r="DF244" i="3" s="1"/>
  <c r="CU244" i="3"/>
  <c r="CY244" i="3"/>
  <c r="CZ244" i="3"/>
  <c r="DB244" i="3" s="1"/>
  <c r="DA244" i="3"/>
  <c r="DC244" i="3"/>
  <c r="DH244" i="3"/>
  <c r="DI244" i="3"/>
  <c r="DJ244" i="3" s="1"/>
  <c r="A245" i="3"/>
  <c r="Y245" i="3"/>
  <c r="CU245" i="3"/>
  <c r="CV245" i="3"/>
  <c r="CX245" i="3"/>
  <c r="DI245" i="3" s="1"/>
  <c r="DJ245" i="3" s="1"/>
  <c r="CY245" i="3"/>
  <c r="CZ245" i="3"/>
  <c r="DB245" i="3" s="1"/>
  <c r="DA245" i="3"/>
  <c r="DC245" i="3"/>
  <c r="A246" i="3"/>
  <c r="Y246" i="3"/>
  <c r="CU246" i="3"/>
  <c r="CV246" i="3"/>
  <c r="CX246" i="3"/>
  <c r="CY246" i="3"/>
  <c r="CZ246" i="3"/>
  <c r="DA246" i="3"/>
  <c r="DB246" i="3"/>
  <c r="DC246" i="3"/>
  <c r="DH246" i="3"/>
  <c r="DI246" i="3"/>
  <c r="DJ246" i="3" s="1"/>
  <c r="A247" i="3"/>
  <c r="Y247" i="3"/>
  <c r="CU247" i="3"/>
  <c r="CV247" i="3"/>
  <c r="CX247" i="3"/>
  <c r="DG247" i="3" s="1"/>
  <c r="CY247" i="3"/>
  <c r="CZ247" i="3"/>
  <c r="DB247" i="3" s="1"/>
  <c r="DA247" i="3"/>
  <c r="DC247" i="3"/>
  <c r="DF247" i="3"/>
  <c r="DI247" i="3"/>
  <c r="DJ247" i="3" s="1"/>
  <c r="A248" i="3"/>
  <c r="Y248" i="3"/>
  <c r="CX248" i="3" s="1"/>
  <c r="CU248" i="3"/>
  <c r="CV248" i="3"/>
  <c r="CY248" i="3"/>
  <c r="CZ248" i="3"/>
  <c r="DB248" i="3" s="1"/>
  <c r="DA248" i="3"/>
  <c r="DC248" i="3"/>
  <c r="DF248" i="3"/>
  <c r="DG248" i="3"/>
  <c r="DH248" i="3"/>
  <c r="DI248" i="3"/>
  <c r="DJ248" i="3" s="1"/>
  <c r="A249" i="3"/>
  <c r="Y249" i="3"/>
  <c r="CU249" i="3"/>
  <c r="CV249" i="3"/>
  <c r="CX249" i="3"/>
  <c r="DI249" i="3" s="1"/>
  <c r="DJ249" i="3" s="1"/>
  <c r="CY249" i="3"/>
  <c r="CZ249" i="3"/>
  <c r="DB249" i="3" s="1"/>
  <c r="DA249" i="3"/>
  <c r="DC249" i="3"/>
  <c r="A250" i="3"/>
  <c r="Y250" i="3"/>
  <c r="CV250" i="3" s="1"/>
  <c r="CU250" i="3"/>
  <c r="CY250" i="3"/>
  <c r="CZ250" i="3"/>
  <c r="DB250" i="3" s="1"/>
  <c r="DA250" i="3"/>
  <c r="DC250" i="3"/>
  <c r="A251" i="3"/>
  <c r="Y251" i="3"/>
  <c r="CV251" i="3" s="1"/>
  <c r="CU251" i="3"/>
  <c r="CX251" i="3"/>
  <c r="DG251" i="3" s="1"/>
  <c r="CY251" i="3"/>
  <c r="CZ251" i="3"/>
  <c r="DB251" i="3" s="1"/>
  <c r="DA251" i="3"/>
  <c r="DC251" i="3"/>
  <c r="DH251" i="3"/>
  <c r="A252" i="3"/>
  <c r="Y252" i="3"/>
  <c r="CX252" i="3" s="1"/>
  <c r="DF252" i="3" s="1"/>
  <c r="CU252" i="3"/>
  <c r="CV252" i="3"/>
  <c r="CY252" i="3"/>
  <c r="CZ252" i="3"/>
  <c r="DB252" i="3" s="1"/>
  <c r="DA252" i="3"/>
  <c r="DC252" i="3"/>
  <c r="DG252" i="3"/>
  <c r="DH252" i="3"/>
  <c r="DI252" i="3"/>
  <c r="DJ252" i="3"/>
  <c r="A253" i="3"/>
  <c r="Y253" i="3"/>
  <c r="CU253" i="3"/>
  <c r="CV253" i="3"/>
  <c r="CX253" i="3"/>
  <c r="DI253" i="3" s="1"/>
  <c r="CY253" i="3"/>
  <c r="CZ253" i="3"/>
  <c r="DA253" i="3"/>
  <c r="DB253" i="3"/>
  <c r="DC253" i="3"/>
  <c r="DJ253" i="3"/>
  <c r="A254" i="3"/>
  <c r="Y254" i="3"/>
  <c r="CV254" i="3" s="1"/>
  <c r="CU254" i="3"/>
  <c r="CY254" i="3"/>
  <c r="CZ254" i="3"/>
  <c r="DB254" i="3" s="1"/>
  <c r="DA254" i="3"/>
  <c r="DC254" i="3"/>
  <c r="A255" i="3"/>
  <c r="Y255" i="3"/>
  <c r="CV255" i="3" s="1"/>
  <c r="CU255" i="3"/>
  <c r="CY255" i="3"/>
  <c r="CZ255" i="3"/>
  <c r="DA255" i="3"/>
  <c r="DB255" i="3"/>
  <c r="DC255" i="3"/>
  <c r="A256" i="3"/>
  <c r="Y256" i="3"/>
  <c r="CX256" i="3" s="1"/>
  <c r="CU256" i="3"/>
  <c r="CV256" i="3"/>
  <c r="CY256" i="3"/>
  <c r="CZ256" i="3"/>
  <c r="DB256" i="3" s="1"/>
  <c r="DA256" i="3"/>
  <c r="DC256" i="3"/>
  <c r="DF256" i="3"/>
  <c r="DG256" i="3"/>
  <c r="DH256" i="3"/>
  <c r="DI256" i="3"/>
  <c r="DJ256" i="3" s="1"/>
  <c r="A257" i="3"/>
  <c r="Y257" i="3"/>
  <c r="CU257" i="3"/>
  <c r="CV257" i="3"/>
  <c r="CX257" i="3"/>
  <c r="DI257" i="3" s="1"/>
  <c r="DJ257" i="3" s="1"/>
  <c r="CY257" i="3"/>
  <c r="CZ257" i="3"/>
  <c r="DA257" i="3"/>
  <c r="DB257" i="3"/>
  <c r="DC257" i="3"/>
  <c r="DF257" i="3"/>
  <c r="A258" i="3"/>
  <c r="Y258" i="3"/>
  <c r="CX258" i="3" s="1"/>
  <c r="CU258" i="3"/>
  <c r="CV258" i="3"/>
  <c r="CY258" i="3"/>
  <c r="CZ258" i="3"/>
  <c r="DB258" i="3" s="1"/>
  <c r="DA258" i="3"/>
  <c r="DC258" i="3"/>
  <c r="A259" i="3"/>
  <c r="Y259" i="3"/>
  <c r="CV259" i="3" s="1"/>
  <c r="CU259" i="3"/>
  <c r="CX259" i="3"/>
  <c r="DG259" i="3" s="1"/>
  <c r="CY259" i="3"/>
  <c r="CZ259" i="3"/>
  <c r="DB259" i="3" s="1"/>
  <c r="DA259" i="3"/>
  <c r="DC259" i="3"/>
  <c r="DH259" i="3"/>
  <c r="A260" i="3"/>
  <c r="Y260" i="3"/>
  <c r="CU260" i="3"/>
  <c r="CV260" i="3"/>
  <c r="CX260" i="3"/>
  <c r="CY260" i="3"/>
  <c r="CZ260" i="3"/>
  <c r="DB260" i="3" s="1"/>
  <c r="DA260" i="3"/>
  <c r="DC260" i="3"/>
  <c r="DF260" i="3"/>
  <c r="DG260" i="3"/>
  <c r="DH260" i="3"/>
  <c r="DI260" i="3"/>
  <c r="DJ260" i="3" s="1"/>
  <c r="A261" i="3"/>
  <c r="Y261" i="3"/>
  <c r="CX261" i="3" s="1"/>
  <c r="CU261" i="3"/>
  <c r="CY261" i="3"/>
  <c r="CZ261" i="3"/>
  <c r="DA261" i="3"/>
  <c r="DB261" i="3"/>
  <c r="DC261" i="3"/>
  <c r="A262" i="3"/>
  <c r="Y262" i="3"/>
  <c r="CV262" i="3" s="1"/>
  <c r="CU262" i="3"/>
  <c r="CX262" i="3"/>
  <c r="DI262" i="3" s="1"/>
  <c r="DJ262" i="3" s="1"/>
  <c r="CY262" i="3"/>
  <c r="CZ262" i="3"/>
  <c r="DB262" i="3" s="1"/>
  <c r="DA262" i="3"/>
  <c r="DC262" i="3"/>
  <c r="A263" i="3"/>
  <c r="Y263" i="3"/>
  <c r="CU263" i="3"/>
  <c r="CV263" i="3"/>
  <c r="CX263" i="3"/>
  <c r="DG263" i="3" s="1"/>
  <c r="CY263" i="3"/>
  <c r="CZ263" i="3"/>
  <c r="DA263" i="3"/>
  <c r="DB263" i="3"/>
  <c r="DC263" i="3"/>
  <c r="DF263" i="3"/>
  <c r="A264" i="3"/>
  <c r="Y264" i="3"/>
  <c r="CX264" i="3" s="1"/>
  <c r="CU264" i="3"/>
  <c r="CV264" i="3"/>
  <c r="CY264" i="3"/>
  <c r="CZ264" i="3"/>
  <c r="DB264" i="3" s="1"/>
  <c r="DA264" i="3"/>
  <c r="DC264" i="3"/>
  <c r="A265" i="3"/>
  <c r="Y265" i="3"/>
  <c r="CU265" i="3"/>
  <c r="CV265" i="3"/>
  <c r="CX265" i="3"/>
  <c r="DF265" i="3" s="1"/>
  <c r="CY265" i="3"/>
  <c r="CZ265" i="3"/>
  <c r="DB265" i="3" s="1"/>
  <c r="DA265" i="3"/>
  <c r="DC265" i="3"/>
  <c r="DG265" i="3"/>
  <c r="DH265" i="3"/>
  <c r="A266" i="3"/>
  <c r="Y266" i="3"/>
  <c r="CV266" i="3" s="1"/>
  <c r="CU266" i="3"/>
  <c r="CY266" i="3"/>
  <c r="CZ266" i="3"/>
  <c r="DB266" i="3" s="1"/>
  <c r="DA266" i="3"/>
  <c r="DC266" i="3"/>
  <c r="A267" i="3"/>
  <c r="Y267" i="3"/>
  <c r="CU267" i="3"/>
  <c r="CV267" i="3"/>
  <c r="CX267" i="3"/>
  <c r="DH267" i="3" s="1"/>
  <c r="CY267" i="3"/>
  <c r="CZ267" i="3"/>
  <c r="DA267" i="3"/>
  <c r="DB267" i="3"/>
  <c r="DC267" i="3"/>
  <c r="DG267" i="3"/>
  <c r="A268" i="3"/>
  <c r="Y268" i="3"/>
  <c r="CX268" i="3" s="1"/>
  <c r="CU268" i="3"/>
  <c r="CV268" i="3"/>
  <c r="CY268" i="3"/>
  <c r="CZ268" i="3"/>
  <c r="DB268" i="3" s="1"/>
  <c r="DA268" i="3"/>
  <c r="DC268" i="3"/>
  <c r="A269" i="3"/>
  <c r="Y269" i="3"/>
  <c r="CU269" i="3"/>
  <c r="CV269" i="3"/>
  <c r="CX269" i="3"/>
  <c r="DF269" i="3" s="1"/>
  <c r="CY269" i="3"/>
  <c r="CZ269" i="3"/>
  <c r="DB269" i="3" s="1"/>
  <c r="DA269" i="3"/>
  <c r="DC269" i="3"/>
  <c r="DG269" i="3"/>
  <c r="DH269" i="3"/>
  <c r="A270" i="3"/>
  <c r="Y270" i="3"/>
  <c r="CV270" i="3" s="1"/>
  <c r="CU270" i="3"/>
  <c r="CY270" i="3"/>
  <c r="CZ270" i="3"/>
  <c r="DB270" i="3" s="1"/>
  <c r="DA270" i="3"/>
  <c r="DC270" i="3"/>
  <c r="A271" i="3"/>
  <c r="Y271" i="3"/>
  <c r="CU271" i="3"/>
  <c r="CV271" i="3"/>
  <c r="CX271" i="3"/>
  <c r="DH271" i="3" s="1"/>
  <c r="CY271" i="3"/>
  <c r="CZ271" i="3"/>
  <c r="DA271" i="3"/>
  <c r="DB271" i="3"/>
  <c r="DC271" i="3"/>
  <c r="DF271" i="3"/>
  <c r="DG271" i="3"/>
  <c r="A272" i="3"/>
  <c r="Y272" i="3"/>
  <c r="CX272" i="3" s="1"/>
  <c r="CU272" i="3"/>
  <c r="CV272" i="3"/>
  <c r="CY272" i="3"/>
  <c r="CZ272" i="3"/>
  <c r="DB272" i="3" s="1"/>
  <c r="DA272" i="3"/>
  <c r="DC272" i="3"/>
  <c r="A273" i="3"/>
  <c r="Y273" i="3"/>
  <c r="CU273" i="3"/>
  <c r="CV273" i="3"/>
  <c r="CX273" i="3"/>
  <c r="DF273" i="3" s="1"/>
  <c r="CY273" i="3"/>
  <c r="CZ273" i="3"/>
  <c r="DB273" i="3" s="1"/>
  <c r="DA273" i="3"/>
  <c r="DC273" i="3"/>
  <c r="DG273" i="3"/>
  <c r="DH273" i="3"/>
  <c r="A274" i="3"/>
  <c r="Y274" i="3"/>
  <c r="CV274" i="3" s="1"/>
  <c r="CU274" i="3"/>
  <c r="CY274" i="3"/>
  <c r="CZ274" i="3"/>
  <c r="DB274" i="3" s="1"/>
  <c r="DA274" i="3"/>
  <c r="DC274" i="3"/>
  <c r="A275" i="3"/>
  <c r="Y275" i="3"/>
  <c r="CU275" i="3"/>
  <c r="CV275" i="3"/>
  <c r="CX275" i="3"/>
  <c r="DH275" i="3" s="1"/>
  <c r="CY275" i="3"/>
  <c r="CZ275" i="3"/>
  <c r="DA275" i="3"/>
  <c r="DB275" i="3"/>
  <c r="DC275" i="3"/>
  <c r="DF275" i="3"/>
  <c r="DG275" i="3"/>
  <c r="A276" i="3"/>
  <c r="Y276" i="3"/>
  <c r="CX276" i="3" s="1"/>
  <c r="CU276" i="3"/>
  <c r="CV276" i="3"/>
  <c r="CY276" i="3"/>
  <c r="CZ276" i="3"/>
  <c r="DB276" i="3" s="1"/>
  <c r="DA276" i="3"/>
  <c r="DC276" i="3"/>
  <c r="A277" i="3"/>
  <c r="Y277" i="3"/>
  <c r="CU277" i="3"/>
  <c r="CV277" i="3"/>
  <c r="CX277" i="3"/>
  <c r="DF277" i="3" s="1"/>
  <c r="CY277" i="3"/>
  <c r="CZ277" i="3"/>
  <c r="DB277" i="3" s="1"/>
  <c r="DA277" i="3"/>
  <c r="DC277" i="3"/>
  <c r="DG277" i="3"/>
  <c r="DH277" i="3"/>
  <c r="A278" i="3"/>
  <c r="Y278" i="3"/>
  <c r="CV278" i="3" s="1"/>
  <c r="CU278" i="3"/>
  <c r="CY278" i="3"/>
  <c r="CZ278" i="3"/>
  <c r="DB278" i="3" s="1"/>
  <c r="DA278" i="3"/>
  <c r="DC278" i="3"/>
  <c r="A279" i="3"/>
  <c r="Y279" i="3"/>
  <c r="CU279" i="3"/>
  <c r="CV279" i="3"/>
  <c r="CX279" i="3"/>
  <c r="DI279" i="3" s="1"/>
  <c r="DJ279" i="3" s="1"/>
  <c r="CY279" i="3"/>
  <c r="CZ279" i="3"/>
  <c r="DA279" i="3"/>
  <c r="DB279" i="3"/>
  <c r="DC279" i="3"/>
  <c r="DF279" i="3"/>
  <c r="DG279" i="3"/>
  <c r="DH279" i="3"/>
  <c r="A280" i="3"/>
  <c r="Y280" i="3"/>
  <c r="CX280" i="3" s="1"/>
  <c r="CU280" i="3"/>
  <c r="CV280" i="3"/>
  <c r="CY280" i="3"/>
  <c r="CZ280" i="3"/>
  <c r="DB280" i="3" s="1"/>
  <c r="DA280" i="3"/>
  <c r="DC280" i="3"/>
  <c r="A281" i="3"/>
  <c r="Y281" i="3"/>
  <c r="CU281" i="3"/>
  <c r="CV281" i="3"/>
  <c r="CX281" i="3"/>
  <c r="DF281" i="3" s="1"/>
  <c r="CY281" i="3"/>
  <c r="CZ281" i="3"/>
  <c r="DB281" i="3" s="1"/>
  <c r="DA281" i="3"/>
  <c r="DC281" i="3"/>
  <c r="DG281" i="3"/>
  <c r="DH281" i="3"/>
  <c r="A282" i="3"/>
  <c r="Y282" i="3"/>
  <c r="CX282" i="3" s="1"/>
  <c r="CU282" i="3"/>
  <c r="CV282" i="3"/>
  <c r="CY282" i="3"/>
  <c r="CZ282" i="3"/>
  <c r="DB282" i="3" s="1"/>
  <c r="DA282" i="3"/>
  <c r="DC282" i="3"/>
  <c r="A283" i="3"/>
  <c r="Y283" i="3"/>
  <c r="CU283" i="3"/>
  <c r="CV283" i="3"/>
  <c r="CX283" i="3"/>
  <c r="DI283" i="3" s="1"/>
  <c r="DJ283" i="3" s="1"/>
  <c r="CY283" i="3"/>
  <c r="CZ283" i="3"/>
  <c r="DA283" i="3"/>
  <c r="DB283" i="3"/>
  <c r="DC283" i="3"/>
  <c r="DF283" i="3"/>
  <c r="DG283" i="3"/>
  <c r="DH283" i="3"/>
  <c r="A284" i="3"/>
  <c r="Y284" i="3"/>
  <c r="CX284" i="3" s="1"/>
  <c r="CU284" i="3"/>
  <c r="CV284" i="3"/>
  <c r="CY284" i="3"/>
  <c r="CZ284" i="3"/>
  <c r="DB284" i="3" s="1"/>
  <c r="DA284" i="3"/>
  <c r="DC284" i="3"/>
  <c r="A285" i="3"/>
  <c r="Y285" i="3"/>
  <c r="CU285" i="3"/>
  <c r="CV285" i="3"/>
  <c r="CX285" i="3"/>
  <c r="DF285" i="3" s="1"/>
  <c r="CY285" i="3"/>
  <c r="CZ285" i="3"/>
  <c r="DB285" i="3" s="1"/>
  <c r="DA285" i="3"/>
  <c r="DC285" i="3"/>
  <c r="DG285" i="3"/>
  <c r="DH285" i="3"/>
  <c r="A286" i="3"/>
  <c r="Y286" i="3"/>
  <c r="CV286" i="3" s="1"/>
  <c r="CU286" i="3"/>
  <c r="CY286" i="3"/>
  <c r="CZ286" i="3"/>
  <c r="DB286" i="3" s="1"/>
  <c r="DA286" i="3"/>
  <c r="DC286" i="3"/>
  <c r="A287" i="3"/>
  <c r="Y287" i="3"/>
  <c r="CU287" i="3"/>
  <c r="CV287" i="3"/>
  <c r="CX287" i="3"/>
  <c r="DI287" i="3" s="1"/>
  <c r="DJ287" i="3" s="1"/>
  <c r="CY287" i="3"/>
  <c r="CZ287" i="3"/>
  <c r="DA287" i="3"/>
  <c r="DB287" i="3"/>
  <c r="DC287" i="3"/>
  <c r="DF287" i="3"/>
  <c r="DG287" i="3"/>
  <c r="DH287" i="3"/>
  <c r="A288" i="3"/>
  <c r="Y288" i="3"/>
  <c r="CX288" i="3" s="1"/>
  <c r="CU288" i="3"/>
  <c r="CV288" i="3"/>
  <c r="CY288" i="3"/>
  <c r="CZ288" i="3"/>
  <c r="DB288" i="3" s="1"/>
  <c r="DA288" i="3"/>
  <c r="DC288" i="3"/>
  <c r="A289" i="3"/>
  <c r="Y289" i="3"/>
  <c r="CU289" i="3"/>
  <c r="CV289" i="3"/>
  <c r="CX289" i="3"/>
  <c r="DF289" i="3" s="1"/>
  <c r="CY289" i="3"/>
  <c r="CZ289" i="3"/>
  <c r="DB289" i="3" s="1"/>
  <c r="DA289" i="3"/>
  <c r="DC289" i="3"/>
  <c r="DG289" i="3"/>
  <c r="DH289" i="3"/>
  <c r="A290" i="3"/>
  <c r="Y290" i="3"/>
  <c r="CX290" i="3" s="1"/>
  <c r="CU290" i="3"/>
  <c r="CV290" i="3"/>
  <c r="CY290" i="3"/>
  <c r="CZ290" i="3"/>
  <c r="DB290" i="3" s="1"/>
  <c r="DA290" i="3"/>
  <c r="DC290" i="3"/>
  <c r="A291" i="3"/>
  <c r="Y291" i="3"/>
  <c r="CU291" i="3"/>
  <c r="CV291" i="3"/>
  <c r="CX291" i="3"/>
  <c r="DI291" i="3" s="1"/>
  <c r="DJ291" i="3" s="1"/>
  <c r="CY291" i="3"/>
  <c r="CZ291" i="3"/>
  <c r="DA291" i="3"/>
  <c r="DB291" i="3"/>
  <c r="DC291" i="3"/>
  <c r="DF291" i="3"/>
  <c r="DG291" i="3"/>
  <c r="DH291" i="3"/>
  <c r="A292" i="3"/>
  <c r="Y292" i="3"/>
  <c r="CX292" i="3" s="1"/>
  <c r="CU292" i="3"/>
  <c r="CV292" i="3"/>
  <c r="CY292" i="3"/>
  <c r="CZ292" i="3"/>
  <c r="DB292" i="3" s="1"/>
  <c r="DA292" i="3"/>
  <c r="DC292" i="3"/>
  <c r="A293" i="3"/>
  <c r="Y293" i="3"/>
  <c r="CU293" i="3"/>
  <c r="CV293" i="3"/>
  <c r="CX293" i="3"/>
  <c r="DF293" i="3" s="1"/>
  <c r="CY293" i="3"/>
  <c r="CZ293" i="3"/>
  <c r="DB293" i="3" s="1"/>
  <c r="DA293" i="3"/>
  <c r="DC293" i="3"/>
  <c r="DG293" i="3"/>
  <c r="DH293" i="3"/>
  <c r="A294" i="3"/>
  <c r="Y294" i="3"/>
  <c r="CX294" i="3" s="1"/>
  <c r="CU294" i="3"/>
  <c r="CV294" i="3"/>
  <c r="CY294" i="3"/>
  <c r="CZ294" i="3"/>
  <c r="DB294" i="3" s="1"/>
  <c r="DA294" i="3"/>
  <c r="DC294" i="3"/>
  <c r="A295" i="3"/>
  <c r="Y295" i="3"/>
  <c r="CU295" i="3"/>
  <c r="CV295" i="3"/>
  <c r="CX295" i="3"/>
  <c r="DI295" i="3" s="1"/>
  <c r="DJ295" i="3" s="1"/>
  <c r="CY295" i="3"/>
  <c r="CZ295" i="3"/>
  <c r="DA295" i="3"/>
  <c r="DB295" i="3"/>
  <c r="DC295" i="3"/>
  <c r="DF295" i="3"/>
  <c r="DG295" i="3"/>
  <c r="DH295" i="3"/>
  <c r="A296" i="3"/>
  <c r="Y296" i="3"/>
  <c r="CX296" i="3" s="1"/>
  <c r="CU296" i="3"/>
  <c r="CV296" i="3"/>
  <c r="CY296" i="3"/>
  <c r="CZ296" i="3"/>
  <c r="DB296" i="3" s="1"/>
  <c r="DA296" i="3"/>
  <c r="DC296" i="3"/>
  <c r="DH296" i="3"/>
  <c r="A297" i="3"/>
  <c r="Y297" i="3"/>
  <c r="CU297" i="3"/>
  <c r="CV297" i="3"/>
  <c r="CX297" i="3"/>
  <c r="DF297" i="3" s="1"/>
  <c r="CY297" i="3"/>
  <c r="CZ297" i="3"/>
  <c r="DB297" i="3" s="1"/>
  <c r="DA297" i="3"/>
  <c r="DC297" i="3"/>
  <c r="DG297" i="3"/>
  <c r="DH297" i="3"/>
  <c r="A298" i="3"/>
  <c r="Y298" i="3"/>
  <c r="CX298" i="3" s="1"/>
  <c r="CU298" i="3"/>
  <c r="CV298" i="3"/>
  <c r="CY298" i="3"/>
  <c r="CZ298" i="3"/>
  <c r="DB298" i="3" s="1"/>
  <c r="DA298" i="3"/>
  <c r="DC298" i="3"/>
  <c r="DG298" i="3"/>
  <c r="A299" i="3"/>
  <c r="Y299" i="3"/>
  <c r="CU299" i="3"/>
  <c r="CV299" i="3"/>
  <c r="CX299" i="3"/>
  <c r="DI299" i="3" s="1"/>
  <c r="DJ299" i="3" s="1"/>
  <c r="CY299" i="3"/>
  <c r="CZ299" i="3"/>
  <c r="DA299" i="3"/>
  <c r="DB299" i="3"/>
  <c r="DC299" i="3"/>
  <c r="DF299" i="3"/>
  <c r="DG299" i="3"/>
  <c r="DH299" i="3"/>
  <c r="A300" i="3"/>
  <c r="Y300" i="3"/>
  <c r="CX300" i="3" s="1"/>
  <c r="CU300" i="3"/>
  <c r="CV300" i="3"/>
  <c r="CY300" i="3"/>
  <c r="CZ300" i="3"/>
  <c r="DB300" i="3" s="1"/>
  <c r="DA300" i="3"/>
  <c r="DC300" i="3"/>
  <c r="DH300" i="3"/>
  <c r="A301" i="3"/>
  <c r="Y301" i="3"/>
  <c r="CU301" i="3"/>
  <c r="CV301" i="3"/>
  <c r="CX301" i="3"/>
  <c r="DF301" i="3" s="1"/>
  <c r="CY301" i="3"/>
  <c r="CZ301" i="3"/>
  <c r="DB301" i="3" s="1"/>
  <c r="DA301" i="3"/>
  <c r="DC301" i="3"/>
  <c r="DG301" i="3"/>
  <c r="DH301" i="3"/>
  <c r="A302" i="3"/>
  <c r="Y302" i="3"/>
  <c r="CX302" i="3" s="1"/>
  <c r="CU302" i="3"/>
  <c r="CV302" i="3"/>
  <c r="CY302" i="3"/>
  <c r="CZ302" i="3"/>
  <c r="DB302" i="3" s="1"/>
  <c r="DA302" i="3"/>
  <c r="DC302" i="3"/>
  <c r="A303" i="3"/>
  <c r="Y303" i="3"/>
  <c r="CU303" i="3"/>
  <c r="CV303" i="3"/>
  <c r="CX303" i="3"/>
  <c r="DI303" i="3" s="1"/>
  <c r="DJ303" i="3" s="1"/>
  <c r="CY303" i="3"/>
  <c r="CZ303" i="3"/>
  <c r="DA303" i="3"/>
  <c r="DB303" i="3"/>
  <c r="DC303" i="3"/>
  <c r="DF303" i="3"/>
  <c r="DG303" i="3"/>
  <c r="DH303" i="3"/>
  <c r="A304" i="3"/>
  <c r="Y304" i="3"/>
  <c r="CX304" i="3" s="1"/>
  <c r="CU304" i="3"/>
  <c r="CV304" i="3"/>
  <c r="CY304" i="3"/>
  <c r="CZ304" i="3"/>
  <c r="DB304" i="3" s="1"/>
  <c r="DA304" i="3"/>
  <c r="DC304" i="3"/>
  <c r="A305" i="3"/>
  <c r="Y305" i="3"/>
  <c r="CU305" i="3"/>
  <c r="CV305" i="3"/>
  <c r="CX305" i="3"/>
  <c r="DF305" i="3" s="1"/>
  <c r="CY305" i="3"/>
  <c r="CZ305" i="3"/>
  <c r="DB305" i="3" s="1"/>
  <c r="DA305" i="3"/>
  <c r="DC305" i="3"/>
  <c r="DG305" i="3"/>
  <c r="DH305" i="3"/>
  <c r="A306" i="3"/>
  <c r="Y306" i="3"/>
  <c r="CX306" i="3" s="1"/>
  <c r="CU306" i="3"/>
  <c r="CV306" i="3"/>
  <c r="CY306" i="3"/>
  <c r="CZ306" i="3"/>
  <c r="DB306" i="3" s="1"/>
  <c r="DA306" i="3"/>
  <c r="DC306" i="3"/>
  <c r="DG306" i="3"/>
  <c r="DH306" i="3"/>
  <c r="A307" i="3"/>
  <c r="Y307" i="3"/>
  <c r="CU307" i="3"/>
  <c r="CV307" i="3"/>
  <c r="CX307" i="3"/>
  <c r="DI307" i="3" s="1"/>
  <c r="DJ307" i="3" s="1"/>
  <c r="CY307" i="3"/>
  <c r="CZ307" i="3"/>
  <c r="DA307" i="3"/>
  <c r="DB307" i="3"/>
  <c r="DC307" i="3"/>
  <c r="DF307" i="3"/>
  <c r="DG307" i="3"/>
  <c r="DH307" i="3"/>
  <c r="A308" i="3"/>
  <c r="Y308" i="3"/>
  <c r="CX308" i="3" s="1"/>
  <c r="CU308" i="3"/>
  <c r="CV308" i="3"/>
  <c r="CY308" i="3"/>
  <c r="CZ308" i="3"/>
  <c r="DB308" i="3" s="1"/>
  <c r="DA308" i="3"/>
  <c r="DC308" i="3"/>
  <c r="DH308" i="3"/>
  <c r="A309" i="3"/>
  <c r="Y309" i="3"/>
  <c r="CU309" i="3"/>
  <c r="CV309" i="3"/>
  <c r="CX309" i="3"/>
  <c r="DF309" i="3" s="1"/>
  <c r="CY309" i="3"/>
  <c r="CZ309" i="3"/>
  <c r="DB309" i="3" s="1"/>
  <c r="DA309" i="3"/>
  <c r="DC309" i="3"/>
  <c r="DG309" i="3"/>
  <c r="DH309" i="3"/>
  <c r="A310" i="3"/>
  <c r="Y310" i="3"/>
  <c r="CX310" i="3" s="1"/>
  <c r="CU310" i="3"/>
  <c r="CV310" i="3"/>
  <c r="CY310" i="3"/>
  <c r="CZ310" i="3"/>
  <c r="DA310" i="3"/>
  <c r="DB310" i="3"/>
  <c r="DC310" i="3"/>
  <c r="DG310" i="3"/>
  <c r="DH310" i="3"/>
  <c r="A311" i="3"/>
  <c r="Y311" i="3"/>
  <c r="CU311" i="3"/>
  <c r="CV311" i="3"/>
  <c r="CX311" i="3"/>
  <c r="DI311" i="3" s="1"/>
  <c r="DJ311" i="3" s="1"/>
  <c r="CY311" i="3"/>
  <c r="CZ311" i="3"/>
  <c r="DB311" i="3" s="1"/>
  <c r="DA311" i="3"/>
  <c r="DC311" i="3"/>
  <c r="DF311" i="3"/>
  <c r="DG311" i="3"/>
  <c r="DH311" i="3"/>
  <c r="A312" i="3"/>
  <c r="Y312" i="3"/>
  <c r="CX312" i="3" s="1"/>
  <c r="CU312" i="3"/>
  <c r="CV312" i="3"/>
  <c r="CY312" i="3"/>
  <c r="CZ312" i="3"/>
  <c r="DB312" i="3" s="1"/>
  <c r="DA312" i="3"/>
  <c r="DC312" i="3"/>
  <c r="DH312" i="3"/>
  <c r="A313" i="3"/>
  <c r="Y313" i="3"/>
  <c r="CU313" i="3"/>
  <c r="CV313" i="3"/>
  <c r="CX313" i="3"/>
  <c r="DF313" i="3" s="1"/>
  <c r="CY313" i="3"/>
  <c r="CZ313" i="3"/>
  <c r="DB313" i="3" s="1"/>
  <c r="DA313" i="3"/>
  <c r="DC313" i="3"/>
  <c r="DG313" i="3"/>
  <c r="DH313" i="3"/>
  <c r="A314" i="3"/>
  <c r="Y314" i="3"/>
  <c r="CX314" i="3" s="1"/>
  <c r="CU314" i="3"/>
  <c r="CV314" i="3"/>
  <c r="CY314" i="3"/>
  <c r="CZ314" i="3"/>
  <c r="DA314" i="3"/>
  <c r="DB314" i="3"/>
  <c r="DC314" i="3"/>
  <c r="DG314" i="3"/>
  <c r="DH314" i="3"/>
  <c r="A315" i="3"/>
  <c r="Y315" i="3"/>
  <c r="CU315" i="3"/>
  <c r="CV315" i="3"/>
  <c r="CX315" i="3"/>
  <c r="DI315" i="3" s="1"/>
  <c r="DJ315" i="3" s="1"/>
  <c r="CY315" i="3"/>
  <c r="CZ315" i="3"/>
  <c r="DB315" i="3" s="1"/>
  <c r="DA315" i="3"/>
  <c r="DC315" i="3"/>
  <c r="DF315" i="3"/>
  <c r="DG315" i="3"/>
  <c r="DH315" i="3"/>
  <c r="A316" i="3"/>
  <c r="Y316" i="3"/>
  <c r="CX316" i="3" s="1"/>
  <c r="CU316" i="3"/>
  <c r="CV316" i="3"/>
  <c r="CY316" i="3"/>
  <c r="CZ316" i="3"/>
  <c r="DB316" i="3" s="1"/>
  <c r="DA316" i="3"/>
  <c r="DC316" i="3"/>
  <c r="DH316" i="3"/>
  <c r="A317" i="3"/>
  <c r="Y317" i="3"/>
  <c r="CU317" i="3"/>
  <c r="CV317" i="3"/>
  <c r="CX317" i="3"/>
  <c r="DF317" i="3" s="1"/>
  <c r="CY317" i="3"/>
  <c r="CZ317" i="3"/>
  <c r="DB317" i="3" s="1"/>
  <c r="DA317" i="3"/>
  <c r="DC317" i="3"/>
  <c r="DG317" i="3"/>
  <c r="DH317" i="3"/>
  <c r="A318" i="3"/>
  <c r="Y318" i="3"/>
  <c r="CX318" i="3" s="1"/>
  <c r="DF318" i="3" s="1"/>
  <c r="CU318" i="3"/>
  <c r="CV318" i="3"/>
  <c r="CY318" i="3"/>
  <c r="CZ318" i="3"/>
  <c r="DA318" i="3"/>
  <c r="DB318" i="3"/>
  <c r="DC318" i="3"/>
  <c r="DG318" i="3"/>
  <c r="DH318" i="3"/>
  <c r="A319" i="3"/>
  <c r="Y319" i="3"/>
  <c r="CU319" i="3"/>
  <c r="CV319" i="3"/>
  <c r="CX319" i="3"/>
  <c r="DI319" i="3" s="1"/>
  <c r="DJ319" i="3" s="1"/>
  <c r="CY319" i="3"/>
  <c r="CZ319" i="3"/>
  <c r="DB319" i="3" s="1"/>
  <c r="DA319" i="3"/>
  <c r="DC319" i="3"/>
  <c r="DF319" i="3"/>
  <c r="DG319" i="3"/>
  <c r="DH319" i="3"/>
  <c r="A320" i="3"/>
  <c r="Y320" i="3"/>
  <c r="CX320" i="3" s="1"/>
  <c r="DH320" i="3" s="1"/>
  <c r="CU320" i="3"/>
  <c r="CV320" i="3"/>
  <c r="CY320" i="3"/>
  <c r="CZ320" i="3"/>
  <c r="DB320" i="3" s="1"/>
  <c r="DA320" i="3"/>
  <c r="DC320" i="3"/>
  <c r="A321" i="3"/>
  <c r="Y321" i="3"/>
  <c r="CU321" i="3"/>
  <c r="CV321" i="3"/>
  <c r="CX321" i="3"/>
  <c r="CY321" i="3"/>
  <c r="CZ321" i="3"/>
  <c r="DB321" i="3" s="1"/>
  <c r="DA321" i="3"/>
  <c r="DC321" i="3"/>
  <c r="DG321" i="3"/>
  <c r="DH321" i="3"/>
  <c r="A322" i="3"/>
  <c r="Y322" i="3"/>
  <c r="CX322" i="3" s="1"/>
  <c r="DF322" i="3" s="1"/>
  <c r="CU322" i="3"/>
  <c r="CV322" i="3"/>
  <c r="CY322" i="3"/>
  <c r="CZ322" i="3"/>
  <c r="DB322" i="3" s="1"/>
  <c r="DA322" i="3"/>
  <c r="DC322" i="3"/>
  <c r="DG322" i="3"/>
  <c r="A323" i="3"/>
  <c r="Y323" i="3"/>
  <c r="CU323" i="3"/>
  <c r="CV323" i="3"/>
  <c r="CX323" i="3"/>
  <c r="DI323" i="3" s="1"/>
  <c r="DJ323" i="3" s="1"/>
  <c r="CY323" i="3"/>
  <c r="CZ323" i="3"/>
  <c r="DA323" i="3"/>
  <c r="DB323" i="3"/>
  <c r="DC323" i="3"/>
  <c r="DF323" i="3"/>
  <c r="DG323" i="3"/>
  <c r="DH323" i="3"/>
  <c r="A324" i="3"/>
  <c r="Y324" i="3"/>
  <c r="CX324" i="3" s="1"/>
  <c r="CU324" i="3"/>
  <c r="CV324" i="3"/>
  <c r="CY324" i="3"/>
  <c r="CZ324" i="3"/>
  <c r="DA324" i="3"/>
  <c r="DB324" i="3"/>
  <c r="DC324" i="3"/>
  <c r="A325" i="3"/>
  <c r="Y325" i="3"/>
  <c r="CU325" i="3"/>
  <c r="CV325" i="3"/>
  <c r="CX325" i="3"/>
  <c r="DI325" i="3" s="1"/>
  <c r="DJ325" i="3" s="1"/>
  <c r="CY325" i="3"/>
  <c r="CZ325" i="3"/>
  <c r="DB325" i="3" s="1"/>
  <c r="DA325" i="3"/>
  <c r="DC325" i="3"/>
  <c r="A326" i="3"/>
  <c r="Y326" i="3"/>
  <c r="CX326" i="3" s="1"/>
  <c r="DF326" i="3" s="1"/>
  <c r="CU326" i="3"/>
  <c r="CV326" i="3"/>
  <c r="CY326" i="3"/>
  <c r="CZ326" i="3"/>
  <c r="DB326" i="3" s="1"/>
  <c r="DA326" i="3"/>
  <c r="DC326" i="3"/>
  <c r="DG326" i="3"/>
  <c r="DH326" i="3"/>
  <c r="DI326" i="3"/>
  <c r="DJ326" i="3" s="1"/>
  <c r="A327" i="3"/>
  <c r="Y327" i="3"/>
  <c r="CU327" i="3"/>
  <c r="CV327" i="3"/>
  <c r="CX327" i="3"/>
  <c r="DI327" i="3" s="1"/>
  <c r="DJ327" i="3" s="1"/>
  <c r="CY327" i="3"/>
  <c r="CZ327" i="3"/>
  <c r="DA327" i="3"/>
  <c r="DB327" i="3"/>
  <c r="DC327" i="3"/>
  <c r="A328" i="3"/>
  <c r="Y328" i="3"/>
  <c r="CX328" i="3" s="1"/>
  <c r="CU328" i="3"/>
  <c r="CY328" i="3"/>
  <c r="CZ328" i="3"/>
  <c r="DA328" i="3"/>
  <c r="DB328" i="3"/>
  <c r="DC328" i="3"/>
  <c r="A329" i="3"/>
  <c r="Y329" i="3"/>
  <c r="CU329" i="3"/>
  <c r="CV329" i="3"/>
  <c r="CX329" i="3"/>
  <c r="DI329" i="3" s="1"/>
  <c r="CY329" i="3"/>
  <c r="CZ329" i="3"/>
  <c r="DB329" i="3" s="1"/>
  <c r="DA329" i="3"/>
  <c r="DC329" i="3"/>
  <c r="DJ329" i="3"/>
  <c r="A330" i="3"/>
  <c r="Y330" i="3"/>
  <c r="CX330" i="3" s="1"/>
  <c r="DF330" i="3" s="1"/>
  <c r="CU330" i="3"/>
  <c r="CV330" i="3"/>
  <c r="CY330" i="3"/>
  <c r="CZ330" i="3"/>
  <c r="DA330" i="3"/>
  <c r="DB330" i="3"/>
  <c r="DC330" i="3"/>
  <c r="DG330" i="3"/>
  <c r="DI330" i="3"/>
  <c r="DJ330" i="3" s="1"/>
  <c r="A331" i="3"/>
  <c r="Y331" i="3"/>
  <c r="CU331" i="3"/>
  <c r="CV331" i="3"/>
  <c r="CX331" i="3"/>
  <c r="DI331" i="3" s="1"/>
  <c r="DJ331" i="3" s="1"/>
  <c r="CY331" i="3"/>
  <c r="CZ331" i="3"/>
  <c r="DB331" i="3" s="1"/>
  <c r="DA331" i="3"/>
  <c r="DC331" i="3"/>
  <c r="DF331" i="3"/>
  <c r="DG331" i="3"/>
  <c r="DH331" i="3"/>
  <c r="A332" i="3"/>
  <c r="Y332" i="3"/>
  <c r="CX332" i="3" s="1"/>
  <c r="CU332" i="3"/>
  <c r="CY332" i="3"/>
  <c r="CZ332" i="3"/>
  <c r="DB332" i="3" s="1"/>
  <c r="DA332" i="3"/>
  <c r="DC332" i="3"/>
  <c r="DH332" i="3"/>
  <c r="DI332" i="3"/>
  <c r="DJ332" i="3" s="1"/>
  <c r="A333" i="3"/>
  <c r="Y333" i="3"/>
  <c r="CU333" i="3"/>
  <c r="CV333" i="3"/>
  <c r="CX333" i="3"/>
  <c r="DI333" i="3" s="1"/>
  <c r="CY333" i="3"/>
  <c r="CZ333" i="3"/>
  <c r="DB333" i="3" s="1"/>
  <c r="DA333" i="3"/>
  <c r="DC333" i="3"/>
  <c r="DF333" i="3"/>
  <c r="DG333" i="3"/>
  <c r="DJ333" i="3"/>
  <c r="A334" i="3"/>
  <c r="Y334" i="3"/>
  <c r="CX334" i="3" s="1"/>
  <c r="DF334" i="3" s="1"/>
  <c r="CU334" i="3"/>
  <c r="CV334" i="3"/>
  <c r="CY334" i="3"/>
  <c r="CZ334" i="3"/>
  <c r="DB334" i="3" s="1"/>
  <c r="DA334" i="3"/>
  <c r="DC334" i="3"/>
  <c r="DG334" i="3"/>
  <c r="DH334" i="3"/>
  <c r="DI334" i="3"/>
  <c r="DJ334" i="3" s="1"/>
  <c r="A335" i="3"/>
  <c r="Y335" i="3"/>
  <c r="CU335" i="3"/>
  <c r="CV335" i="3"/>
  <c r="CX335" i="3"/>
  <c r="DI335" i="3" s="1"/>
  <c r="DJ335" i="3" s="1"/>
  <c r="CY335" i="3"/>
  <c r="CZ335" i="3"/>
  <c r="DA335" i="3"/>
  <c r="DB335" i="3"/>
  <c r="DC335" i="3"/>
  <c r="DF335" i="3"/>
  <c r="DG335" i="3"/>
  <c r="A336" i="3"/>
  <c r="Y336" i="3"/>
  <c r="CX336" i="3" s="1"/>
  <c r="DI336" i="3" s="1"/>
  <c r="DJ336" i="3" s="1"/>
  <c r="CU336" i="3"/>
  <c r="CY336" i="3"/>
  <c r="CZ336" i="3"/>
  <c r="DA336" i="3"/>
  <c r="DB336" i="3"/>
  <c r="DC336" i="3"/>
  <c r="DH336" i="3"/>
  <c r="A337" i="3"/>
  <c r="Y337" i="3"/>
  <c r="CU337" i="3"/>
  <c r="CV337" i="3"/>
  <c r="CX337" i="3"/>
  <c r="DI337" i="3" s="1"/>
  <c r="DJ337" i="3" s="1"/>
  <c r="CY337" i="3"/>
  <c r="CZ337" i="3"/>
  <c r="DB337" i="3" s="1"/>
  <c r="DA337" i="3"/>
  <c r="DC337" i="3"/>
  <c r="DF337" i="3"/>
  <c r="DG337" i="3"/>
  <c r="A338" i="3"/>
  <c r="Y338" i="3"/>
  <c r="CX338" i="3" s="1"/>
  <c r="DF338" i="3" s="1"/>
  <c r="CU338" i="3"/>
  <c r="CV338" i="3"/>
  <c r="CY338" i="3"/>
  <c r="CZ338" i="3"/>
  <c r="DB338" i="3" s="1"/>
  <c r="DA338" i="3"/>
  <c r="DC338" i="3"/>
  <c r="DG338" i="3"/>
  <c r="A339" i="3"/>
  <c r="Y339" i="3"/>
  <c r="CU339" i="3"/>
  <c r="CV339" i="3"/>
  <c r="CX339" i="3"/>
  <c r="DI339" i="3" s="1"/>
  <c r="DJ339" i="3" s="1"/>
  <c r="CY339" i="3"/>
  <c r="CZ339" i="3"/>
  <c r="DA339" i="3"/>
  <c r="DB339" i="3"/>
  <c r="DC339" i="3"/>
  <c r="A340" i="3"/>
  <c r="Y340" i="3"/>
  <c r="CX340" i="3" s="1"/>
  <c r="CU340" i="3"/>
  <c r="CV340" i="3"/>
  <c r="CY340" i="3"/>
  <c r="CZ340" i="3"/>
  <c r="DA340" i="3"/>
  <c r="DB340" i="3"/>
  <c r="DC340" i="3"/>
  <c r="A341" i="3"/>
  <c r="Y341" i="3"/>
  <c r="CU341" i="3"/>
  <c r="CV341" i="3"/>
  <c r="CX341" i="3"/>
  <c r="DI341" i="3" s="1"/>
  <c r="DJ341" i="3" s="1"/>
  <c r="CY341" i="3"/>
  <c r="CZ341" i="3"/>
  <c r="DB341" i="3" s="1"/>
  <c r="DA341" i="3"/>
  <c r="DC341" i="3"/>
  <c r="A342" i="3"/>
  <c r="Y342" i="3"/>
  <c r="CX342" i="3" s="1"/>
  <c r="DF342" i="3" s="1"/>
  <c r="CU342" i="3"/>
  <c r="CV342" i="3"/>
  <c r="CY342" i="3"/>
  <c r="CZ342" i="3"/>
  <c r="DB342" i="3" s="1"/>
  <c r="DA342" i="3"/>
  <c r="DC342" i="3"/>
  <c r="DG342" i="3"/>
  <c r="DH342" i="3"/>
  <c r="DI342" i="3"/>
  <c r="DJ342" i="3" s="1"/>
  <c r="A343" i="3"/>
  <c r="Y343" i="3"/>
  <c r="CU343" i="3"/>
  <c r="CV343" i="3"/>
  <c r="CX343" i="3"/>
  <c r="DI343" i="3" s="1"/>
  <c r="DJ343" i="3" s="1"/>
  <c r="CY343" i="3"/>
  <c r="CZ343" i="3"/>
  <c r="DA343" i="3"/>
  <c r="DB343" i="3"/>
  <c r="DC343" i="3"/>
  <c r="A344" i="3"/>
  <c r="Y344" i="3"/>
  <c r="CX344" i="3" s="1"/>
  <c r="CU344" i="3"/>
  <c r="CY344" i="3"/>
  <c r="CZ344" i="3"/>
  <c r="DA344" i="3"/>
  <c r="DB344" i="3"/>
  <c r="DC344" i="3"/>
  <c r="A345" i="3"/>
  <c r="Y345" i="3"/>
  <c r="CU345" i="3"/>
  <c r="CV345" i="3"/>
  <c r="CX345" i="3"/>
  <c r="DI345" i="3" s="1"/>
  <c r="CY345" i="3"/>
  <c r="CZ345" i="3"/>
  <c r="DB345" i="3" s="1"/>
  <c r="DA345" i="3"/>
  <c r="DC345" i="3"/>
  <c r="DG345" i="3"/>
  <c r="DJ345" i="3"/>
  <c r="A346" i="3"/>
  <c r="Y346" i="3"/>
  <c r="CX346" i="3" s="1"/>
  <c r="DF346" i="3" s="1"/>
  <c r="CU346" i="3"/>
  <c r="CV346" i="3"/>
  <c r="CY346" i="3"/>
  <c r="CZ346" i="3"/>
  <c r="DA346" i="3"/>
  <c r="DB346" i="3"/>
  <c r="DC346" i="3"/>
  <c r="DG346" i="3"/>
  <c r="DI346" i="3"/>
  <c r="DJ346" i="3" s="1"/>
  <c r="A347" i="3"/>
  <c r="Y347" i="3"/>
  <c r="CU347" i="3"/>
  <c r="CV347" i="3"/>
  <c r="CX347" i="3"/>
  <c r="DI347" i="3" s="1"/>
  <c r="CY347" i="3"/>
  <c r="CZ347" i="3"/>
  <c r="DB347" i="3" s="1"/>
  <c r="DA347" i="3"/>
  <c r="DC347" i="3"/>
  <c r="DF347" i="3"/>
  <c r="DG347" i="3"/>
  <c r="DH347" i="3"/>
  <c r="DJ34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O28" i="1"/>
  <c r="GV28" i="1"/>
  <c r="HC28" i="1" s="1"/>
  <c r="GX28" i="1" s="1"/>
  <c r="C29" i="1"/>
  <c r="D29" i="1"/>
  <c r="I29" i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N29" i="1"/>
  <c r="GO29" i="1"/>
  <c r="GV29" i="1"/>
  <c r="HC29" i="1" s="1"/>
  <c r="GX29" i="1" s="1"/>
  <c r="C30" i="1"/>
  <c r="D30" i="1"/>
  <c r="S30" i="1"/>
  <c r="T30" i="1"/>
  <c r="U30" i="1"/>
  <c r="V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N30" i="1"/>
  <c r="GO30" i="1"/>
  <c r="GV30" i="1"/>
  <c r="HC30" i="1" s="1"/>
  <c r="GX30" i="1" s="1"/>
  <c r="C31" i="1"/>
  <c r="D31" i="1"/>
  <c r="R31" i="1"/>
  <c r="U31" i="1"/>
  <c r="V31" i="1"/>
  <c r="AC31" i="1"/>
  <c r="AB31" i="1" s="1"/>
  <c r="AD31" i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O31" i="1"/>
  <c r="GV31" i="1"/>
  <c r="HC31" i="1" s="1"/>
  <c r="GX31" i="1" s="1"/>
  <c r="C32" i="1"/>
  <c r="D32" i="1"/>
  <c r="U32" i="1"/>
  <c r="V32" i="1"/>
  <c r="AC32" i="1"/>
  <c r="AE32" i="1"/>
  <c r="AD32" i="1" s="1"/>
  <c r="AB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N32" i="1"/>
  <c r="GO32" i="1"/>
  <c r="GV32" i="1"/>
  <c r="HC32" i="1"/>
  <c r="GX32" i="1" s="1"/>
  <c r="C33" i="1"/>
  <c r="D33" i="1"/>
  <c r="P33" i="1"/>
  <c r="Q33" i="1"/>
  <c r="R33" i="1"/>
  <c r="U33" i="1"/>
  <c r="V33" i="1"/>
  <c r="W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GL33" i="1"/>
  <c r="GN33" i="1"/>
  <c r="GO33" i="1"/>
  <c r="GV33" i="1"/>
  <c r="HC33" i="1"/>
  <c r="GX33" i="1" s="1"/>
  <c r="C34" i="1"/>
  <c r="D34" i="1"/>
  <c r="U34" i="1"/>
  <c r="V34" i="1"/>
  <c r="AC34" i="1"/>
  <c r="AD34" i="1"/>
  <c r="AE34" i="1"/>
  <c r="AF34" i="1"/>
  <c r="AB34" i="1" s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O34" i="1"/>
  <c r="GV34" i="1"/>
  <c r="GX34" i="1"/>
  <c r="HC34" i="1"/>
  <c r="C35" i="1"/>
  <c r="D35" i="1"/>
  <c r="P35" i="1"/>
  <c r="Q35" i="1"/>
  <c r="R35" i="1"/>
  <c r="U35" i="1"/>
  <c r="V35" i="1"/>
  <c r="AC35" i="1"/>
  <c r="AD35" i="1"/>
  <c r="AE35" i="1"/>
  <c r="AF35" i="1"/>
  <c r="AB35" i="1" s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O35" i="1"/>
  <c r="GV35" i="1"/>
  <c r="HC35" i="1" s="1"/>
  <c r="GX35" i="1" s="1"/>
  <c r="C36" i="1"/>
  <c r="D36" i="1"/>
  <c r="T36" i="1"/>
  <c r="U36" i="1"/>
  <c r="V36" i="1"/>
  <c r="AC36" i="1"/>
  <c r="AD36" i="1"/>
  <c r="AE36" i="1"/>
  <c r="AF36" i="1"/>
  <c r="AB36" i="1" s="1"/>
  <c r="AG36" i="1"/>
  <c r="AH36" i="1"/>
  <c r="AI36" i="1"/>
  <c r="AJ36" i="1"/>
  <c r="CX36" i="1" s="1"/>
  <c r="W36" i="1" s="1"/>
  <c r="CQ36" i="1"/>
  <c r="CR36" i="1"/>
  <c r="CS36" i="1"/>
  <c r="CT36" i="1"/>
  <c r="CU36" i="1"/>
  <c r="CV36" i="1"/>
  <c r="CW36" i="1"/>
  <c r="GL36" i="1"/>
  <c r="GN36" i="1"/>
  <c r="GO36" i="1"/>
  <c r="GV36" i="1"/>
  <c r="HC36" i="1" s="1"/>
  <c r="GX36" i="1" s="1"/>
  <c r="C37" i="1"/>
  <c r="D37" i="1"/>
  <c r="R37" i="1"/>
  <c r="U37" i="1"/>
  <c r="V37" i="1"/>
  <c r="AC37" i="1"/>
  <c r="AD37" i="1"/>
  <c r="AE37" i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GL37" i="1"/>
  <c r="GN37" i="1"/>
  <c r="GO37" i="1"/>
  <c r="GV37" i="1"/>
  <c r="GX37" i="1"/>
  <c r="HC37" i="1"/>
  <c r="C39" i="1"/>
  <c r="D39" i="1"/>
  <c r="U39" i="1"/>
  <c r="V39" i="1"/>
  <c r="AC39" i="1"/>
  <c r="AD39" i="1"/>
  <c r="AE39" i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N39" i="1"/>
  <c r="GO39" i="1"/>
  <c r="GV39" i="1"/>
  <c r="GX39" i="1"/>
  <c r="HC39" i="1"/>
  <c r="C40" i="1"/>
  <c r="D40" i="1"/>
  <c r="P40" i="1"/>
  <c r="R40" i="1"/>
  <c r="T40" i="1"/>
  <c r="U40" i="1"/>
  <c r="V40" i="1"/>
  <c r="W40" i="1"/>
  <c r="AC40" i="1"/>
  <c r="AB40" i="1" s="1"/>
  <c r="AE40" i="1"/>
  <c r="AD40" i="1" s="1"/>
  <c r="AF40" i="1"/>
  <c r="AG40" i="1"/>
  <c r="CU40" i="1" s="1"/>
  <c r="AH40" i="1"/>
  <c r="AI40" i="1"/>
  <c r="AJ40" i="1"/>
  <c r="CQ40" i="1"/>
  <c r="CR40" i="1"/>
  <c r="CS40" i="1"/>
  <c r="CT40" i="1"/>
  <c r="CV40" i="1"/>
  <c r="CW40" i="1"/>
  <c r="CX40" i="1"/>
  <c r="GL40" i="1"/>
  <c r="GN40" i="1"/>
  <c r="GO40" i="1"/>
  <c r="GV40" i="1"/>
  <c r="HC40" i="1"/>
  <c r="GX40" i="1" s="1"/>
  <c r="C41" i="1"/>
  <c r="D41" i="1"/>
  <c r="U41" i="1"/>
  <c r="V41" i="1"/>
  <c r="AC41" i="1"/>
  <c r="AB41" i="1" s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N41" i="1"/>
  <c r="GO41" i="1"/>
  <c r="GV41" i="1"/>
  <c r="HC41" i="1" s="1"/>
  <c r="GX41" i="1" s="1"/>
  <c r="C42" i="1"/>
  <c r="D42" i="1"/>
  <c r="R42" i="1"/>
  <c r="V42" i="1"/>
  <c r="AC42" i="1"/>
  <c r="AE42" i="1"/>
  <c r="AD42" i="1" s="1"/>
  <c r="AB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GL42" i="1"/>
  <c r="GN42" i="1"/>
  <c r="GO42" i="1"/>
  <c r="GV42" i="1"/>
  <c r="HC42" i="1" s="1"/>
  <c r="GX42" i="1" s="1"/>
  <c r="C43" i="1"/>
  <c r="D43" i="1"/>
  <c r="T43" i="1"/>
  <c r="U43" i="1"/>
  <c r="V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CV43" i="1"/>
  <c r="CW43" i="1"/>
  <c r="GL43" i="1"/>
  <c r="GN43" i="1"/>
  <c r="GO43" i="1"/>
  <c r="GV43" i="1"/>
  <c r="HC43" i="1" s="1"/>
  <c r="GX43" i="1" s="1"/>
  <c r="C44" i="1"/>
  <c r="D44" i="1"/>
  <c r="R44" i="1"/>
  <c r="V44" i="1"/>
  <c r="AC44" i="1"/>
  <c r="AD44" i="1"/>
  <c r="AE44" i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GL44" i="1"/>
  <c r="GN44" i="1"/>
  <c r="GO44" i="1"/>
  <c r="CC50" i="1" s="1"/>
  <c r="CC26" i="1" s="1"/>
  <c r="GV44" i="1"/>
  <c r="HC44" i="1" s="1"/>
  <c r="GX44" i="1" s="1"/>
  <c r="C46" i="1"/>
  <c r="D46" i="1"/>
  <c r="U46" i="1"/>
  <c r="V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GL46" i="1"/>
  <c r="GN46" i="1"/>
  <c r="GO46" i="1"/>
  <c r="GV46" i="1"/>
  <c r="HC46" i="1"/>
  <c r="GX46" i="1" s="1"/>
  <c r="C47" i="1"/>
  <c r="D47" i="1"/>
  <c r="Q47" i="1"/>
  <c r="R47" i="1"/>
  <c r="U47" i="1"/>
  <c r="V47" i="1"/>
  <c r="W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GL47" i="1"/>
  <c r="GN47" i="1"/>
  <c r="GO47" i="1"/>
  <c r="GV47" i="1"/>
  <c r="HC47" i="1"/>
  <c r="GX47" i="1" s="1"/>
  <c r="C48" i="1"/>
  <c r="D48" i="1"/>
  <c r="U48" i="1"/>
  <c r="V48" i="1"/>
  <c r="AC48" i="1"/>
  <c r="AD48" i="1"/>
  <c r="AE48" i="1"/>
  <c r="AF48" i="1"/>
  <c r="AB48" i="1" s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GL48" i="1"/>
  <c r="GN48" i="1"/>
  <c r="GO48" i="1"/>
  <c r="GV48" i="1"/>
  <c r="GX48" i="1"/>
  <c r="HC48" i="1"/>
  <c r="B50" i="1"/>
  <c r="B26" i="1" s="1"/>
  <c r="C50" i="1"/>
  <c r="C26" i="1" s="1"/>
  <c r="D50" i="1"/>
  <c r="D26" i="1" s="1"/>
  <c r="F50" i="1"/>
  <c r="F26" i="1" s="1"/>
  <c r="G50" i="1"/>
  <c r="G26" i="1" s="1"/>
  <c r="AO50" i="1"/>
  <c r="AO26" i="1" s="1"/>
  <c r="BC50" i="1"/>
  <c r="BC26" i="1" s="1"/>
  <c r="BD50" i="1"/>
  <c r="BX50" i="1"/>
  <c r="BX26" i="1" s="1"/>
  <c r="BY50" i="1"/>
  <c r="BY26" i="1" s="1"/>
  <c r="CK50" i="1"/>
  <c r="CK26" i="1" s="1"/>
  <c r="CL50" i="1"/>
  <c r="CL26" i="1" s="1"/>
  <c r="CM50" i="1"/>
  <c r="CM26" i="1" s="1"/>
  <c r="F54" i="1"/>
  <c r="F66" i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4" i="1"/>
  <c r="D84" i="1"/>
  <c r="P84" i="1"/>
  <c r="Q84" i="1"/>
  <c r="R84" i="1"/>
  <c r="U84" i="1"/>
  <c r="V84" i="1"/>
  <c r="AC84" i="1"/>
  <c r="AE84" i="1"/>
  <c r="AD84" i="1" s="1"/>
  <c r="AF84" i="1"/>
  <c r="AG84" i="1"/>
  <c r="CU84" i="1" s="1"/>
  <c r="T84" i="1" s="1"/>
  <c r="AH84" i="1"/>
  <c r="AI84" i="1"/>
  <c r="AJ84" i="1"/>
  <c r="CX84" i="1" s="1"/>
  <c r="W84" i="1" s="1"/>
  <c r="CQ84" i="1"/>
  <c r="CR84" i="1"/>
  <c r="CS84" i="1"/>
  <c r="CT84" i="1"/>
  <c r="CV84" i="1"/>
  <c r="CW84" i="1"/>
  <c r="GL84" i="1"/>
  <c r="GN84" i="1"/>
  <c r="GO84" i="1"/>
  <c r="GV84" i="1"/>
  <c r="HC84" i="1"/>
  <c r="GX84" i="1" s="1"/>
  <c r="C85" i="1"/>
  <c r="D85" i="1"/>
  <c r="U85" i="1"/>
  <c r="V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W85" i="1" s="1"/>
  <c r="GL85" i="1"/>
  <c r="GN85" i="1"/>
  <c r="GO85" i="1"/>
  <c r="CC106" i="1" s="1"/>
  <c r="GV85" i="1"/>
  <c r="HC85" i="1"/>
  <c r="GX85" i="1" s="1"/>
  <c r="C86" i="1"/>
  <c r="D86" i="1"/>
  <c r="R86" i="1"/>
  <c r="T86" i="1"/>
  <c r="U86" i="1"/>
  <c r="V86" i="1"/>
  <c r="AC86" i="1"/>
  <c r="AD86" i="1"/>
  <c r="AE86" i="1"/>
  <c r="AF86" i="1"/>
  <c r="AB86" i="1" s="1"/>
  <c r="AG86" i="1"/>
  <c r="CU86" i="1" s="1"/>
  <c r="AH86" i="1"/>
  <c r="AI86" i="1"/>
  <c r="AJ86" i="1"/>
  <c r="CQ86" i="1"/>
  <c r="CR86" i="1"/>
  <c r="CS86" i="1"/>
  <c r="CT86" i="1"/>
  <c r="CV86" i="1"/>
  <c r="CW86" i="1"/>
  <c r="CX86" i="1"/>
  <c r="W86" i="1" s="1"/>
  <c r="GL86" i="1"/>
  <c r="GN86" i="1"/>
  <c r="GO86" i="1"/>
  <c r="GV86" i="1"/>
  <c r="HC86" i="1" s="1"/>
  <c r="GX86" i="1" s="1"/>
  <c r="C87" i="1"/>
  <c r="D87" i="1"/>
  <c r="T87" i="1"/>
  <c r="V87" i="1"/>
  <c r="AC87" i="1"/>
  <c r="AD87" i="1"/>
  <c r="AE87" i="1"/>
  <c r="AF87" i="1"/>
  <c r="AG87" i="1"/>
  <c r="AH87" i="1"/>
  <c r="AI87" i="1"/>
  <c r="AJ87" i="1"/>
  <c r="CQ87" i="1"/>
  <c r="CR87" i="1"/>
  <c r="CS87" i="1"/>
  <c r="CT87" i="1"/>
  <c r="CU87" i="1"/>
  <c r="CV87" i="1"/>
  <c r="CW87" i="1"/>
  <c r="CX87" i="1"/>
  <c r="W87" i="1" s="1"/>
  <c r="GL87" i="1"/>
  <c r="GN87" i="1"/>
  <c r="GO87" i="1"/>
  <c r="GV87" i="1"/>
  <c r="HC87" i="1" s="1"/>
  <c r="GX87" i="1"/>
  <c r="C88" i="1"/>
  <c r="D88" i="1"/>
  <c r="T88" i="1"/>
  <c r="U88" i="1"/>
  <c r="V88" i="1"/>
  <c r="W88" i="1"/>
  <c r="AB88" i="1"/>
  <c r="AC88" i="1"/>
  <c r="AD88" i="1"/>
  <c r="AE88" i="1"/>
  <c r="AF88" i="1"/>
  <c r="AG88" i="1"/>
  <c r="AH88" i="1"/>
  <c r="AI88" i="1"/>
  <c r="AJ88" i="1"/>
  <c r="CX88" i="1" s="1"/>
  <c r="CQ88" i="1"/>
  <c r="CR88" i="1"/>
  <c r="CS88" i="1"/>
  <c r="CT88" i="1"/>
  <c r="CU88" i="1"/>
  <c r="CV88" i="1"/>
  <c r="CW88" i="1"/>
  <c r="GL88" i="1"/>
  <c r="GN88" i="1"/>
  <c r="GO88" i="1"/>
  <c r="GV88" i="1"/>
  <c r="HC88" i="1" s="1"/>
  <c r="GX88" i="1" s="1"/>
  <c r="C89" i="1"/>
  <c r="D89" i="1"/>
  <c r="R89" i="1"/>
  <c r="U89" i="1"/>
  <c r="V89" i="1"/>
  <c r="W89" i="1"/>
  <c r="AC89" i="1"/>
  <c r="AD89" i="1"/>
  <c r="AE89" i="1"/>
  <c r="AF89" i="1"/>
  <c r="AG89" i="1"/>
  <c r="AH89" i="1"/>
  <c r="AI89" i="1"/>
  <c r="AJ89" i="1"/>
  <c r="CX89" i="1" s="1"/>
  <c r="CQ89" i="1"/>
  <c r="CR89" i="1"/>
  <c r="CS89" i="1"/>
  <c r="CT89" i="1"/>
  <c r="CU89" i="1"/>
  <c r="T89" i="1" s="1"/>
  <c r="CV89" i="1"/>
  <c r="CW89" i="1"/>
  <c r="GL89" i="1"/>
  <c r="GN89" i="1"/>
  <c r="GO89" i="1"/>
  <c r="GV89" i="1"/>
  <c r="HC89" i="1"/>
  <c r="GX89" i="1" s="1"/>
  <c r="C90" i="1"/>
  <c r="D90" i="1"/>
  <c r="V90" i="1"/>
  <c r="W90" i="1"/>
  <c r="AC90" i="1"/>
  <c r="AE90" i="1"/>
  <c r="AD90" i="1" s="1"/>
  <c r="AF90" i="1"/>
  <c r="AG90" i="1"/>
  <c r="AH90" i="1"/>
  <c r="AI90" i="1"/>
  <c r="AJ90" i="1"/>
  <c r="CX90" i="1" s="1"/>
  <c r="CQ90" i="1"/>
  <c r="CR90" i="1"/>
  <c r="CS90" i="1"/>
  <c r="CT90" i="1"/>
  <c r="CU90" i="1"/>
  <c r="T90" i="1" s="1"/>
  <c r="CV90" i="1"/>
  <c r="CW90" i="1"/>
  <c r="GL90" i="1"/>
  <c r="GN90" i="1"/>
  <c r="GO90" i="1"/>
  <c r="GV90" i="1"/>
  <c r="GX90" i="1"/>
  <c r="HC90" i="1"/>
  <c r="C91" i="1"/>
  <c r="D91" i="1"/>
  <c r="R91" i="1"/>
  <c r="T91" i="1"/>
  <c r="U91" i="1"/>
  <c r="V91" i="1"/>
  <c r="W91" i="1"/>
  <c r="AC91" i="1"/>
  <c r="AE91" i="1"/>
  <c r="AD91" i="1" s="1"/>
  <c r="AF91" i="1"/>
  <c r="AG91" i="1"/>
  <c r="CU91" i="1" s="1"/>
  <c r="AH91" i="1"/>
  <c r="AI91" i="1"/>
  <c r="AJ91" i="1"/>
  <c r="CQ91" i="1"/>
  <c r="CR91" i="1"/>
  <c r="CS91" i="1"/>
  <c r="CT91" i="1"/>
  <c r="CV91" i="1"/>
  <c r="CW91" i="1"/>
  <c r="CX91" i="1"/>
  <c r="GL91" i="1"/>
  <c r="GN91" i="1"/>
  <c r="GO91" i="1"/>
  <c r="GV91" i="1"/>
  <c r="HC91" i="1"/>
  <c r="GX91" i="1" s="1"/>
  <c r="C92" i="1"/>
  <c r="D92" i="1"/>
  <c r="U92" i="1"/>
  <c r="V92" i="1"/>
  <c r="AC92" i="1"/>
  <c r="AD92" i="1"/>
  <c r="AE92" i="1"/>
  <c r="AF92" i="1"/>
  <c r="AG92" i="1"/>
  <c r="CU92" i="1" s="1"/>
  <c r="T92" i="1" s="1"/>
  <c r="AH92" i="1"/>
  <c r="AI92" i="1"/>
  <c r="AJ92" i="1"/>
  <c r="CQ92" i="1"/>
  <c r="CR92" i="1"/>
  <c r="CS92" i="1"/>
  <c r="CT92" i="1"/>
  <c r="CV92" i="1"/>
  <c r="CW92" i="1"/>
  <c r="CX92" i="1"/>
  <c r="W92" i="1" s="1"/>
  <c r="GL92" i="1"/>
  <c r="GN92" i="1"/>
  <c r="GO92" i="1"/>
  <c r="GV92" i="1"/>
  <c r="HC92" i="1" s="1"/>
  <c r="GX92" i="1" s="1"/>
  <c r="C93" i="1"/>
  <c r="D93" i="1"/>
  <c r="U93" i="1"/>
  <c r="V93" i="1"/>
  <c r="AC93" i="1"/>
  <c r="AE93" i="1"/>
  <c r="AD93" i="1" s="1"/>
  <c r="AF93" i="1"/>
  <c r="AG93" i="1"/>
  <c r="CU93" i="1" s="1"/>
  <c r="T93" i="1" s="1"/>
  <c r="AH93" i="1"/>
  <c r="AI93" i="1"/>
  <c r="AJ93" i="1"/>
  <c r="CX93" i="1" s="1"/>
  <c r="W93" i="1" s="1"/>
  <c r="AJ106" i="1" s="1"/>
  <c r="CQ93" i="1"/>
  <c r="CR93" i="1"/>
  <c r="CS93" i="1"/>
  <c r="CT93" i="1"/>
  <c r="CV93" i="1"/>
  <c r="CW93" i="1"/>
  <c r="GL93" i="1"/>
  <c r="GN93" i="1"/>
  <c r="GO93" i="1"/>
  <c r="GV93" i="1"/>
  <c r="HC93" i="1" s="1"/>
  <c r="GX93" i="1" s="1"/>
  <c r="C94" i="1"/>
  <c r="D94" i="1"/>
  <c r="U94" i="1"/>
  <c r="V94" i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T94" i="1" s="1"/>
  <c r="CV94" i="1"/>
  <c r="CW94" i="1"/>
  <c r="GL94" i="1"/>
  <c r="GN94" i="1"/>
  <c r="GO94" i="1"/>
  <c r="GV94" i="1"/>
  <c r="HC94" i="1" s="1"/>
  <c r="GX94" i="1" s="1"/>
  <c r="C95" i="1"/>
  <c r="D95" i="1"/>
  <c r="U95" i="1"/>
  <c r="V95" i="1"/>
  <c r="AC95" i="1"/>
  <c r="AE95" i="1"/>
  <c r="AD95" i="1" s="1"/>
  <c r="AF95" i="1"/>
  <c r="AG95" i="1"/>
  <c r="CU95" i="1" s="1"/>
  <c r="T95" i="1" s="1"/>
  <c r="AH95" i="1"/>
  <c r="AI95" i="1"/>
  <c r="AJ95" i="1"/>
  <c r="CQ95" i="1"/>
  <c r="CR95" i="1"/>
  <c r="CS95" i="1"/>
  <c r="CT95" i="1"/>
  <c r="CV95" i="1"/>
  <c r="CW95" i="1"/>
  <c r="CX95" i="1"/>
  <c r="W95" i="1" s="1"/>
  <c r="GL95" i="1"/>
  <c r="GN95" i="1"/>
  <c r="GO95" i="1"/>
  <c r="GV95" i="1"/>
  <c r="HC95" i="1" s="1"/>
  <c r="GX95" i="1" s="1"/>
  <c r="C96" i="1"/>
  <c r="D96" i="1"/>
  <c r="U96" i="1"/>
  <c r="V96" i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GL96" i="1"/>
  <c r="GN96" i="1"/>
  <c r="GO96" i="1"/>
  <c r="GV96" i="1"/>
  <c r="HC96" i="1"/>
  <c r="GX96" i="1" s="1"/>
  <c r="C97" i="1"/>
  <c r="D97" i="1"/>
  <c r="U97" i="1"/>
  <c r="V97" i="1"/>
  <c r="W97" i="1"/>
  <c r="AC97" i="1"/>
  <c r="AD97" i="1"/>
  <c r="AE97" i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GL97" i="1"/>
  <c r="GN97" i="1"/>
  <c r="GO97" i="1"/>
  <c r="GV97" i="1"/>
  <c r="HC97" i="1"/>
  <c r="GX97" i="1" s="1"/>
  <c r="C98" i="1"/>
  <c r="D98" i="1"/>
  <c r="U98" i="1"/>
  <c r="V98" i="1"/>
  <c r="W98" i="1"/>
  <c r="AC98" i="1"/>
  <c r="AD98" i="1"/>
  <c r="AE98" i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GL98" i="1"/>
  <c r="GN98" i="1"/>
  <c r="GO98" i="1"/>
  <c r="GV98" i="1"/>
  <c r="HC98" i="1" s="1"/>
  <c r="GX98" i="1"/>
  <c r="C99" i="1"/>
  <c r="D99" i="1"/>
  <c r="U99" i="1"/>
  <c r="V99" i="1"/>
  <c r="AC99" i="1"/>
  <c r="AD99" i="1"/>
  <c r="AE99" i="1"/>
  <c r="AF99" i="1"/>
  <c r="AB99" i="1" s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N99" i="1"/>
  <c r="GO99" i="1"/>
  <c r="GV99" i="1"/>
  <c r="HC99" i="1" s="1"/>
  <c r="GX99" i="1" s="1"/>
  <c r="C100" i="1"/>
  <c r="D100" i="1"/>
  <c r="U100" i="1"/>
  <c r="V100" i="1"/>
  <c r="AC100" i="1"/>
  <c r="AD100" i="1"/>
  <c r="AE100" i="1"/>
  <c r="AF100" i="1"/>
  <c r="AB100" i="1" s="1"/>
  <c r="AG100" i="1"/>
  <c r="AH100" i="1"/>
  <c r="AI100" i="1"/>
  <c r="AJ100" i="1"/>
  <c r="CX100" i="1" s="1"/>
  <c r="W100" i="1" s="1"/>
  <c r="CQ100" i="1"/>
  <c r="CR100" i="1"/>
  <c r="CS100" i="1"/>
  <c r="CT100" i="1"/>
  <c r="CU100" i="1"/>
  <c r="T100" i="1" s="1"/>
  <c r="CV100" i="1"/>
  <c r="CW100" i="1"/>
  <c r="GL100" i="1"/>
  <c r="GN100" i="1"/>
  <c r="GO100" i="1"/>
  <c r="GV100" i="1"/>
  <c r="HC100" i="1" s="1"/>
  <c r="GX100" i="1" s="1"/>
  <c r="C101" i="1"/>
  <c r="D101" i="1"/>
  <c r="T101" i="1"/>
  <c r="U101" i="1"/>
  <c r="V101" i="1"/>
  <c r="AC101" i="1"/>
  <c r="AE101" i="1"/>
  <c r="AD101" i="1" s="1"/>
  <c r="AF101" i="1"/>
  <c r="AG101" i="1"/>
  <c r="AH101" i="1"/>
  <c r="AI101" i="1"/>
  <c r="AJ101" i="1"/>
  <c r="CX101" i="1" s="1"/>
  <c r="W101" i="1" s="1"/>
  <c r="CQ101" i="1"/>
  <c r="CR101" i="1"/>
  <c r="CS101" i="1"/>
  <c r="CT101" i="1"/>
  <c r="CU101" i="1"/>
  <c r="CV101" i="1"/>
  <c r="CW101" i="1"/>
  <c r="GL101" i="1"/>
  <c r="GN101" i="1"/>
  <c r="GO101" i="1"/>
  <c r="GV101" i="1"/>
  <c r="HC101" i="1"/>
  <c r="GX101" i="1" s="1"/>
  <c r="C102" i="1"/>
  <c r="D102" i="1"/>
  <c r="U102" i="1"/>
  <c r="V102" i="1"/>
  <c r="AC102" i="1"/>
  <c r="AE102" i="1"/>
  <c r="AD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GL102" i="1"/>
  <c r="GN102" i="1"/>
  <c r="GO102" i="1"/>
  <c r="GV102" i="1"/>
  <c r="HC102" i="1"/>
  <c r="GX102" i="1" s="1"/>
  <c r="C103" i="1"/>
  <c r="D103" i="1"/>
  <c r="U103" i="1"/>
  <c r="V103" i="1"/>
  <c r="AC103" i="1"/>
  <c r="AD103" i="1"/>
  <c r="AE103" i="1"/>
  <c r="AF103" i="1"/>
  <c r="AB103" i="1" s="1"/>
  <c r="AG103" i="1"/>
  <c r="CU103" i="1" s="1"/>
  <c r="T103" i="1" s="1"/>
  <c r="AH103" i="1"/>
  <c r="AI103" i="1"/>
  <c r="AJ103" i="1"/>
  <c r="CQ103" i="1"/>
  <c r="CR103" i="1"/>
  <c r="CS103" i="1"/>
  <c r="CT103" i="1"/>
  <c r="CV103" i="1"/>
  <c r="CW103" i="1"/>
  <c r="CX103" i="1"/>
  <c r="W103" i="1" s="1"/>
  <c r="GL103" i="1"/>
  <c r="GN103" i="1"/>
  <c r="GO103" i="1"/>
  <c r="GV103" i="1"/>
  <c r="GX103" i="1"/>
  <c r="HC103" i="1"/>
  <c r="C104" i="1"/>
  <c r="D104" i="1"/>
  <c r="U104" i="1"/>
  <c r="V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GL104" i="1"/>
  <c r="GN104" i="1"/>
  <c r="GO104" i="1"/>
  <c r="GV104" i="1"/>
  <c r="HC104" i="1" s="1"/>
  <c r="GX104" i="1" s="1"/>
  <c r="B106" i="1"/>
  <c r="B82" i="1" s="1"/>
  <c r="C106" i="1"/>
  <c r="C82" i="1" s="1"/>
  <c r="D106" i="1"/>
  <c r="D82" i="1" s="1"/>
  <c r="F106" i="1"/>
  <c r="F82" i="1" s="1"/>
  <c r="G106" i="1"/>
  <c r="G82" i="1" s="1"/>
  <c r="AO106" i="1"/>
  <c r="AO82" i="1" s="1"/>
  <c r="BX106" i="1"/>
  <c r="BX82" i="1" s="1"/>
  <c r="BY106" i="1"/>
  <c r="BY82" i="1" s="1"/>
  <c r="CK106" i="1"/>
  <c r="CK82" i="1" s="1"/>
  <c r="CL106" i="1"/>
  <c r="CL82" i="1" s="1"/>
  <c r="CM106" i="1"/>
  <c r="BD106" i="1" s="1"/>
  <c r="F110" i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R140" i="1"/>
  <c r="V140" i="1"/>
  <c r="AC140" i="1"/>
  <c r="AE140" i="1"/>
  <c r="AD140" i="1" s="1"/>
  <c r="AF140" i="1"/>
  <c r="AG140" i="1"/>
  <c r="CU140" i="1" s="1"/>
  <c r="T140" i="1" s="1"/>
  <c r="AH140" i="1"/>
  <c r="AI140" i="1"/>
  <c r="AJ140" i="1"/>
  <c r="CQ140" i="1"/>
  <c r="CR140" i="1"/>
  <c r="CS140" i="1"/>
  <c r="CT140" i="1"/>
  <c r="CV140" i="1"/>
  <c r="CW140" i="1"/>
  <c r="CX140" i="1"/>
  <c r="W140" i="1" s="1"/>
  <c r="GL140" i="1"/>
  <c r="GN140" i="1"/>
  <c r="GO140" i="1"/>
  <c r="GV140" i="1"/>
  <c r="HC140" i="1"/>
  <c r="GX140" i="1" s="1"/>
  <c r="C141" i="1"/>
  <c r="D141" i="1"/>
  <c r="U141" i="1"/>
  <c r="V141" i="1"/>
  <c r="AC141" i="1"/>
  <c r="AD141" i="1"/>
  <c r="AE141" i="1"/>
  <c r="AF141" i="1"/>
  <c r="AB141" i="1" s="1"/>
  <c r="AG141" i="1"/>
  <c r="CU141" i="1" s="1"/>
  <c r="T141" i="1" s="1"/>
  <c r="AH141" i="1"/>
  <c r="AI141" i="1"/>
  <c r="AJ141" i="1"/>
  <c r="CQ141" i="1"/>
  <c r="CR141" i="1"/>
  <c r="CS141" i="1"/>
  <c r="CT141" i="1"/>
  <c r="CV141" i="1"/>
  <c r="CW141" i="1"/>
  <c r="CX141" i="1"/>
  <c r="W141" i="1" s="1"/>
  <c r="GL141" i="1"/>
  <c r="GN141" i="1"/>
  <c r="GO141" i="1"/>
  <c r="GV141" i="1"/>
  <c r="HC141" i="1"/>
  <c r="GX141" i="1" s="1"/>
  <c r="C142" i="1"/>
  <c r="D142" i="1"/>
  <c r="R142" i="1"/>
  <c r="V142" i="1"/>
  <c r="AC142" i="1"/>
  <c r="AE142" i="1"/>
  <c r="AD142" i="1" s="1"/>
  <c r="AF142" i="1"/>
  <c r="AG142" i="1"/>
  <c r="CU142" i="1" s="1"/>
  <c r="T142" i="1" s="1"/>
  <c r="AH142" i="1"/>
  <c r="AI142" i="1"/>
  <c r="AJ142" i="1"/>
  <c r="CQ142" i="1"/>
  <c r="CR142" i="1"/>
  <c r="CS142" i="1"/>
  <c r="CT142" i="1"/>
  <c r="CV142" i="1"/>
  <c r="CW142" i="1"/>
  <c r="CX142" i="1"/>
  <c r="W142" i="1" s="1"/>
  <c r="GL142" i="1"/>
  <c r="GN142" i="1"/>
  <c r="GO142" i="1"/>
  <c r="GV142" i="1"/>
  <c r="HC142" i="1" s="1"/>
  <c r="GX142" i="1" s="1"/>
  <c r="C143" i="1"/>
  <c r="D143" i="1"/>
  <c r="R143" i="1"/>
  <c r="S143" i="1"/>
  <c r="U143" i="1"/>
  <c r="V143" i="1"/>
  <c r="AC143" i="1"/>
  <c r="AD143" i="1"/>
  <c r="AE143" i="1"/>
  <c r="AF143" i="1"/>
  <c r="AB143" i="1" s="1"/>
  <c r="AG143" i="1"/>
  <c r="AH143" i="1"/>
  <c r="AI143" i="1"/>
  <c r="AJ143" i="1"/>
  <c r="CX143" i="1" s="1"/>
  <c r="W143" i="1" s="1"/>
  <c r="CQ143" i="1"/>
  <c r="CR143" i="1"/>
  <c r="CS143" i="1"/>
  <c r="CT143" i="1"/>
  <c r="CU143" i="1"/>
  <c r="T143" i="1" s="1"/>
  <c r="CV143" i="1"/>
  <c r="CW143" i="1"/>
  <c r="GL143" i="1"/>
  <c r="GN143" i="1"/>
  <c r="GO143" i="1"/>
  <c r="GV143" i="1"/>
  <c r="HC143" i="1" s="1"/>
  <c r="GX143" i="1" s="1"/>
  <c r="C144" i="1"/>
  <c r="D144" i="1"/>
  <c r="U144" i="1"/>
  <c r="V144" i="1"/>
  <c r="AC144" i="1"/>
  <c r="AD144" i="1"/>
  <c r="AE144" i="1"/>
  <c r="AF144" i="1"/>
  <c r="AG144" i="1"/>
  <c r="AH144" i="1"/>
  <c r="AI144" i="1"/>
  <c r="AJ144" i="1"/>
  <c r="CQ144" i="1"/>
  <c r="CR144" i="1"/>
  <c r="CS144" i="1"/>
  <c r="CT144" i="1"/>
  <c r="CU144" i="1"/>
  <c r="T144" i="1" s="1"/>
  <c r="CV144" i="1"/>
  <c r="CW144" i="1"/>
  <c r="CX144" i="1"/>
  <c r="W144" i="1" s="1"/>
  <c r="GL144" i="1"/>
  <c r="GN144" i="1"/>
  <c r="GO144" i="1"/>
  <c r="GV144" i="1"/>
  <c r="GX144" i="1"/>
  <c r="HC144" i="1"/>
  <c r="C145" i="1"/>
  <c r="D145" i="1"/>
  <c r="V145" i="1"/>
  <c r="AC145" i="1"/>
  <c r="AD145" i="1"/>
  <c r="AB145" i="1" s="1"/>
  <c r="AE145" i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GL145" i="1"/>
  <c r="GN145" i="1"/>
  <c r="GO145" i="1"/>
  <c r="GV145" i="1"/>
  <c r="GX145" i="1"/>
  <c r="HC145" i="1"/>
  <c r="C146" i="1"/>
  <c r="D146" i="1"/>
  <c r="V146" i="1"/>
  <c r="W146" i="1"/>
  <c r="AC146" i="1"/>
  <c r="AB146" i="1" s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GL146" i="1"/>
  <c r="GN146" i="1"/>
  <c r="GO146" i="1"/>
  <c r="GV146" i="1"/>
  <c r="HC146" i="1"/>
  <c r="GX146" i="1" s="1"/>
  <c r="C147" i="1"/>
  <c r="D147" i="1"/>
  <c r="R147" i="1"/>
  <c r="CY147" i="1" s="1"/>
  <c r="X147" i="1" s="1"/>
  <c r="S147" i="1"/>
  <c r="U147" i="1"/>
  <c r="V147" i="1"/>
  <c r="AC147" i="1"/>
  <c r="AD147" i="1"/>
  <c r="AE147" i="1"/>
  <c r="AF147" i="1"/>
  <c r="AB147" i="1" s="1"/>
  <c r="AG147" i="1"/>
  <c r="AH147" i="1"/>
  <c r="AI147" i="1"/>
  <c r="AJ147" i="1"/>
  <c r="CQ147" i="1"/>
  <c r="CR147" i="1"/>
  <c r="CS147" i="1"/>
  <c r="CT147" i="1"/>
  <c r="CU147" i="1"/>
  <c r="T147" i="1" s="1"/>
  <c r="CV147" i="1"/>
  <c r="CW147" i="1"/>
  <c r="CX147" i="1"/>
  <c r="W147" i="1" s="1"/>
  <c r="GL147" i="1"/>
  <c r="GN147" i="1"/>
  <c r="GO147" i="1"/>
  <c r="GV147" i="1"/>
  <c r="HC147" i="1" s="1"/>
  <c r="GX147" i="1" s="1"/>
  <c r="C148" i="1"/>
  <c r="D148" i="1"/>
  <c r="R148" i="1"/>
  <c r="CY148" i="1" s="1"/>
  <c r="X148" i="1" s="1"/>
  <c r="S148" i="1"/>
  <c r="U148" i="1"/>
  <c r="V148" i="1"/>
  <c r="W148" i="1"/>
  <c r="AC148" i="1"/>
  <c r="AE148" i="1"/>
  <c r="AD148" i="1" s="1"/>
  <c r="AF148" i="1"/>
  <c r="AG148" i="1"/>
  <c r="CU148" i="1" s="1"/>
  <c r="T148" i="1" s="1"/>
  <c r="AH148" i="1"/>
  <c r="AI148" i="1"/>
  <c r="AJ148" i="1"/>
  <c r="CQ148" i="1"/>
  <c r="CR148" i="1"/>
  <c r="CS148" i="1"/>
  <c r="CT148" i="1"/>
  <c r="CV148" i="1"/>
  <c r="CW148" i="1"/>
  <c r="CX148" i="1"/>
  <c r="GL148" i="1"/>
  <c r="GN148" i="1"/>
  <c r="GO148" i="1"/>
  <c r="GV148" i="1"/>
  <c r="HC148" i="1" s="1"/>
  <c r="GX148" i="1" s="1"/>
  <c r="C149" i="1"/>
  <c r="D149" i="1"/>
  <c r="T149" i="1"/>
  <c r="U149" i="1"/>
  <c r="V149" i="1"/>
  <c r="AC149" i="1"/>
  <c r="AD149" i="1"/>
  <c r="AE149" i="1"/>
  <c r="AF149" i="1"/>
  <c r="AG149" i="1"/>
  <c r="AH149" i="1"/>
  <c r="AI149" i="1"/>
  <c r="AJ149" i="1"/>
  <c r="CX149" i="1" s="1"/>
  <c r="W149" i="1" s="1"/>
  <c r="CQ149" i="1"/>
  <c r="CR149" i="1"/>
  <c r="CS149" i="1"/>
  <c r="CT149" i="1"/>
  <c r="CU149" i="1"/>
  <c r="CV149" i="1"/>
  <c r="CW149" i="1"/>
  <c r="GL149" i="1"/>
  <c r="GN149" i="1"/>
  <c r="GO149" i="1"/>
  <c r="GV149" i="1"/>
  <c r="HC149" i="1" s="1"/>
  <c r="GX149" i="1" s="1"/>
  <c r="C150" i="1"/>
  <c r="D150" i="1"/>
  <c r="V150" i="1"/>
  <c r="AC150" i="1"/>
  <c r="AB150" i="1" s="1"/>
  <c r="AE150" i="1"/>
  <c r="AD150" i="1" s="1"/>
  <c r="AF150" i="1"/>
  <c r="AG150" i="1"/>
  <c r="CU150" i="1" s="1"/>
  <c r="T150" i="1" s="1"/>
  <c r="AH150" i="1"/>
  <c r="AI150" i="1"/>
  <c r="AJ150" i="1"/>
  <c r="CX150" i="1" s="1"/>
  <c r="W150" i="1" s="1"/>
  <c r="CQ150" i="1"/>
  <c r="CR150" i="1"/>
  <c r="CS150" i="1"/>
  <c r="CT150" i="1"/>
  <c r="CV150" i="1"/>
  <c r="CW150" i="1"/>
  <c r="GL150" i="1"/>
  <c r="GN150" i="1"/>
  <c r="GO150" i="1"/>
  <c r="GV150" i="1"/>
  <c r="HC150" i="1" s="1"/>
  <c r="GX150" i="1" s="1"/>
  <c r="C151" i="1"/>
  <c r="D151" i="1"/>
  <c r="S151" i="1"/>
  <c r="T151" i="1"/>
  <c r="U151" i="1"/>
  <c r="V151" i="1"/>
  <c r="AC151" i="1"/>
  <c r="AE151" i="1"/>
  <c r="AD151" i="1" s="1"/>
  <c r="AF151" i="1"/>
  <c r="AG151" i="1"/>
  <c r="AH151" i="1"/>
  <c r="AI151" i="1"/>
  <c r="AJ151" i="1"/>
  <c r="CX151" i="1" s="1"/>
  <c r="W151" i="1" s="1"/>
  <c r="CQ151" i="1"/>
  <c r="CR151" i="1"/>
  <c r="CS151" i="1"/>
  <c r="CT151" i="1"/>
  <c r="CU151" i="1"/>
  <c r="CV151" i="1"/>
  <c r="CW151" i="1"/>
  <c r="GL151" i="1"/>
  <c r="GN151" i="1"/>
  <c r="GO151" i="1"/>
  <c r="GV151" i="1"/>
  <c r="HC151" i="1"/>
  <c r="GX151" i="1" s="1"/>
  <c r="C152" i="1"/>
  <c r="D152" i="1"/>
  <c r="V152" i="1"/>
  <c r="AC152" i="1"/>
  <c r="AE152" i="1"/>
  <c r="AD152" i="1" s="1"/>
  <c r="AF152" i="1"/>
  <c r="AG152" i="1"/>
  <c r="CU152" i="1" s="1"/>
  <c r="T152" i="1" s="1"/>
  <c r="AH152" i="1"/>
  <c r="AI152" i="1"/>
  <c r="AJ152" i="1"/>
  <c r="CQ152" i="1"/>
  <c r="CR152" i="1"/>
  <c r="CS152" i="1"/>
  <c r="CT152" i="1"/>
  <c r="CV152" i="1"/>
  <c r="CW152" i="1"/>
  <c r="CX152" i="1"/>
  <c r="W152" i="1" s="1"/>
  <c r="GL152" i="1"/>
  <c r="GN152" i="1"/>
  <c r="GO152" i="1"/>
  <c r="GV152" i="1"/>
  <c r="HC152" i="1"/>
  <c r="GX152" i="1" s="1"/>
  <c r="C153" i="1"/>
  <c r="D153" i="1"/>
  <c r="R153" i="1"/>
  <c r="S153" i="1"/>
  <c r="U153" i="1"/>
  <c r="V153" i="1"/>
  <c r="AB153" i="1"/>
  <c r="AC153" i="1"/>
  <c r="AD153" i="1"/>
  <c r="AE153" i="1"/>
  <c r="AF153" i="1"/>
  <c r="AG153" i="1"/>
  <c r="CU153" i="1" s="1"/>
  <c r="T153" i="1" s="1"/>
  <c r="AH153" i="1"/>
  <c r="AI153" i="1"/>
  <c r="AJ153" i="1"/>
  <c r="CQ153" i="1"/>
  <c r="CR153" i="1"/>
  <c r="CS153" i="1"/>
  <c r="CT153" i="1"/>
  <c r="CV153" i="1"/>
  <c r="CW153" i="1"/>
  <c r="CX153" i="1"/>
  <c r="W153" i="1" s="1"/>
  <c r="GL153" i="1"/>
  <c r="GN153" i="1"/>
  <c r="GO153" i="1"/>
  <c r="GV153" i="1"/>
  <c r="GX153" i="1"/>
  <c r="HC153" i="1"/>
  <c r="C154" i="1"/>
  <c r="D154" i="1"/>
  <c r="U154" i="1"/>
  <c r="V154" i="1"/>
  <c r="AI164" i="1" s="1"/>
  <c r="AI138" i="1" s="1"/>
  <c r="AC154" i="1"/>
  <c r="AE154" i="1"/>
  <c r="AD154" i="1" s="1"/>
  <c r="AB154" i="1" s="1"/>
  <c r="AF154" i="1"/>
  <c r="AG154" i="1"/>
  <c r="CU154" i="1" s="1"/>
  <c r="T154" i="1" s="1"/>
  <c r="AH154" i="1"/>
  <c r="AI154" i="1"/>
  <c r="AJ154" i="1"/>
  <c r="CQ154" i="1"/>
  <c r="CR154" i="1"/>
  <c r="CS154" i="1"/>
  <c r="CT154" i="1"/>
  <c r="CV154" i="1"/>
  <c r="CW154" i="1"/>
  <c r="CX154" i="1"/>
  <c r="W154" i="1" s="1"/>
  <c r="GL154" i="1"/>
  <c r="GN154" i="1"/>
  <c r="GO154" i="1"/>
  <c r="GV154" i="1"/>
  <c r="HC154" i="1"/>
  <c r="GX154" i="1" s="1"/>
  <c r="C155" i="1"/>
  <c r="D155" i="1"/>
  <c r="U155" i="1"/>
  <c r="V155" i="1"/>
  <c r="AC155" i="1"/>
  <c r="AD155" i="1"/>
  <c r="AE155" i="1"/>
  <c r="AF155" i="1"/>
  <c r="AB155" i="1" s="1"/>
  <c r="AG155" i="1"/>
  <c r="AH155" i="1"/>
  <c r="AI155" i="1"/>
  <c r="AJ155" i="1"/>
  <c r="CX155" i="1" s="1"/>
  <c r="W155" i="1" s="1"/>
  <c r="CQ155" i="1"/>
  <c r="CR155" i="1"/>
  <c r="CS155" i="1"/>
  <c r="CT155" i="1"/>
  <c r="CU155" i="1"/>
  <c r="T155" i="1" s="1"/>
  <c r="CV155" i="1"/>
  <c r="CW155" i="1"/>
  <c r="GL155" i="1"/>
  <c r="GN155" i="1"/>
  <c r="GO155" i="1"/>
  <c r="GV155" i="1"/>
  <c r="GX155" i="1"/>
  <c r="HC155" i="1"/>
  <c r="C156" i="1"/>
  <c r="D156" i="1"/>
  <c r="U156" i="1"/>
  <c r="V156" i="1"/>
  <c r="AC156" i="1"/>
  <c r="AE156" i="1"/>
  <c r="AD156" i="1" s="1"/>
  <c r="AF156" i="1"/>
  <c r="AG156" i="1"/>
  <c r="AH156" i="1"/>
  <c r="AI156" i="1"/>
  <c r="AJ156" i="1"/>
  <c r="CQ156" i="1"/>
  <c r="CR156" i="1"/>
  <c r="CS156" i="1"/>
  <c r="CT156" i="1"/>
  <c r="CU156" i="1"/>
  <c r="T156" i="1" s="1"/>
  <c r="CV156" i="1"/>
  <c r="CW156" i="1"/>
  <c r="CX156" i="1"/>
  <c r="W156" i="1" s="1"/>
  <c r="GL156" i="1"/>
  <c r="GN156" i="1"/>
  <c r="GO156" i="1"/>
  <c r="GV156" i="1"/>
  <c r="GX156" i="1"/>
  <c r="HC156" i="1"/>
  <c r="C157" i="1"/>
  <c r="D157" i="1"/>
  <c r="U157" i="1"/>
  <c r="V157" i="1"/>
  <c r="W157" i="1"/>
  <c r="AC157" i="1"/>
  <c r="AD157" i="1"/>
  <c r="AE157" i="1"/>
  <c r="AF157" i="1"/>
  <c r="AB157" i="1" s="1"/>
  <c r="AG157" i="1"/>
  <c r="AH157" i="1"/>
  <c r="AI157" i="1"/>
  <c r="AJ157" i="1"/>
  <c r="CX157" i="1" s="1"/>
  <c r="CQ157" i="1"/>
  <c r="CR157" i="1"/>
  <c r="CS157" i="1"/>
  <c r="CT157" i="1"/>
  <c r="CU157" i="1"/>
  <c r="T157" i="1" s="1"/>
  <c r="CV157" i="1"/>
  <c r="CW157" i="1"/>
  <c r="GL157" i="1"/>
  <c r="GN157" i="1"/>
  <c r="GO157" i="1"/>
  <c r="GV157" i="1"/>
  <c r="GX157" i="1"/>
  <c r="HC157" i="1"/>
  <c r="C158" i="1"/>
  <c r="D158" i="1"/>
  <c r="U158" i="1"/>
  <c r="V158" i="1"/>
  <c r="W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GL158" i="1"/>
  <c r="GN158" i="1"/>
  <c r="GO158" i="1"/>
  <c r="GV158" i="1"/>
  <c r="HC158" i="1"/>
  <c r="GX158" i="1" s="1"/>
  <c r="C159" i="1"/>
  <c r="D159" i="1"/>
  <c r="U159" i="1"/>
  <c r="V159" i="1"/>
  <c r="AC159" i="1"/>
  <c r="AD159" i="1"/>
  <c r="AE159" i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T159" i="1" s="1"/>
  <c r="CV159" i="1"/>
  <c r="CW159" i="1"/>
  <c r="GL159" i="1"/>
  <c r="GN159" i="1"/>
  <c r="GO159" i="1"/>
  <c r="GV159" i="1"/>
  <c r="HC159" i="1" s="1"/>
  <c r="GX159" i="1"/>
  <c r="C160" i="1"/>
  <c r="D160" i="1"/>
  <c r="U160" i="1"/>
  <c r="V160" i="1"/>
  <c r="AC160" i="1"/>
  <c r="AE160" i="1"/>
  <c r="AD160" i="1" s="1"/>
  <c r="AF160" i="1"/>
  <c r="AG160" i="1"/>
  <c r="CU160" i="1" s="1"/>
  <c r="T160" i="1" s="1"/>
  <c r="AH160" i="1"/>
  <c r="AI160" i="1"/>
  <c r="AJ160" i="1"/>
  <c r="CX160" i="1" s="1"/>
  <c r="W160" i="1" s="1"/>
  <c r="CQ160" i="1"/>
  <c r="CR160" i="1"/>
  <c r="CS160" i="1"/>
  <c r="CT160" i="1"/>
  <c r="CV160" i="1"/>
  <c r="CW160" i="1"/>
  <c r="GL160" i="1"/>
  <c r="GN160" i="1"/>
  <c r="GO160" i="1"/>
  <c r="GV160" i="1"/>
  <c r="HC160" i="1" s="1"/>
  <c r="GX160" i="1" s="1"/>
  <c r="C161" i="1"/>
  <c r="D161" i="1"/>
  <c r="T161" i="1"/>
  <c r="U161" i="1"/>
  <c r="V161" i="1"/>
  <c r="W161" i="1"/>
  <c r="AC161" i="1"/>
  <c r="AE161" i="1"/>
  <c r="AD161" i="1" s="1"/>
  <c r="AF161" i="1"/>
  <c r="AG161" i="1"/>
  <c r="AH161" i="1"/>
  <c r="AI161" i="1"/>
  <c r="AJ161" i="1"/>
  <c r="CX161" i="1" s="1"/>
  <c r="CQ161" i="1"/>
  <c r="CR161" i="1"/>
  <c r="CS161" i="1"/>
  <c r="CT161" i="1"/>
  <c r="CU161" i="1"/>
  <c r="CV161" i="1"/>
  <c r="CW161" i="1"/>
  <c r="GL161" i="1"/>
  <c r="GN161" i="1"/>
  <c r="GO161" i="1"/>
  <c r="GV161" i="1"/>
  <c r="HC161" i="1" s="1"/>
  <c r="GX161" i="1" s="1"/>
  <c r="C162" i="1"/>
  <c r="D162" i="1"/>
  <c r="Q162" i="1"/>
  <c r="R162" i="1"/>
  <c r="U162" i="1"/>
  <c r="V162" i="1"/>
  <c r="AC162" i="1"/>
  <c r="AE162" i="1"/>
  <c r="AD162" i="1" s="1"/>
  <c r="AF162" i="1"/>
  <c r="AG162" i="1"/>
  <c r="CU162" i="1" s="1"/>
  <c r="T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GL162" i="1"/>
  <c r="GN162" i="1"/>
  <c r="GO162" i="1"/>
  <c r="GV162" i="1"/>
  <c r="HC162" i="1" s="1"/>
  <c r="GX162" i="1" s="1"/>
  <c r="B164" i="1"/>
  <c r="B138" i="1" s="1"/>
  <c r="C164" i="1"/>
  <c r="C138" i="1" s="1"/>
  <c r="D164" i="1"/>
  <c r="D138" i="1" s="1"/>
  <c r="F164" i="1"/>
  <c r="F138" i="1" s="1"/>
  <c r="G164" i="1"/>
  <c r="G138" i="1" s="1"/>
  <c r="W164" i="1"/>
  <c r="W138" i="1" s="1"/>
  <c r="AG164" i="1"/>
  <c r="AG138" i="1" s="1"/>
  <c r="AJ164" i="1"/>
  <c r="AJ138" i="1" s="1"/>
  <c r="AP164" i="1"/>
  <c r="AP138" i="1" s="1"/>
  <c r="BB164" i="1"/>
  <c r="BB138" i="1" s="1"/>
  <c r="BX164" i="1"/>
  <c r="BX138" i="1" s="1"/>
  <c r="BY164" i="1"/>
  <c r="BY138" i="1" s="1"/>
  <c r="CJ164" i="1"/>
  <c r="CJ138" i="1" s="1"/>
  <c r="CK164" i="1"/>
  <c r="CK138" i="1" s="1"/>
  <c r="CL164" i="1"/>
  <c r="CL138" i="1" s="1"/>
  <c r="CM164" i="1"/>
  <c r="CM138" i="1" s="1"/>
  <c r="F188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T198" i="1"/>
  <c r="V198" i="1"/>
  <c r="AC198" i="1"/>
  <c r="AB198" i="1" s="1"/>
  <c r="AD198" i="1"/>
  <c r="AE198" i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CV198" i="1"/>
  <c r="CW198" i="1"/>
  <c r="GL198" i="1"/>
  <c r="GN198" i="1"/>
  <c r="GO198" i="1"/>
  <c r="GV198" i="1"/>
  <c r="HC198" i="1" s="1"/>
  <c r="GX198" i="1" s="1"/>
  <c r="C199" i="1"/>
  <c r="D199" i="1"/>
  <c r="U199" i="1"/>
  <c r="V199" i="1"/>
  <c r="AC199" i="1"/>
  <c r="AE199" i="1"/>
  <c r="AD199" i="1" s="1"/>
  <c r="AF199" i="1"/>
  <c r="AG199" i="1"/>
  <c r="CU199" i="1" s="1"/>
  <c r="T199" i="1" s="1"/>
  <c r="AH199" i="1"/>
  <c r="AI199" i="1"/>
  <c r="AJ199" i="1"/>
  <c r="CX199" i="1" s="1"/>
  <c r="W199" i="1" s="1"/>
  <c r="CQ199" i="1"/>
  <c r="CR199" i="1"/>
  <c r="CS199" i="1"/>
  <c r="CT199" i="1"/>
  <c r="CV199" i="1"/>
  <c r="CW199" i="1"/>
  <c r="GL199" i="1"/>
  <c r="GN199" i="1"/>
  <c r="GO199" i="1"/>
  <c r="GV199" i="1"/>
  <c r="HC199" i="1" s="1"/>
  <c r="GX199" i="1" s="1"/>
  <c r="C200" i="1"/>
  <c r="D200" i="1"/>
  <c r="V200" i="1"/>
  <c r="AC200" i="1"/>
  <c r="AE200" i="1"/>
  <c r="AD200" i="1" s="1"/>
  <c r="AF200" i="1"/>
  <c r="AG200" i="1"/>
  <c r="CU200" i="1" s="1"/>
  <c r="T200" i="1" s="1"/>
  <c r="AH200" i="1"/>
  <c r="AI200" i="1"/>
  <c r="AJ200" i="1"/>
  <c r="CX200" i="1" s="1"/>
  <c r="W200" i="1" s="1"/>
  <c r="CQ200" i="1"/>
  <c r="CR200" i="1"/>
  <c r="CS200" i="1"/>
  <c r="CT200" i="1"/>
  <c r="CV200" i="1"/>
  <c r="CW200" i="1"/>
  <c r="GL200" i="1"/>
  <c r="GN200" i="1"/>
  <c r="GO200" i="1"/>
  <c r="GV200" i="1"/>
  <c r="HC200" i="1"/>
  <c r="GX200" i="1" s="1"/>
  <c r="C201" i="1"/>
  <c r="D201" i="1"/>
  <c r="U201" i="1"/>
  <c r="V201" i="1"/>
  <c r="AC201" i="1"/>
  <c r="AE201" i="1"/>
  <c r="AD201" i="1" s="1"/>
  <c r="AB201" i="1" s="1"/>
  <c r="AF201" i="1"/>
  <c r="AG201" i="1"/>
  <c r="CU201" i="1" s="1"/>
  <c r="T201" i="1" s="1"/>
  <c r="AH201" i="1"/>
  <c r="AI201" i="1"/>
  <c r="AJ201" i="1"/>
  <c r="CX201" i="1" s="1"/>
  <c r="W201" i="1" s="1"/>
  <c r="CQ201" i="1"/>
  <c r="CR201" i="1"/>
  <c r="CS201" i="1"/>
  <c r="CT201" i="1"/>
  <c r="CV201" i="1"/>
  <c r="CW201" i="1"/>
  <c r="GL201" i="1"/>
  <c r="GN201" i="1"/>
  <c r="GO201" i="1"/>
  <c r="GV201" i="1"/>
  <c r="HC201" i="1"/>
  <c r="GX201" i="1" s="1"/>
  <c r="C202" i="1"/>
  <c r="D202" i="1"/>
  <c r="V202" i="1"/>
  <c r="AC202" i="1"/>
  <c r="AD202" i="1"/>
  <c r="AE202" i="1"/>
  <c r="AF202" i="1"/>
  <c r="AG202" i="1"/>
  <c r="CU202" i="1" s="1"/>
  <c r="T202" i="1" s="1"/>
  <c r="AH202" i="1"/>
  <c r="AI202" i="1"/>
  <c r="AJ202" i="1"/>
  <c r="CQ202" i="1"/>
  <c r="CR202" i="1"/>
  <c r="CS202" i="1"/>
  <c r="CT202" i="1"/>
  <c r="CV202" i="1"/>
  <c r="CW202" i="1"/>
  <c r="CX202" i="1"/>
  <c r="W202" i="1" s="1"/>
  <c r="GL202" i="1"/>
  <c r="GN202" i="1"/>
  <c r="CB226" i="1" s="1"/>
  <c r="AS226" i="1" s="1"/>
  <c r="GO202" i="1"/>
  <c r="GV202" i="1"/>
  <c r="HC202" i="1" s="1"/>
  <c r="GX202" i="1" s="1"/>
  <c r="C203" i="1"/>
  <c r="D203" i="1"/>
  <c r="V203" i="1"/>
  <c r="AI226" i="1" s="1"/>
  <c r="V226" i="1" s="1"/>
  <c r="V196" i="1" s="1"/>
  <c r="AC203" i="1"/>
  <c r="AE203" i="1"/>
  <c r="AD203" i="1" s="1"/>
  <c r="AF203" i="1"/>
  <c r="AG203" i="1"/>
  <c r="CU203" i="1" s="1"/>
  <c r="T203" i="1" s="1"/>
  <c r="AH203" i="1"/>
  <c r="AI203" i="1"/>
  <c r="AJ203" i="1"/>
  <c r="CQ203" i="1"/>
  <c r="CR203" i="1"/>
  <c r="CS203" i="1"/>
  <c r="CT203" i="1"/>
  <c r="CV203" i="1"/>
  <c r="CW203" i="1"/>
  <c r="CX203" i="1"/>
  <c r="W203" i="1" s="1"/>
  <c r="GL203" i="1"/>
  <c r="BZ226" i="1" s="1"/>
  <c r="BZ196" i="1" s="1"/>
  <c r="GN203" i="1"/>
  <c r="GO203" i="1"/>
  <c r="GV203" i="1"/>
  <c r="HC203" i="1"/>
  <c r="GX203" i="1" s="1"/>
  <c r="C204" i="1"/>
  <c r="D204" i="1"/>
  <c r="U204" i="1"/>
  <c r="V204" i="1"/>
  <c r="AC204" i="1"/>
  <c r="AE204" i="1"/>
  <c r="AD204" i="1" s="1"/>
  <c r="AB204" i="1" s="1"/>
  <c r="AF204" i="1"/>
  <c r="AG204" i="1"/>
  <c r="CU204" i="1" s="1"/>
  <c r="T204" i="1" s="1"/>
  <c r="AH204" i="1"/>
  <c r="AI204" i="1"/>
  <c r="AJ204" i="1"/>
  <c r="CQ204" i="1"/>
  <c r="CR204" i="1"/>
  <c r="CS204" i="1"/>
  <c r="CT204" i="1"/>
  <c r="CV204" i="1"/>
  <c r="CW204" i="1"/>
  <c r="CX204" i="1"/>
  <c r="W204" i="1" s="1"/>
  <c r="GL204" i="1"/>
  <c r="GN204" i="1"/>
  <c r="GO204" i="1"/>
  <c r="GV204" i="1"/>
  <c r="HC204" i="1"/>
  <c r="GX204" i="1" s="1"/>
  <c r="C205" i="1"/>
  <c r="D205" i="1"/>
  <c r="V205" i="1"/>
  <c r="AC205" i="1"/>
  <c r="AD205" i="1"/>
  <c r="AE205" i="1"/>
  <c r="AF205" i="1"/>
  <c r="AG205" i="1"/>
  <c r="AH205" i="1"/>
  <c r="AI205" i="1"/>
  <c r="AJ205" i="1"/>
  <c r="CQ205" i="1"/>
  <c r="CR205" i="1"/>
  <c r="CS205" i="1"/>
  <c r="CT205" i="1"/>
  <c r="CU205" i="1"/>
  <c r="T205" i="1" s="1"/>
  <c r="CV205" i="1"/>
  <c r="CW205" i="1"/>
  <c r="CX205" i="1"/>
  <c r="W205" i="1" s="1"/>
  <c r="GL205" i="1"/>
  <c r="GN205" i="1"/>
  <c r="GO205" i="1"/>
  <c r="GV205" i="1"/>
  <c r="GX205" i="1"/>
  <c r="HC205" i="1"/>
  <c r="C206" i="1"/>
  <c r="D206" i="1"/>
  <c r="U206" i="1"/>
  <c r="V206" i="1"/>
  <c r="W206" i="1"/>
  <c r="AC206" i="1"/>
  <c r="AD206" i="1"/>
  <c r="AE206" i="1"/>
  <c r="AF206" i="1"/>
  <c r="AG206" i="1"/>
  <c r="AH206" i="1"/>
  <c r="AI206" i="1"/>
  <c r="AJ206" i="1"/>
  <c r="CQ206" i="1"/>
  <c r="CR206" i="1"/>
  <c r="CS206" i="1"/>
  <c r="CT206" i="1"/>
  <c r="CU206" i="1"/>
  <c r="T206" i="1" s="1"/>
  <c r="CV206" i="1"/>
  <c r="CW206" i="1"/>
  <c r="CX206" i="1"/>
  <c r="GL206" i="1"/>
  <c r="GN206" i="1"/>
  <c r="GO206" i="1"/>
  <c r="GV206" i="1"/>
  <c r="GX206" i="1"/>
  <c r="HC206" i="1"/>
  <c r="C207" i="1"/>
  <c r="D207" i="1"/>
  <c r="V207" i="1"/>
  <c r="W207" i="1"/>
  <c r="AC207" i="1"/>
  <c r="AD207" i="1"/>
  <c r="AE207" i="1"/>
  <c r="AF207" i="1"/>
  <c r="AG207" i="1"/>
  <c r="AH207" i="1"/>
  <c r="AI207" i="1"/>
  <c r="AJ207" i="1"/>
  <c r="CQ207" i="1"/>
  <c r="CR207" i="1"/>
  <c r="CS207" i="1"/>
  <c r="CT207" i="1"/>
  <c r="CU207" i="1"/>
  <c r="T207" i="1" s="1"/>
  <c r="CV207" i="1"/>
  <c r="CW207" i="1"/>
  <c r="CX207" i="1"/>
  <c r="GL207" i="1"/>
  <c r="GN207" i="1"/>
  <c r="GO207" i="1"/>
  <c r="GV207" i="1"/>
  <c r="HC207" i="1" s="1"/>
  <c r="GX207" i="1" s="1"/>
  <c r="C208" i="1"/>
  <c r="D208" i="1"/>
  <c r="U208" i="1"/>
  <c r="V208" i="1"/>
  <c r="AC208" i="1"/>
  <c r="AD208" i="1"/>
  <c r="AE208" i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GL208" i="1"/>
  <c r="GN208" i="1"/>
  <c r="GO208" i="1"/>
  <c r="GV208" i="1"/>
  <c r="HC208" i="1" s="1"/>
  <c r="GX208" i="1" s="1"/>
  <c r="C209" i="1"/>
  <c r="D209" i="1"/>
  <c r="P209" i="1"/>
  <c r="T209" i="1"/>
  <c r="V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CV209" i="1"/>
  <c r="CW209" i="1"/>
  <c r="CX209" i="1"/>
  <c r="W209" i="1" s="1"/>
  <c r="GL209" i="1"/>
  <c r="GN209" i="1"/>
  <c r="GO209" i="1"/>
  <c r="GV209" i="1"/>
  <c r="HC209" i="1"/>
  <c r="GX209" i="1" s="1"/>
  <c r="C210" i="1"/>
  <c r="D210" i="1"/>
  <c r="S210" i="1"/>
  <c r="T210" i="1"/>
  <c r="U210" i="1"/>
  <c r="V210" i="1"/>
  <c r="AC210" i="1"/>
  <c r="AB210" i="1" s="1"/>
  <c r="AD210" i="1"/>
  <c r="AE210" i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CV210" i="1"/>
  <c r="CW210" i="1"/>
  <c r="GL210" i="1"/>
  <c r="GN210" i="1"/>
  <c r="GO210" i="1"/>
  <c r="GV210" i="1"/>
  <c r="HC210" i="1" s="1"/>
  <c r="GX210" i="1" s="1"/>
  <c r="C211" i="1"/>
  <c r="D211" i="1"/>
  <c r="U211" i="1"/>
  <c r="V211" i="1"/>
  <c r="AC211" i="1"/>
  <c r="AD211" i="1"/>
  <c r="AE211" i="1"/>
  <c r="AF211" i="1"/>
  <c r="AG211" i="1"/>
  <c r="CU211" i="1" s="1"/>
  <c r="T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GL211" i="1"/>
  <c r="GN211" i="1"/>
  <c r="GO211" i="1"/>
  <c r="GV211" i="1"/>
  <c r="HC211" i="1" s="1"/>
  <c r="GX211" i="1" s="1"/>
  <c r="C212" i="1"/>
  <c r="D212" i="1"/>
  <c r="U212" i="1"/>
  <c r="V212" i="1"/>
  <c r="AC212" i="1"/>
  <c r="AE212" i="1"/>
  <c r="AD212" i="1" s="1"/>
  <c r="AF212" i="1"/>
  <c r="AG212" i="1"/>
  <c r="CU212" i="1" s="1"/>
  <c r="T212" i="1" s="1"/>
  <c r="AH212" i="1"/>
  <c r="AI212" i="1"/>
  <c r="AJ212" i="1"/>
  <c r="CX212" i="1" s="1"/>
  <c r="W212" i="1" s="1"/>
  <c r="CQ212" i="1"/>
  <c r="CR212" i="1"/>
  <c r="CS212" i="1"/>
  <c r="CT212" i="1"/>
  <c r="CV212" i="1"/>
  <c r="CW212" i="1"/>
  <c r="GL212" i="1"/>
  <c r="GN212" i="1"/>
  <c r="GO212" i="1"/>
  <c r="GV212" i="1"/>
  <c r="HC212" i="1"/>
  <c r="GX212" i="1" s="1"/>
  <c r="C213" i="1"/>
  <c r="D213" i="1"/>
  <c r="V213" i="1"/>
  <c r="AC213" i="1"/>
  <c r="AE213" i="1"/>
  <c r="AD213" i="1" s="1"/>
  <c r="AB213" i="1" s="1"/>
  <c r="AF213" i="1"/>
  <c r="AG213" i="1"/>
  <c r="CU213" i="1" s="1"/>
  <c r="T213" i="1" s="1"/>
  <c r="AH213" i="1"/>
  <c r="AI213" i="1"/>
  <c r="AJ213" i="1"/>
  <c r="CQ213" i="1"/>
  <c r="CR213" i="1"/>
  <c r="CS213" i="1"/>
  <c r="CT213" i="1"/>
  <c r="CV213" i="1"/>
  <c r="CW213" i="1"/>
  <c r="CX213" i="1"/>
  <c r="W213" i="1" s="1"/>
  <c r="GL213" i="1"/>
  <c r="GN213" i="1"/>
  <c r="GO213" i="1"/>
  <c r="GV213" i="1"/>
  <c r="HC213" i="1"/>
  <c r="GX213" i="1" s="1"/>
  <c r="C214" i="1"/>
  <c r="D214" i="1"/>
  <c r="U214" i="1"/>
  <c r="V214" i="1"/>
  <c r="AC214" i="1"/>
  <c r="AD214" i="1"/>
  <c r="AE214" i="1"/>
  <c r="AF214" i="1"/>
  <c r="AG214" i="1"/>
  <c r="AH214" i="1"/>
  <c r="AI214" i="1"/>
  <c r="AJ214" i="1"/>
  <c r="CQ214" i="1"/>
  <c r="CR214" i="1"/>
  <c r="CS214" i="1"/>
  <c r="CT214" i="1"/>
  <c r="CU214" i="1"/>
  <c r="T214" i="1" s="1"/>
  <c r="CV214" i="1"/>
  <c r="CW214" i="1"/>
  <c r="CX214" i="1"/>
  <c r="W214" i="1" s="1"/>
  <c r="GL214" i="1"/>
  <c r="GN214" i="1"/>
  <c r="GO214" i="1"/>
  <c r="GV214" i="1"/>
  <c r="GX214" i="1"/>
  <c r="HC214" i="1"/>
  <c r="C215" i="1"/>
  <c r="D215" i="1"/>
  <c r="P215" i="1"/>
  <c r="R215" i="1"/>
  <c r="U215" i="1"/>
  <c r="V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W215" i="1" s="1"/>
  <c r="GL215" i="1"/>
  <c r="GN215" i="1"/>
  <c r="GO215" i="1"/>
  <c r="GV215" i="1"/>
  <c r="HC215" i="1"/>
  <c r="GX215" i="1" s="1"/>
  <c r="C216" i="1"/>
  <c r="D216" i="1"/>
  <c r="U216" i="1"/>
  <c r="V216" i="1"/>
  <c r="AC216" i="1"/>
  <c r="AE216" i="1"/>
  <c r="AD216" i="1" s="1"/>
  <c r="AF216" i="1"/>
  <c r="AG216" i="1"/>
  <c r="CU216" i="1" s="1"/>
  <c r="T216" i="1" s="1"/>
  <c r="AH216" i="1"/>
  <c r="AI216" i="1"/>
  <c r="AJ216" i="1"/>
  <c r="CQ216" i="1"/>
  <c r="CR216" i="1"/>
  <c r="CS216" i="1"/>
  <c r="CT216" i="1"/>
  <c r="CV216" i="1"/>
  <c r="CW216" i="1"/>
  <c r="CX216" i="1"/>
  <c r="W216" i="1" s="1"/>
  <c r="GL216" i="1"/>
  <c r="GN216" i="1"/>
  <c r="GO216" i="1"/>
  <c r="GV216" i="1"/>
  <c r="HC216" i="1"/>
  <c r="GX216" i="1" s="1"/>
  <c r="C217" i="1"/>
  <c r="D217" i="1"/>
  <c r="P217" i="1"/>
  <c r="U217" i="1"/>
  <c r="V217" i="1"/>
  <c r="AC217" i="1"/>
  <c r="AD217" i="1"/>
  <c r="AE217" i="1"/>
  <c r="AF217" i="1"/>
  <c r="AG217" i="1"/>
  <c r="AH217" i="1"/>
  <c r="AI217" i="1"/>
  <c r="AJ217" i="1"/>
  <c r="CQ217" i="1"/>
  <c r="CR217" i="1"/>
  <c r="CS217" i="1"/>
  <c r="CT217" i="1"/>
  <c r="CU217" i="1"/>
  <c r="T217" i="1" s="1"/>
  <c r="CV217" i="1"/>
  <c r="CW217" i="1"/>
  <c r="CX217" i="1"/>
  <c r="W217" i="1" s="1"/>
  <c r="GL217" i="1"/>
  <c r="GN217" i="1"/>
  <c r="GO217" i="1"/>
  <c r="GV217" i="1"/>
  <c r="GX217" i="1"/>
  <c r="HC217" i="1"/>
  <c r="C218" i="1"/>
  <c r="D218" i="1"/>
  <c r="U218" i="1"/>
  <c r="V218" i="1"/>
  <c r="W218" i="1"/>
  <c r="AC218" i="1"/>
  <c r="AD218" i="1"/>
  <c r="AB218" i="1" s="1"/>
  <c r="AE218" i="1"/>
  <c r="AF218" i="1"/>
  <c r="AG218" i="1"/>
  <c r="AH218" i="1"/>
  <c r="AI218" i="1"/>
  <c r="AJ218" i="1"/>
  <c r="CQ218" i="1"/>
  <c r="CR218" i="1"/>
  <c r="CS218" i="1"/>
  <c r="CT218" i="1"/>
  <c r="CU218" i="1"/>
  <c r="T218" i="1" s="1"/>
  <c r="CV218" i="1"/>
  <c r="CW218" i="1"/>
  <c r="CX218" i="1"/>
  <c r="GL218" i="1"/>
  <c r="GN218" i="1"/>
  <c r="GO218" i="1"/>
  <c r="GV218" i="1"/>
  <c r="GX218" i="1"/>
  <c r="HC218" i="1"/>
  <c r="C219" i="1"/>
  <c r="D219" i="1"/>
  <c r="V219" i="1"/>
  <c r="W219" i="1"/>
  <c r="AC219" i="1"/>
  <c r="AD219" i="1"/>
  <c r="AE219" i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GL219" i="1"/>
  <c r="GN219" i="1"/>
  <c r="GO219" i="1"/>
  <c r="GV219" i="1"/>
  <c r="HC219" i="1" s="1"/>
  <c r="GX219" i="1" s="1"/>
  <c r="C220" i="1"/>
  <c r="D220" i="1"/>
  <c r="U220" i="1"/>
  <c r="V220" i="1"/>
  <c r="AC220" i="1"/>
  <c r="AD220" i="1"/>
  <c r="AB220" i="1" s="1"/>
  <c r="AE220" i="1"/>
  <c r="AF220" i="1"/>
  <c r="AG220" i="1"/>
  <c r="CU220" i="1" s="1"/>
  <c r="T220" i="1" s="1"/>
  <c r="AH220" i="1"/>
  <c r="AI220" i="1"/>
  <c r="AJ220" i="1"/>
  <c r="CX220" i="1" s="1"/>
  <c r="W220" i="1" s="1"/>
  <c r="CQ220" i="1"/>
  <c r="CR220" i="1"/>
  <c r="CS220" i="1"/>
  <c r="CT220" i="1"/>
  <c r="CV220" i="1"/>
  <c r="CW220" i="1"/>
  <c r="GL220" i="1"/>
  <c r="GN220" i="1"/>
  <c r="GO220" i="1"/>
  <c r="GV220" i="1"/>
  <c r="HC220" i="1" s="1"/>
  <c r="GX220" i="1" s="1"/>
  <c r="C221" i="1"/>
  <c r="D221" i="1"/>
  <c r="T221" i="1"/>
  <c r="V221" i="1"/>
  <c r="AC221" i="1"/>
  <c r="AE221" i="1"/>
  <c r="AD221" i="1" s="1"/>
  <c r="AF221" i="1"/>
  <c r="AG221" i="1"/>
  <c r="AH221" i="1"/>
  <c r="AI221" i="1"/>
  <c r="AJ221" i="1"/>
  <c r="CQ221" i="1"/>
  <c r="CR221" i="1"/>
  <c r="CS221" i="1"/>
  <c r="CT221" i="1"/>
  <c r="CU221" i="1"/>
  <c r="CV221" i="1"/>
  <c r="CW221" i="1"/>
  <c r="CX221" i="1"/>
  <c r="W221" i="1" s="1"/>
  <c r="GL221" i="1"/>
  <c r="GN221" i="1"/>
  <c r="GO221" i="1"/>
  <c r="GV221" i="1"/>
  <c r="HC221" i="1"/>
  <c r="GX221" i="1" s="1"/>
  <c r="C222" i="1"/>
  <c r="D222" i="1"/>
  <c r="Q222" i="1"/>
  <c r="T222" i="1"/>
  <c r="U222" i="1"/>
  <c r="V222" i="1"/>
  <c r="AC222" i="1"/>
  <c r="AD222" i="1"/>
  <c r="AE222" i="1"/>
  <c r="AF222" i="1"/>
  <c r="AG222" i="1"/>
  <c r="AH222" i="1"/>
  <c r="AI222" i="1"/>
  <c r="AJ222" i="1"/>
  <c r="CX222" i="1" s="1"/>
  <c r="W222" i="1" s="1"/>
  <c r="CQ222" i="1"/>
  <c r="CR222" i="1"/>
  <c r="CS222" i="1"/>
  <c r="CT222" i="1"/>
  <c r="CU222" i="1"/>
  <c r="CV222" i="1"/>
  <c r="CW222" i="1"/>
  <c r="GL222" i="1"/>
  <c r="GN222" i="1"/>
  <c r="GO222" i="1"/>
  <c r="GV222" i="1"/>
  <c r="HC222" i="1" s="1"/>
  <c r="GX222" i="1" s="1"/>
  <c r="C223" i="1"/>
  <c r="D223" i="1"/>
  <c r="U223" i="1"/>
  <c r="V223" i="1"/>
  <c r="AC223" i="1"/>
  <c r="AB223" i="1" s="1"/>
  <c r="AD223" i="1"/>
  <c r="AE223" i="1"/>
  <c r="AF223" i="1"/>
  <c r="AG223" i="1"/>
  <c r="CU223" i="1" s="1"/>
  <c r="T223" i="1" s="1"/>
  <c r="AH223" i="1"/>
  <c r="AI223" i="1"/>
  <c r="AJ223" i="1"/>
  <c r="CQ223" i="1"/>
  <c r="CR223" i="1"/>
  <c r="CS223" i="1"/>
  <c r="CT223" i="1"/>
  <c r="CV223" i="1"/>
  <c r="CW223" i="1"/>
  <c r="CX223" i="1"/>
  <c r="W223" i="1" s="1"/>
  <c r="GL223" i="1"/>
  <c r="GN223" i="1"/>
  <c r="GO223" i="1"/>
  <c r="GV223" i="1"/>
  <c r="HC223" i="1" s="1"/>
  <c r="GX223" i="1" s="1"/>
  <c r="C224" i="1"/>
  <c r="D224" i="1"/>
  <c r="P224" i="1"/>
  <c r="Q224" i="1"/>
  <c r="R224" i="1"/>
  <c r="S224" i="1"/>
  <c r="CY224" i="1" s="1"/>
  <c r="X224" i="1" s="1"/>
  <c r="U224" i="1"/>
  <c r="V224" i="1"/>
  <c r="AC224" i="1"/>
  <c r="AE224" i="1"/>
  <c r="AD224" i="1" s="1"/>
  <c r="AF224" i="1"/>
  <c r="AG224" i="1"/>
  <c r="AH224" i="1"/>
  <c r="AI224" i="1"/>
  <c r="AJ224" i="1"/>
  <c r="CX224" i="1" s="1"/>
  <c r="W224" i="1" s="1"/>
  <c r="CQ224" i="1"/>
  <c r="CR224" i="1"/>
  <c r="CS224" i="1"/>
  <c r="CT224" i="1"/>
  <c r="CU224" i="1"/>
  <c r="T224" i="1" s="1"/>
  <c r="CV224" i="1"/>
  <c r="CW224" i="1"/>
  <c r="GL224" i="1"/>
  <c r="GN224" i="1"/>
  <c r="GO224" i="1"/>
  <c r="GV224" i="1"/>
  <c r="HC224" i="1"/>
  <c r="GX224" i="1" s="1"/>
  <c r="B226" i="1"/>
  <c r="B196" i="1" s="1"/>
  <c r="C226" i="1"/>
  <c r="C196" i="1" s="1"/>
  <c r="D226" i="1"/>
  <c r="D196" i="1" s="1"/>
  <c r="F226" i="1"/>
  <c r="F196" i="1" s="1"/>
  <c r="G226" i="1"/>
  <c r="G196" i="1" s="1"/>
  <c r="BX226" i="1"/>
  <c r="BX196" i="1" s="1"/>
  <c r="BY226" i="1"/>
  <c r="BY196" i="1" s="1"/>
  <c r="CK226" i="1"/>
  <c r="CL226" i="1"/>
  <c r="CL196" i="1" s="1"/>
  <c r="CM226" i="1"/>
  <c r="CM196" i="1" s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U260" i="1"/>
  <c r="V260" i="1"/>
  <c r="W260" i="1"/>
  <c r="AC260" i="1"/>
  <c r="AD260" i="1"/>
  <c r="AE260" i="1"/>
  <c r="AF260" i="1"/>
  <c r="AB260" i="1" s="1"/>
  <c r="AG260" i="1"/>
  <c r="AH260" i="1"/>
  <c r="AI260" i="1"/>
  <c r="AJ260" i="1"/>
  <c r="CX260" i="1" s="1"/>
  <c r="CQ260" i="1"/>
  <c r="CR260" i="1"/>
  <c r="CS260" i="1"/>
  <c r="CT260" i="1"/>
  <c r="CU260" i="1"/>
  <c r="T260" i="1" s="1"/>
  <c r="CV260" i="1"/>
  <c r="CW260" i="1"/>
  <c r="GL260" i="1"/>
  <c r="GN260" i="1"/>
  <c r="GO260" i="1"/>
  <c r="GV260" i="1"/>
  <c r="GX260" i="1"/>
  <c r="HC260" i="1"/>
  <c r="C261" i="1"/>
  <c r="D261" i="1"/>
  <c r="U261" i="1"/>
  <c r="V261" i="1"/>
  <c r="W261" i="1"/>
  <c r="AC261" i="1"/>
  <c r="AE261" i="1"/>
  <c r="AD261" i="1" s="1"/>
  <c r="AF261" i="1"/>
  <c r="AG261" i="1"/>
  <c r="CU261" i="1" s="1"/>
  <c r="T261" i="1" s="1"/>
  <c r="AH261" i="1"/>
  <c r="AI261" i="1"/>
  <c r="AJ261" i="1"/>
  <c r="CQ261" i="1"/>
  <c r="CR261" i="1"/>
  <c r="CS261" i="1"/>
  <c r="CT261" i="1"/>
  <c r="CV261" i="1"/>
  <c r="CW261" i="1"/>
  <c r="CX261" i="1"/>
  <c r="GL261" i="1"/>
  <c r="GN261" i="1"/>
  <c r="GO261" i="1"/>
  <c r="GV261" i="1"/>
  <c r="HC261" i="1" s="1"/>
  <c r="GX261" i="1" s="1"/>
  <c r="C262" i="1"/>
  <c r="D262" i="1"/>
  <c r="U262" i="1"/>
  <c r="V262" i="1"/>
  <c r="AI287" i="1" s="1"/>
  <c r="AI258" i="1" s="1"/>
  <c r="AC262" i="1"/>
  <c r="AD262" i="1"/>
  <c r="AE262" i="1"/>
  <c r="AF262" i="1"/>
  <c r="AB262" i="1" s="1"/>
  <c r="AG262" i="1"/>
  <c r="CU262" i="1" s="1"/>
  <c r="T262" i="1" s="1"/>
  <c r="AH262" i="1"/>
  <c r="AI262" i="1"/>
  <c r="AJ262" i="1"/>
  <c r="CQ262" i="1"/>
  <c r="CR262" i="1"/>
  <c r="CS262" i="1"/>
  <c r="CT262" i="1"/>
  <c r="CV262" i="1"/>
  <c r="CW262" i="1"/>
  <c r="CX262" i="1"/>
  <c r="W262" i="1" s="1"/>
  <c r="GL262" i="1"/>
  <c r="GN262" i="1"/>
  <c r="GO262" i="1"/>
  <c r="GV262" i="1"/>
  <c r="GX262" i="1"/>
  <c r="HC262" i="1"/>
  <c r="C263" i="1"/>
  <c r="D263" i="1"/>
  <c r="Q263" i="1"/>
  <c r="U263" i="1"/>
  <c r="V263" i="1"/>
  <c r="AC263" i="1"/>
  <c r="AE263" i="1"/>
  <c r="AD263" i="1" s="1"/>
  <c r="AF263" i="1"/>
  <c r="AG263" i="1"/>
  <c r="CU263" i="1" s="1"/>
  <c r="T263" i="1" s="1"/>
  <c r="AH263" i="1"/>
  <c r="AI263" i="1"/>
  <c r="AJ263" i="1"/>
  <c r="CX263" i="1" s="1"/>
  <c r="W263" i="1" s="1"/>
  <c r="CQ263" i="1"/>
  <c r="CR263" i="1"/>
  <c r="CS263" i="1"/>
  <c r="CT263" i="1"/>
  <c r="CV263" i="1"/>
  <c r="CW263" i="1"/>
  <c r="GL263" i="1"/>
  <c r="GN263" i="1"/>
  <c r="GO263" i="1"/>
  <c r="GV263" i="1"/>
  <c r="HC263" i="1"/>
  <c r="GX263" i="1" s="1"/>
  <c r="C264" i="1"/>
  <c r="D264" i="1"/>
  <c r="U264" i="1"/>
  <c r="V264" i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T264" i="1" s="1"/>
  <c r="CV264" i="1"/>
  <c r="CW264" i="1"/>
  <c r="GL264" i="1"/>
  <c r="GN264" i="1"/>
  <c r="GO264" i="1"/>
  <c r="GV264" i="1"/>
  <c r="HC264" i="1" s="1"/>
  <c r="GX264" i="1" s="1"/>
  <c r="C265" i="1"/>
  <c r="D265" i="1"/>
  <c r="U265" i="1"/>
  <c r="V265" i="1"/>
  <c r="AC265" i="1"/>
  <c r="AE265" i="1"/>
  <c r="AD265" i="1" s="1"/>
  <c r="AF265" i="1"/>
  <c r="AG265" i="1"/>
  <c r="CU265" i="1" s="1"/>
  <c r="T265" i="1" s="1"/>
  <c r="AH265" i="1"/>
  <c r="AI265" i="1"/>
  <c r="AJ265" i="1"/>
  <c r="CQ265" i="1"/>
  <c r="CR265" i="1"/>
  <c r="CS265" i="1"/>
  <c r="CT265" i="1"/>
  <c r="CV265" i="1"/>
  <c r="CW265" i="1"/>
  <c r="CX265" i="1"/>
  <c r="W265" i="1" s="1"/>
  <c r="GL265" i="1"/>
  <c r="GN265" i="1"/>
  <c r="GO265" i="1"/>
  <c r="GV265" i="1"/>
  <c r="HC265" i="1" s="1"/>
  <c r="GX265" i="1" s="1"/>
  <c r="C266" i="1"/>
  <c r="D266" i="1"/>
  <c r="Q266" i="1"/>
  <c r="U266" i="1"/>
  <c r="V266" i="1"/>
  <c r="AC266" i="1"/>
  <c r="AE266" i="1"/>
  <c r="AD266" i="1" s="1"/>
  <c r="AF266" i="1"/>
  <c r="AG266" i="1"/>
  <c r="CU266" i="1" s="1"/>
  <c r="T266" i="1" s="1"/>
  <c r="AH266" i="1"/>
  <c r="AI266" i="1"/>
  <c r="AJ266" i="1"/>
  <c r="CQ266" i="1"/>
  <c r="CR266" i="1"/>
  <c r="CS266" i="1"/>
  <c r="CT266" i="1"/>
  <c r="CV266" i="1"/>
  <c r="CW266" i="1"/>
  <c r="CX266" i="1"/>
  <c r="W266" i="1" s="1"/>
  <c r="GL266" i="1"/>
  <c r="GN266" i="1"/>
  <c r="GO266" i="1"/>
  <c r="GV266" i="1"/>
  <c r="HC266" i="1"/>
  <c r="GX266" i="1" s="1"/>
  <c r="C267" i="1"/>
  <c r="D267" i="1"/>
  <c r="U267" i="1"/>
  <c r="V267" i="1"/>
  <c r="AC267" i="1"/>
  <c r="AE267" i="1"/>
  <c r="AD267" i="1" s="1"/>
  <c r="AF267" i="1"/>
  <c r="AG267" i="1"/>
  <c r="CU267" i="1" s="1"/>
  <c r="T267" i="1" s="1"/>
  <c r="AH267" i="1"/>
  <c r="AI267" i="1"/>
  <c r="AJ267" i="1"/>
  <c r="CQ267" i="1"/>
  <c r="CR267" i="1"/>
  <c r="CS267" i="1"/>
  <c r="CT267" i="1"/>
  <c r="CV267" i="1"/>
  <c r="CW267" i="1"/>
  <c r="CX267" i="1"/>
  <c r="W267" i="1" s="1"/>
  <c r="GL267" i="1"/>
  <c r="GN267" i="1"/>
  <c r="CB287" i="1" s="1"/>
  <c r="CB258" i="1" s="1"/>
  <c r="GO267" i="1"/>
  <c r="GV267" i="1"/>
  <c r="HC267" i="1" s="1"/>
  <c r="GX267" i="1" s="1"/>
  <c r="C268" i="1"/>
  <c r="D268" i="1"/>
  <c r="Q268" i="1"/>
  <c r="T268" i="1"/>
  <c r="U268" i="1"/>
  <c r="V268" i="1"/>
  <c r="AC268" i="1"/>
  <c r="AE268" i="1"/>
  <c r="AD268" i="1" s="1"/>
  <c r="AF268" i="1"/>
  <c r="AG268" i="1"/>
  <c r="AH268" i="1"/>
  <c r="AI268" i="1"/>
  <c r="AJ268" i="1"/>
  <c r="CX268" i="1" s="1"/>
  <c r="W268" i="1" s="1"/>
  <c r="CQ268" i="1"/>
  <c r="CR268" i="1"/>
  <c r="CS268" i="1"/>
  <c r="CT268" i="1"/>
  <c r="CU268" i="1"/>
  <c r="CV268" i="1"/>
  <c r="CW268" i="1"/>
  <c r="GL268" i="1"/>
  <c r="GN268" i="1"/>
  <c r="GO268" i="1"/>
  <c r="GV268" i="1"/>
  <c r="HC268" i="1"/>
  <c r="GX268" i="1" s="1"/>
  <c r="C269" i="1"/>
  <c r="D269" i="1"/>
  <c r="U269" i="1"/>
  <c r="V269" i="1"/>
  <c r="AC269" i="1"/>
  <c r="AE269" i="1"/>
  <c r="AD269" i="1" s="1"/>
  <c r="AF269" i="1"/>
  <c r="AG269" i="1"/>
  <c r="AH269" i="1"/>
  <c r="AI269" i="1"/>
  <c r="AJ269" i="1"/>
  <c r="CQ269" i="1"/>
  <c r="CR269" i="1"/>
  <c r="CS269" i="1"/>
  <c r="CT269" i="1"/>
  <c r="CU269" i="1"/>
  <c r="T269" i="1" s="1"/>
  <c r="CV269" i="1"/>
  <c r="CW269" i="1"/>
  <c r="CX269" i="1"/>
  <c r="W269" i="1" s="1"/>
  <c r="GL269" i="1"/>
  <c r="GN269" i="1"/>
  <c r="GO269" i="1"/>
  <c r="GV269" i="1"/>
  <c r="HC269" i="1" s="1"/>
  <c r="GX269" i="1" s="1"/>
  <c r="C270" i="1"/>
  <c r="D270" i="1"/>
  <c r="Q270" i="1"/>
  <c r="U270" i="1"/>
  <c r="V270" i="1"/>
  <c r="AC270" i="1"/>
  <c r="AD270" i="1"/>
  <c r="AE270" i="1"/>
  <c r="AF270" i="1"/>
  <c r="AG270" i="1"/>
  <c r="AH270" i="1"/>
  <c r="AI270" i="1"/>
  <c r="AJ270" i="1"/>
  <c r="CX270" i="1" s="1"/>
  <c r="W270" i="1" s="1"/>
  <c r="CQ270" i="1"/>
  <c r="CR270" i="1"/>
  <c r="CS270" i="1"/>
  <c r="CT270" i="1"/>
  <c r="CU270" i="1"/>
  <c r="T270" i="1" s="1"/>
  <c r="CV270" i="1"/>
  <c r="CW270" i="1"/>
  <c r="GL270" i="1"/>
  <c r="GN270" i="1"/>
  <c r="GO270" i="1"/>
  <c r="GV270" i="1"/>
  <c r="HC270" i="1" s="1"/>
  <c r="GX270" i="1" s="1"/>
  <c r="C271" i="1"/>
  <c r="D271" i="1"/>
  <c r="U271" i="1"/>
  <c r="V271" i="1"/>
  <c r="AC271" i="1"/>
  <c r="AE271" i="1"/>
  <c r="AD271" i="1" s="1"/>
  <c r="AF271" i="1"/>
  <c r="AG271" i="1"/>
  <c r="CU271" i="1" s="1"/>
  <c r="T271" i="1" s="1"/>
  <c r="AH271" i="1"/>
  <c r="AI271" i="1"/>
  <c r="AJ271" i="1"/>
  <c r="CQ271" i="1"/>
  <c r="CR271" i="1"/>
  <c r="CS271" i="1"/>
  <c r="CT271" i="1"/>
  <c r="CV271" i="1"/>
  <c r="CW271" i="1"/>
  <c r="CX271" i="1"/>
  <c r="W271" i="1" s="1"/>
  <c r="GL271" i="1"/>
  <c r="GN271" i="1"/>
  <c r="GO271" i="1"/>
  <c r="GV271" i="1"/>
  <c r="HC271" i="1"/>
  <c r="GX271" i="1" s="1"/>
  <c r="C272" i="1"/>
  <c r="D272" i="1"/>
  <c r="Q272" i="1"/>
  <c r="U272" i="1"/>
  <c r="V272" i="1"/>
  <c r="AC272" i="1"/>
  <c r="AE272" i="1"/>
  <c r="AD272" i="1" s="1"/>
  <c r="AF272" i="1"/>
  <c r="AG272" i="1"/>
  <c r="AH272" i="1"/>
  <c r="AI272" i="1"/>
  <c r="AJ272" i="1"/>
  <c r="CX272" i="1" s="1"/>
  <c r="W272" i="1" s="1"/>
  <c r="CQ272" i="1"/>
  <c r="CR272" i="1"/>
  <c r="CS272" i="1"/>
  <c r="CT272" i="1"/>
  <c r="CU272" i="1"/>
  <c r="T272" i="1" s="1"/>
  <c r="CV272" i="1"/>
  <c r="CW272" i="1"/>
  <c r="GL272" i="1"/>
  <c r="GN272" i="1"/>
  <c r="GO272" i="1"/>
  <c r="GV272" i="1"/>
  <c r="HC272" i="1"/>
  <c r="GX272" i="1" s="1"/>
  <c r="C273" i="1"/>
  <c r="D273" i="1"/>
  <c r="U273" i="1"/>
  <c r="V273" i="1"/>
  <c r="AC273" i="1"/>
  <c r="AE273" i="1"/>
  <c r="AD273" i="1" s="1"/>
  <c r="AF273" i="1"/>
  <c r="AG273" i="1"/>
  <c r="CU273" i="1" s="1"/>
  <c r="T273" i="1" s="1"/>
  <c r="AH273" i="1"/>
  <c r="AI273" i="1"/>
  <c r="AJ273" i="1"/>
  <c r="CQ273" i="1"/>
  <c r="CR273" i="1"/>
  <c r="CS273" i="1"/>
  <c r="CT273" i="1"/>
  <c r="CV273" i="1"/>
  <c r="CW273" i="1"/>
  <c r="CX273" i="1"/>
  <c r="W273" i="1" s="1"/>
  <c r="GL273" i="1"/>
  <c r="GN273" i="1"/>
  <c r="GO273" i="1"/>
  <c r="GV273" i="1"/>
  <c r="HC273" i="1"/>
  <c r="GX273" i="1" s="1"/>
  <c r="C274" i="1"/>
  <c r="D274" i="1"/>
  <c r="Q274" i="1"/>
  <c r="U274" i="1"/>
  <c r="V274" i="1"/>
  <c r="AC274" i="1"/>
  <c r="AD274" i="1"/>
  <c r="AE274" i="1"/>
  <c r="AF274" i="1"/>
  <c r="AB274" i="1" s="1"/>
  <c r="AG274" i="1"/>
  <c r="CU274" i="1" s="1"/>
  <c r="T274" i="1" s="1"/>
  <c r="AH274" i="1"/>
  <c r="AI274" i="1"/>
  <c r="AJ274" i="1"/>
  <c r="CQ274" i="1"/>
  <c r="CR274" i="1"/>
  <c r="CS274" i="1"/>
  <c r="CT274" i="1"/>
  <c r="CV274" i="1"/>
  <c r="CW274" i="1"/>
  <c r="CX274" i="1"/>
  <c r="W274" i="1" s="1"/>
  <c r="GL274" i="1"/>
  <c r="GN274" i="1"/>
  <c r="GO274" i="1"/>
  <c r="GV274" i="1"/>
  <c r="HC274" i="1" s="1"/>
  <c r="GX274" i="1" s="1"/>
  <c r="C275" i="1"/>
  <c r="D275" i="1"/>
  <c r="V275" i="1"/>
  <c r="AC275" i="1"/>
  <c r="AE275" i="1"/>
  <c r="AD275" i="1" s="1"/>
  <c r="AB275" i="1" s="1"/>
  <c r="AF275" i="1"/>
  <c r="AG275" i="1"/>
  <c r="CU275" i="1" s="1"/>
  <c r="T275" i="1" s="1"/>
  <c r="AH275" i="1"/>
  <c r="AI275" i="1"/>
  <c r="AJ275" i="1"/>
  <c r="CQ275" i="1"/>
  <c r="CR275" i="1"/>
  <c r="CS275" i="1"/>
  <c r="CT275" i="1"/>
  <c r="CV275" i="1"/>
  <c r="CW275" i="1"/>
  <c r="CX275" i="1"/>
  <c r="W275" i="1" s="1"/>
  <c r="GL275" i="1"/>
  <c r="GN275" i="1"/>
  <c r="GO275" i="1"/>
  <c r="GV275" i="1"/>
  <c r="HC275" i="1" s="1"/>
  <c r="GX275" i="1" s="1"/>
  <c r="C276" i="1"/>
  <c r="D276" i="1"/>
  <c r="Q276" i="1"/>
  <c r="U276" i="1"/>
  <c r="V276" i="1"/>
  <c r="AC276" i="1"/>
  <c r="AD276" i="1"/>
  <c r="AB276" i="1" s="1"/>
  <c r="AE276" i="1"/>
  <c r="AF276" i="1"/>
  <c r="AG276" i="1"/>
  <c r="AH276" i="1"/>
  <c r="AI276" i="1"/>
  <c r="AJ276" i="1"/>
  <c r="CX276" i="1" s="1"/>
  <c r="W276" i="1" s="1"/>
  <c r="CQ276" i="1"/>
  <c r="CR276" i="1"/>
  <c r="CS276" i="1"/>
  <c r="CT276" i="1"/>
  <c r="CU276" i="1"/>
  <c r="T276" i="1" s="1"/>
  <c r="CV276" i="1"/>
  <c r="CW276" i="1"/>
  <c r="GL276" i="1"/>
  <c r="GN276" i="1"/>
  <c r="GO276" i="1"/>
  <c r="GV276" i="1"/>
  <c r="GX276" i="1"/>
  <c r="HC276" i="1"/>
  <c r="C277" i="1"/>
  <c r="D277" i="1"/>
  <c r="V277" i="1"/>
  <c r="W277" i="1"/>
  <c r="AC277" i="1"/>
  <c r="AB277" i="1" s="1"/>
  <c r="AD277" i="1"/>
  <c r="AE277" i="1"/>
  <c r="AF277" i="1"/>
  <c r="AG277" i="1"/>
  <c r="AH277" i="1"/>
  <c r="AI277" i="1"/>
  <c r="AJ277" i="1"/>
  <c r="CQ277" i="1"/>
  <c r="CR277" i="1"/>
  <c r="CS277" i="1"/>
  <c r="CT277" i="1"/>
  <c r="CU277" i="1"/>
  <c r="T277" i="1" s="1"/>
  <c r="CV277" i="1"/>
  <c r="CW277" i="1"/>
  <c r="CX277" i="1"/>
  <c r="GL277" i="1"/>
  <c r="GN277" i="1"/>
  <c r="GO277" i="1"/>
  <c r="GV277" i="1"/>
  <c r="HC277" i="1"/>
  <c r="GX277" i="1" s="1"/>
  <c r="C278" i="1"/>
  <c r="D278" i="1"/>
  <c r="Q278" i="1"/>
  <c r="U278" i="1"/>
  <c r="V278" i="1"/>
  <c r="AC278" i="1"/>
  <c r="AD278" i="1"/>
  <c r="AE278" i="1"/>
  <c r="AF278" i="1"/>
  <c r="AG278" i="1"/>
  <c r="AH278" i="1"/>
  <c r="AI278" i="1"/>
  <c r="AJ278" i="1"/>
  <c r="CQ278" i="1"/>
  <c r="CR278" i="1"/>
  <c r="CS278" i="1"/>
  <c r="CT278" i="1"/>
  <c r="CU278" i="1"/>
  <c r="T278" i="1" s="1"/>
  <c r="CV278" i="1"/>
  <c r="CW278" i="1"/>
  <c r="CX278" i="1"/>
  <c r="W278" i="1" s="1"/>
  <c r="GL278" i="1"/>
  <c r="GN278" i="1"/>
  <c r="GO278" i="1"/>
  <c r="GV278" i="1"/>
  <c r="HC278" i="1" s="1"/>
  <c r="GX278" i="1" s="1"/>
  <c r="C279" i="1"/>
  <c r="D279" i="1"/>
  <c r="R279" i="1"/>
  <c r="S279" i="1"/>
  <c r="U279" i="1"/>
  <c r="V279" i="1"/>
  <c r="AC279" i="1"/>
  <c r="AE279" i="1"/>
  <c r="AD279" i="1" s="1"/>
  <c r="AF279" i="1"/>
  <c r="AG279" i="1"/>
  <c r="CU279" i="1" s="1"/>
  <c r="T279" i="1" s="1"/>
  <c r="AH279" i="1"/>
  <c r="AI279" i="1"/>
  <c r="AJ279" i="1"/>
  <c r="CQ279" i="1"/>
  <c r="CR279" i="1"/>
  <c r="CS279" i="1"/>
  <c r="CT279" i="1"/>
  <c r="CV279" i="1"/>
  <c r="CW279" i="1"/>
  <c r="CX279" i="1"/>
  <c r="W279" i="1" s="1"/>
  <c r="GL279" i="1"/>
  <c r="GN279" i="1"/>
  <c r="GO279" i="1"/>
  <c r="GV279" i="1"/>
  <c r="HC279" i="1"/>
  <c r="GX279" i="1" s="1"/>
  <c r="C280" i="1"/>
  <c r="D280" i="1"/>
  <c r="T280" i="1"/>
  <c r="U280" i="1"/>
  <c r="V280" i="1"/>
  <c r="AC280" i="1"/>
  <c r="AE280" i="1"/>
  <c r="AD280" i="1" s="1"/>
  <c r="AF280" i="1"/>
  <c r="AG280" i="1"/>
  <c r="AH280" i="1"/>
  <c r="AI280" i="1"/>
  <c r="AJ280" i="1"/>
  <c r="CX280" i="1" s="1"/>
  <c r="W280" i="1" s="1"/>
  <c r="CQ280" i="1"/>
  <c r="CR280" i="1"/>
  <c r="CS280" i="1"/>
  <c r="CT280" i="1"/>
  <c r="CU280" i="1"/>
  <c r="CV280" i="1"/>
  <c r="CW280" i="1"/>
  <c r="GL280" i="1"/>
  <c r="GN280" i="1"/>
  <c r="GO280" i="1"/>
  <c r="GV280" i="1"/>
  <c r="HC280" i="1"/>
  <c r="GX280" i="1" s="1"/>
  <c r="C281" i="1"/>
  <c r="D281" i="1"/>
  <c r="V281" i="1"/>
  <c r="AC281" i="1"/>
  <c r="AD281" i="1"/>
  <c r="AE281" i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CW281" i="1"/>
  <c r="CX281" i="1"/>
  <c r="W281" i="1" s="1"/>
  <c r="GL281" i="1"/>
  <c r="GN281" i="1"/>
  <c r="GO281" i="1"/>
  <c r="GV281" i="1"/>
  <c r="HC281" i="1" s="1"/>
  <c r="GX281" i="1" s="1"/>
  <c r="C282" i="1"/>
  <c r="D282" i="1"/>
  <c r="U282" i="1"/>
  <c r="V282" i="1"/>
  <c r="AC282" i="1"/>
  <c r="AD282" i="1"/>
  <c r="AE282" i="1"/>
  <c r="AF282" i="1"/>
  <c r="AG282" i="1"/>
  <c r="AH282" i="1"/>
  <c r="AI282" i="1"/>
  <c r="AJ282" i="1"/>
  <c r="CX282" i="1" s="1"/>
  <c r="W282" i="1" s="1"/>
  <c r="CQ282" i="1"/>
  <c r="CR282" i="1"/>
  <c r="CS282" i="1"/>
  <c r="CT282" i="1"/>
  <c r="CU282" i="1"/>
  <c r="T282" i="1" s="1"/>
  <c r="CV282" i="1"/>
  <c r="CW282" i="1"/>
  <c r="GL282" i="1"/>
  <c r="GN282" i="1"/>
  <c r="GO282" i="1"/>
  <c r="GV282" i="1"/>
  <c r="HC282" i="1" s="1"/>
  <c r="GX282" i="1" s="1"/>
  <c r="C283" i="1"/>
  <c r="D283" i="1"/>
  <c r="V283" i="1"/>
  <c r="AC283" i="1"/>
  <c r="AE283" i="1"/>
  <c r="AD283" i="1" s="1"/>
  <c r="AF283" i="1"/>
  <c r="AG283" i="1"/>
  <c r="CU283" i="1" s="1"/>
  <c r="T283" i="1" s="1"/>
  <c r="AH283" i="1"/>
  <c r="AI283" i="1"/>
  <c r="AJ283" i="1"/>
  <c r="CQ283" i="1"/>
  <c r="CR283" i="1"/>
  <c r="CS283" i="1"/>
  <c r="CT283" i="1"/>
  <c r="CV283" i="1"/>
  <c r="CW283" i="1"/>
  <c r="CX283" i="1"/>
  <c r="W283" i="1" s="1"/>
  <c r="GL283" i="1"/>
  <c r="GN283" i="1"/>
  <c r="GO283" i="1"/>
  <c r="GV283" i="1"/>
  <c r="HC283" i="1"/>
  <c r="GX283" i="1" s="1"/>
  <c r="C284" i="1"/>
  <c r="D284" i="1"/>
  <c r="U284" i="1"/>
  <c r="V284" i="1"/>
  <c r="AC284" i="1"/>
  <c r="AE284" i="1"/>
  <c r="AD284" i="1" s="1"/>
  <c r="AF284" i="1"/>
  <c r="AG284" i="1"/>
  <c r="AH284" i="1"/>
  <c r="AI284" i="1"/>
  <c r="AJ284" i="1"/>
  <c r="CX284" i="1" s="1"/>
  <c r="W284" i="1" s="1"/>
  <c r="CQ284" i="1"/>
  <c r="CR284" i="1"/>
  <c r="CS284" i="1"/>
  <c r="CT284" i="1"/>
  <c r="CU284" i="1"/>
  <c r="T284" i="1" s="1"/>
  <c r="CV284" i="1"/>
  <c r="CW284" i="1"/>
  <c r="GL284" i="1"/>
  <c r="GN284" i="1"/>
  <c r="GO284" i="1"/>
  <c r="GV284" i="1"/>
  <c r="HC284" i="1"/>
  <c r="GX284" i="1" s="1"/>
  <c r="C285" i="1"/>
  <c r="D285" i="1"/>
  <c r="U285" i="1"/>
  <c r="V285" i="1"/>
  <c r="AC285" i="1"/>
  <c r="AE285" i="1"/>
  <c r="AD285" i="1" s="1"/>
  <c r="AF285" i="1"/>
  <c r="AG285" i="1"/>
  <c r="CU285" i="1" s="1"/>
  <c r="T285" i="1" s="1"/>
  <c r="AH285" i="1"/>
  <c r="AI285" i="1"/>
  <c r="AJ285" i="1"/>
  <c r="CQ285" i="1"/>
  <c r="CR285" i="1"/>
  <c r="CS285" i="1"/>
  <c r="CT285" i="1"/>
  <c r="CV285" i="1"/>
  <c r="CW285" i="1"/>
  <c r="CX285" i="1"/>
  <c r="W285" i="1" s="1"/>
  <c r="GL285" i="1"/>
  <c r="GN285" i="1"/>
  <c r="GO285" i="1"/>
  <c r="GV285" i="1"/>
  <c r="HC285" i="1"/>
  <c r="GX285" i="1" s="1"/>
  <c r="B287" i="1"/>
  <c r="B258" i="1" s="1"/>
  <c r="C287" i="1"/>
  <c r="C258" i="1" s="1"/>
  <c r="D287" i="1"/>
  <c r="D258" i="1" s="1"/>
  <c r="F287" i="1"/>
  <c r="F258" i="1" s="1"/>
  <c r="G287" i="1"/>
  <c r="G258" i="1" s="1"/>
  <c r="BC287" i="1"/>
  <c r="BC258" i="1" s="1"/>
  <c r="BX287" i="1"/>
  <c r="BX258" i="1" s="1"/>
  <c r="BY287" i="1"/>
  <c r="BY258" i="1" s="1"/>
  <c r="CK287" i="1"/>
  <c r="BB287" i="1" s="1"/>
  <c r="CL287" i="1"/>
  <c r="CL258" i="1" s="1"/>
  <c r="CM287" i="1"/>
  <c r="CM258" i="1" s="1"/>
  <c r="F303" i="1"/>
  <c r="D317" i="1"/>
  <c r="E319" i="1"/>
  <c r="Z319" i="1"/>
  <c r="AA319" i="1"/>
  <c r="AM319" i="1"/>
  <c r="AN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C321" i="1"/>
  <c r="D321" i="1"/>
  <c r="P321" i="1"/>
  <c r="R321" i="1"/>
  <c r="S321" i="1"/>
  <c r="V321" i="1"/>
  <c r="W321" i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GL321" i="1"/>
  <c r="GN321" i="1"/>
  <c r="GO321" i="1"/>
  <c r="GV321" i="1"/>
  <c r="HC321" i="1" s="1"/>
  <c r="GX321" i="1" s="1"/>
  <c r="C322" i="1"/>
  <c r="D322" i="1"/>
  <c r="U322" i="1"/>
  <c r="V322" i="1"/>
  <c r="AC322" i="1"/>
  <c r="AE322" i="1"/>
  <c r="AD322" i="1" s="1"/>
  <c r="AF322" i="1"/>
  <c r="AG322" i="1"/>
  <c r="CU322" i="1" s="1"/>
  <c r="T322" i="1" s="1"/>
  <c r="AH322" i="1"/>
  <c r="AI322" i="1"/>
  <c r="AJ322" i="1"/>
  <c r="CX322" i="1" s="1"/>
  <c r="W322" i="1" s="1"/>
  <c r="CQ322" i="1"/>
  <c r="CR322" i="1"/>
  <c r="CS322" i="1"/>
  <c r="CT322" i="1"/>
  <c r="CV322" i="1"/>
  <c r="CW322" i="1"/>
  <c r="GL322" i="1"/>
  <c r="GN322" i="1"/>
  <c r="GO322" i="1"/>
  <c r="GV322" i="1"/>
  <c r="HC322" i="1"/>
  <c r="GX322" i="1" s="1"/>
  <c r="C323" i="1"/>
  <c r="D323" i="1"/>
  <c r="S323" i="1"/>
  <c r="V323" i="1"/>
  <c r="AC323" i="1"/>
  <c r="AE323" i="1"/>
  <c r="AD323" i="1" s="1"/>
  <c r="AB323" i="1" s="1"/>
  <c r="AF323" i="1"/>
  <c r="AG323" i="1"/>
  <c r="AH323" i="1"/>
  <c r="AI323" i="1"/>
  <c r="AJ323" i="1"/>
  <c r="CQ323" i="1"/>
  <c r="CR323" i="1"/>
  <c r="CS323" i="1"/>
  <c r="CT323" i="1"/>
  <c r="CU323" i="1"/>
  <c r="T323" i="1" s="1"/>
  <c r="CV323" i="1"/>
  <c r="CW323" i="1"/>
  <c r="CX323" i="1"/>
  <c r="W323" i="1" s="1"/>
  <c r="GL323" i="1"/>
  <c r="BZ348" i="1" s="1"/>
  <c r="BZ319" i="1" s="1"/>
  <c r="GN323" i="1"/>
  <c r="GO323" i="1"/>
  <c r="GV323" i="1"/>
  <c r="HC323" i="1"/>
  <c r="GX323" i="1" s="1"/>
  <c r="C324" i="1"/>
  <c r="D324" i="1"/>
  <c r="P324" i="1"/>
  <c r="Q324" i="1"/>
  <c r="S324" i="1"/>
  <c r="U324" i="1"/>
  <c r="V324" i="1"/>
  <c r="AC324" i="1"/>
  <c r="AD324" i="1"/>
  <c r="AE324" i="1"/>
  <c r="AF324" i="1"/>
  <c r="AB324" i="1" s="1"/>
  <c r="AG324" i="1"/>
  <c r="CU324" i="1" s="1"/>
  <c r="T324" i="1" s="1"/>
  <c r="AH324" i="1"/>
  <c r="AI324" i="1"/>
  <c r="AJ324" i="1"/>
  <c r="CQ324" i="1"/>
  <c r="CR324" i="1"/>
  <c r="CS324" i="1"/>
  <c r="CT324" i="1"/>
  <c r="CV324" i="1"/>
  <c r="CW324" i="1"/>
  <c r="CX324" i="1"/>
  <c r="W324" i="1" s="1"/>
  <c r="GL324" i="1"/>
  <c r="GN324" i="1"/>
  <c r="GO324" i="1"/>
  <c r="GV324" i="1"/>
  <c r="HC324" i="1" s="1"/>
  <c r="GX324" i="1" s="1"/>
  <c r="C325" i="1"/>
  <c r="D325" i="1"/>
  <c r="U325" i="1"/>
  <c r="V325" i="1"/>
  <c r="AC325" i="1"/>
  <c r="AB325" i="1" s="1"/>
  <c r="AD325" i="1"/>
  <c r="AE325" i="1"/>
  <c r="AF325" i="1"/>
  <c r="AG325" i="1"/>
  <c r="CU325" i="1" s="1"/>
  <c r="T325" i="1" s="1"/>
  <c r="AH325" i="1"/>
  <c r="AI325" i="1"/>
  <c r="AJ325" i="1"/>
  <c r="CQ325" i="1"/>
  <c r="CR325" i="1"/>
  <c r="CS325" i="1"/>
  <c r="CT325" i="1"/>
  <c r="CV325" i="1"/>
  <c r="CW325" i="1"/>
  <c r="CX325" i="1"/>
  <c r="W325" i="1" s="1"/>
  <c r="GL325" i="1"/>
  <c r="GN325" i="1"/>
  <c r="GO325" i="1"/>
  <c r="GV325" i="1"/>
  <c r="HC325" i="1" s="1"/>
  <c r="GX325" i="1" s="1"/>
  <c r="C326" i="1"/>
  <c r="D326" i="1"/>
  <c r="S326" i="1"/>
  <c r="U326" i="1"/>
  <c r="V326" i="1"/>
  <c r="AC326" i="1"/>
  <c r="AD326" i="1"/>
  <c r="AE326" i="1"/>
  <c r="AF326" i="1"/>
  <c r="AB326" i="1" s="1"/>
  <c r="AG326" i="1"/>
  <c r="AH326" i="1"/>
  <c r="AI326" i="1"/>
  <c r="AJ326" i="1"/>
  <c r="CX326" i="1" s="1"/>
  <c r="W326" i="1" s="1"/>
  <c r="CQ326" i="1"/>
  <c r="CR326" i="1"/>
  <c r="CS326" i="1"/>
  <c r="CT326" i="1"/>
  <c r="CU326" i="1"/>
  <c r="T326" i="1" s="1"/>
  <c r="CV326" i="1"/>
  <c r="CW326" i="1"/>
  <c r="GL326" i="1"/>
  <c r="GN326" i="1"/>
  <c r="GO326" i="1"/>
  <c r="GV326" i="1"/>
  <c r="HC326" i="1"/>
  <c r="GX326" i="1" s="1"/>
  <c r="C327" i="1"/>
  <c r="D327" i="1"/>
  <c r="U327" i="1"/>
  <c r="V327" i="1"/>
  <c r="W327" i="1"/>
  <c r="AC327" i="1"/>
  <c r="AB327" i="1" s="1"/>
  <c r="AD327" i="1"/>
  <c r="AE327" i="1"/>
  <c r="AF327" i="1"/>
  <c r="AG327" i="1"/>
  <c r="AH327" i="1"/>
  <c r="AI327" i="1"/>
  <c r="AJ327" i="1"/>
  <c r="CQ327" i="1"/>
  <c r="CR327" i="1"/>
  <c r="CS327" i="1"/>
  <c r="CT327" i="1"/>
  <c r="CU327" i="1"/>
  <c r="T327" i="1" s="1"/>
  <c r="CV327" i="1"/>
  <c r="CW327" i="1"/>
  <c r="CX327" i="1"/>
  <c r="GL327" i="1"/>
  <c r="GN327" i="1"/>
  <c r="GO327" i="1"/>
  <c r="GV327" i="1"/>
  <c r="HC327" i="1"/>
  <c r="GX327" i="1" s="1"/>
  <c r="C328" i="1"/>
  <c r="D328" i="1"/>
  <c r="U328" i="1"/>
  <c r="V328" i="1"/>
  <c r="AC328" i="1"/>
  <c r="AD328" i="1"/>
  <c r="AE328" i="1"/>
  <c r="AF328" i="1"/>
  <c r="AG328" i="1"/>
  <c r="AH328" i="1"/>
  <c r="AI328" i="1"/>
  <c r="AJ328" i="1"/>
  <c r="CQ328" i="1"/>
  <c r="CR328" i="1"/>
  <c r="CS328" i="1"/>
  <c r="CT328" i="1"/>
  <c r="CU328" i="1"/>
  <c r="T328" i="1" s="1"/>
  <c r="CV328" i="1"/>
  <c r="CW328" i="1"/>
  <c r="CX328" i="1"/>
  <c r="W328" i="1" s="1"/>
  <c r="GL328" i="1"/>
  <c r="GN328" i="1"/>
  <c r="GO328" i="1"/>
  <c r="GV328" i="1"/>
  <c r="HC328" i="1" s="1"/>
  <c r="GX328" i="1" s="1"/>
  <c r="C329" i="1"/>
  <c r="D329" i="1"/>
  <c r="Q329" i="1"/>
  <c r="R329" i="1"/>
  <c r="U329" i="1"/>
  <c r="V329" i="1"/>
  <c r="W329" i="1"/>
  <c r="AC329" i="1"/>
  <c r="AE329" i="1"/>
  <c r="AD329" i="1" s="1"/>
  <c r="AF329" i="1"/>
  <c r="AG329" i="1"/>
  <c r="CU329" i="1" s="1"/>
  <c r="T329" i="1" s="1"/>
  <c r="AH329" i="1"/>
  <c r="AI329" i="1"/>
  <c r="AJ329" i="1"/>
  <c r="CQ329" i="1"/>
  <c r="CR329" i="1"/>
  <c r="CS329" i="1"/>
  <c r="CT329" i="1"/>
  <c r="CV329" i="1"/>
  <c r="CW329" i="1"/>
  <c r="CX329" i="1"/>
  <c r="GL329" i="1"/>
  <c r="GN329" i="1"/>
  <c r="GO329" i="1"/>
  <c r="GV329" i="1"/>
  <c r="HC329" i="1" s="1"/>
  <c r="GX329" i="1" s="1"/>
  <c r="C330" i="1"/>
  <c r="D330" i="1"/>
  <c r="T330" i="1"/>
  <c r="V330" i="1"/>
  <c r="AC330" i="1"/>
  <c r="AE330" i="1"/>
  <c r="AD330" i="1" s="1"/>
  <c r="AF330" i="1"/>
  <c r="AG330" i="1"/>
  <c r="AH330" i="1"/>
  <c r="AI330" i="1"/>
  <c r="AJ330" i="1"/>
  <c r="CX330" i="1" s="1"/>
  <c r="W330" i="1" s="1"/>
  <c r="CQ330" i="1"/>
  <c r="CR330" i="1"/>
  <c r="CS330" i="1"/>
  <c r="CT330" i="1"/>
  <c r="CU330" i="1"/>
  <c r="CV330" i="1"/>
  <c r="CW330" i="1"/>
  <c r="GL330" i="1"/>
  <c r="GN330" i="1"/>
  <c r="GO330" i="1"/>
  <c r="GV330" i="1"/>
  <c r="HC330" i="1"/>
  <c r="GX330" i="1" s="1"/>
  <c r="C331" i="1"/>
  <c r="D331" i="1"/>
  <c r="U331" i="1"/>
  <c r="V331" i="1"/>
  <c r="AC331" i="1"/>
  <c r="AD331" i="1"/>
  <c r="AE331" i="1"/>
  <c r="AF331" i="1"/>
  <c r="AG331" i="1"/>
  <c r="AH331" i="1"/>
  <c r="AI331" i="1"/>
  <c r="AJ331" i="1"/>
  <c r="CQ331" i="1"/>
  <c r="CR331" i="1"/>
  <c r="CS331" i="1"/>
  <c r="CT331" i="1"/>
  <c r="CU331" i="1"/>
  <c r="T331" i="1" s="1"/>
  <c r="CV331" i="1"/>
  <c r="CW331" i="1"/>
  <c r="CX331" i="1"/>
  <c r="W331" i="1" s="1"/>
  <c r="GL331" i="1"/>
  <c r="GN331" i="1"/>
  <c r="GO331" i="1"/>
  <c r="GV331" i="1"/>
  <c r="HC331" i="1" s="1"/>
  <c r="GX331" i="1" s="1"/>
  <c r="C332" i="1"/>
  <c r="D332" i="1"/>
  <c r="U332" i="1"/>
  <c r="V332" i="1"/>
  <c r="AC332" i="1"/>
  <c r="AD332" i="1"/>
  <c r="AE332" i="1"/>
  <c r="AF332" i="1"/>
  <c r="AG332" i="1"/>
  <c r="CU332" i="1" s="1"/>
  <c r="T332" i="1" s="1"/>
  <c r="AH332" i="1"/>
  <c r="AI332" i="1"/>
  <c r="AJ332" i="1"/>
  <c r="CQ332" i="1"/>
  <c r="CR332" i="1"/>
  <c r="CS332" i="1"/>
  <c r="CT332" i="1"/>
  <c r="CV332" i="1"/>
  <c r="CW332" i="1"/>
  <c r="CX332" i="1"/>
  <c r="W332" i="1" s="1"/>
  <c r="GL332" i="1"/>
  <c r="GN332" i="1"/>
  <c r="GO332" i="1"/>
  <c r="GV332" i="1"/>
  <c r="GX332" i="1"/>
  <c r="HC332" i="1"/>
  <c r="C333" i="1"/>
  <c r="D333" i="1"/>
  <c r="U333" i="1"/>
  <c r="V333" i="1"/>
  <c r="AC333" i="1"/>
  <c r="AE333" i="1"/>
  <c r="AD333" i="1" s="1"/>
  <c r="AF333" i="1"/>
  <c r="AB333" i="1" s="1"/>
  <c r="AG333" i="1"/>
  <c r="CU333" i="1" s="1"/>
  <c r="T333" i="1" s="1"/>
  <c r="AH333" i="1"/>
  <c r="AI333" i="1"/>
  <c r="AJ333" i="1"/>
  <c r="CX333" i="1" s="1"/>
  <c r="W333" i="1" s="1"/>
  <c r="CQ333" i="1"/>
  <c r="CR333" i="1"/>
  <c r="CS333" i="1"/>
  <c r="CT333" i="1"/>
  <c r="CV333" i="1"/>
  <c r="CW333" i="1"/>
  <c r="GL333" i="1"/>
  <c r="GN333" i="1"/>
  <c r="GO333" i="1"/>
  <c r="GV333" i="1"/>
  <c r="HC333" i="1" s="1"/>
  <c r="GX333" i="1" s="1"/>
  <c r="C334" i="1"/>
  <c r="D334" i="1"/>
  <c r="U334" i="1"/>
  <c r="V334" i="1"/>
  <c r="AC334" i="1"/>
  <c r="AE334" i="1"/>
  <c r="AD334" i="1" s="1"/>
  <c r="AF334" i="1"/>
  <c r="AG334" i="1"/>
  <c r="AH334" i="1"/>
  <c r="AI334" i="1"/>
  <c r="AJ334" i="1"/>
  <c r="CX334" i="1" s="1"/>
  <c r="W334" i="1" s="1"/>
  <c r="CQ334" i="1"/>
  <c r="CR334" i="1"/>
  <c r="CS334" i="1"/>
  <c r="CT334" i="1"/>
  <c r="CU334" i="1"/>
  <c r="T334" i="1" s="1"/>
  <c r="CV334" i="1"/>
  <c r="CW334" i="1"/>
  <c r="GL334" i="1"/>
  <c r="GN334" i="1"/>
  <c r="GO334" i="1"/>
  <c r="GV334" i="1"/>
  <c r="HC334" i="1" s="1"/>
  <c r="GX334" i="1" s="1"/>
  <c r="C335" i="1"/>
  <c r="D335" i="1"/>
  <c r="U335" i="1"/>
  <c r="V335" i="1"/>
  <c r="AC335" i="1"/>
  <c r="AE335" i="1"/>
  <c r="AD335" i="1" s="1"/>
  <c r="AF335" i="1"/>
  <c r="AG335" i="1"/>
  <c r="CU335" i="1" s="1"/>
  <c r="T335" i="1" s="1"/>
  <c r="AH335" i="1"/>
  <c r="AI335" i="1"/>
  <c r="AJ335" i="1"/>
  <c r="CQ335" i="1"/>
  <c r="CR335" i="1"/>
  <c r="CS335" i="1"/>
  <c r="CT335" i="1"/>
  <c r="CV335" i="1"/>
  <c r="CW335" i="1"/>
  <c r="CX335" i="1"/>
  <c r="W335" i="1" s="1"/>
  <c r="GL335" i="1"/>
  <c r="GN335" i="1"/>
  <c r="GO335" i="1"/>
  <c r="GV335" i="1"/>
  <c r="HC335" i="1"/>
  <c r="GX335" i="1" s="1"/>
  <c r="C336" i="1"/>
  <c r="D336" i="1"/>
  <c r="U336" i="1"/>
  <c r="V336" i="1"/>
  <c r="AB336" i="1"/>
  <c r="AC336" i="1"/>
  <c r="AD336" i="1"/>
  <c r="AE336" i="1"/>
  <c r="AF336" i="1"/>
  <c r="AG336" i="1"/>
  <c r="AH336" i="1"/>
  <c r="AI336" i="1"/>
  <c r="AJ336" i="1"/>
  <c r="CQ336" i="1"/>
  <c r="CR336" i="1"/>
  <c r="CS336" i="1"/>
  <c r="CT336" i="1"/>
  <c r="CU336" i="1"/>
  <c r="T336" i="1" s="1"/>
  <c r="CV336" i="1"/>
  <c r="CW336" i="1"/>
  <c r="CX336" i="1"/>
  <c r="W336" i="1" s="1"/>
  <c r="GL336" i="1"/>
  <c r="GN336" i="1"/>
  <c r="GO336" i="1"/>
  <c r="GV336" i="1"/>
  <c r="HC336" i="1"/>
  <c r="GX336" i="1" s="1"/>
  <c r="C337" i="1"/>
  <c r="D337" i="1"/>
  <c r="U337" i="1"/>
  <c r="V337" i="1"/>
  <c r="AC337" i="1"/>
  <c r="AD337" i="1"/>
  <c r="AB337" i="1" s="1"/>
  <c r="AE337" i="1"/>
  <c r="AF337" i="1"/>
  <c r="AG337" i="1"/>
  <c r="CU337" i="1" s="1"/>
  <c r="T337" i="1" s="1"/>
  <c r="AH337" i="1"/>
  <c r="AI337" i="1"/>
  <c r="AJ337" i="1"/>
  <c r="CQ337" i="1"/>
  <c r="CR337" i="1"/>
  <c r="CS337" i="1"/>
  <c r="CT337" i="1"/>
  <c r="CV337" i="1"/>
  <c r="CW337" i="1"/>
  <c r="CX337" i="1"/>
  <c r="W337" i="1" s="1"/>
  <c r="GL337" i="1"/>
  <c r="GN337" i="1"/>
  <c r="GO337" i="1"/>
  <c r="GV337" i="1"/>
  <c r="GX337" i="1"/>
  <c r="HC337" i="1"/>
  <c r="C338" i="1"/>
  <c r="D338" i="1"/>
  <c r="U338" i="1"/>
  <c r="V338" i="1"/>
  <c r="AC338" i="1"/>
  <c r="AD338" i="1"/>
  <c r="AE338" i="1"/>
  <c r="AF338" i="1"/>
  <c r="AG338" i="1"/>
  <c r="AH338" i="1"/>
  <c r="AI338" i="1"/>
  <c r="AJ338" i="1"/>
  <c r="CQ338" i="1"/>
  <c r="CR338" i="1"/>
  <c r="CS338" i="1"/>
  <c r="CT338" i="1"/>
  <c r="CU338" i="1"/>
  <c r="T338" i="1" s="1"/>
  <c r="CV338" i="1"/>
  <c r="CW338" i="1"/>
  <c r="CX338" i="1"/>
  <c r="W338" i="1" s="1"/>
  <c r="GL338" i="1"/>
  <c r="GN338" i="1"/>
  <c r="GO338" i="1"/>
  <c r="GV338" i="1"/>
  <c r="HC338" i="1" s="1"/>
  <c r="GX338" i="1" s="1"/>
  <c r="C339" i="1"/>
  <c r="D339" i="1"/>
  <c r="U339" i="1"/>
  <c r="V339" i="1"/>
  <c r="AC339" i="1"/>
  <c r="AD339" i="1"/>
  <c r="AE339" i="1"/>
  <c r="AF339" i="1"/>
  <c r="AG339" i="1"/>
  <c r="CU339" i="1" s="1"/>
  <c r="T339" i="1" s="1"/>
  <c r="AH339" i="1"/>
  <c r="AI339" i="1"/>
  <c r="AJ339" i="1"/>
  <c r="CQ339" i="1"/>
  <c r="CR339" i="1"/>
  <c r="CS339" i="1"/>
  <c r="CT339" i="1"/>
  <c r="CV339" i="1"/>
  <c r="CW339" i="1"/>
  <c r="CX339" i="1"/>
  <c r="W339" i="1" s="1"/>
  <c r="GL339" i="1"/>
  <c r="GN339" i="1"/>
  <c r="GO339" i="1"/>
  <c r="GV339" i="1"/>
  <c r="HC339" i="1"/>
  <c r="GX339" i="1" s="1"/>
  <c r="C340" i="1"/>
  <c r="D340" i="1"/>
  <c r="U340" i="1"/>
  <c r="V340" i="1"/>
  <c r="AC340" i="1"/>
  <c r="AD340" i="1"/>
  <c r="AE340" i="1"/>
  <c r="AF340" i="1"/>
  <c r="AG340" i="1"/>
  <c r="AH340" i="1"/>
  <c r="AI340" i="1"/>
  <c r="AJ340" i="1"/>
  <c r="CQ340" i="1"/>
  <c r="CR340" i="1"/>
  <c r="CS340" i="1"/>
  <c r="CT340" i="1"/>
  <c r="CU340" i="1"/>
  <c r="T340" i="1" s="1"/>
  <c r="CV340" i="1"/>
  <c r="CW340" i="1"/>
  <c r="CX340" i="1"/>
  <c r="W340" i="1" s="1"/>
  <c r="GL340" i="1"/>
  <c r="GN340" i="1"/>
  <c r="GO340" i="1"/>
  <c r="GV340" i="1"/>
  <c r="GX340" i="1"/>
  <c r="HC340" i="1"/>
  <c r="C341" i="1"/>
  <c r="D341" i="1"/>
  <c r="U341" i="1"/>
  <c r="V341" i="1"/>
  <c r="AC341" i="1"/>
  <c r="AD341" i="1"/>
  <c r="AE341" i="1"/>
  <c r="AF341" i="1"/>
  <c r="AG341" i="1"/>
  <c r="CU341" i="1" s="1"/>
  <c r="T341" i="1" s="1"/>
  <c r="AH341" i="1"/>
  <c r="AI341" i="1"/>
  <c r="AJ341" i="1"/>
  <c r="CQ341" i="1"/>
  <c r="CR341" i="1"/>
  <c r="CS341" i="1"/>
  <c r="CT341" i="1"/>
  <c r="CV341" i="1"/>
  <c r="CW341" i="1"/>
  <c r="CX341" i="1"/>
  <c r="W341" i="1" s="1"/>
  <c r="GL341" i="1"/>
  <c r="GN341" i="1"/>
  <c r="GO341" i="1"/>
  <c r="GV341" i="1"/>
  <c r="HC341" i="1" s="1"/>
  <c r="GX341" i="1" s="1"/>
  <c r="C342" i="1"/>
  <c r="D342" i="1"/>
  <c r="U342" i="1"/>
  <c r="V342" i="1"/>
  <c r="AC342" i="1"/>
  <c r="AD342" i="1"/>
  <c r="AE342" i="1"/>
  <c r="AF342" i="1"/>
  <c r="AG342" i="1"/>
  <c r="CU342" i="1" s="1"/>
  <c r="T342" i="1" s="1"/>
  <c r="AH342" i="1"/>
  <c r="AI342" i="1"/>
  <c r="AJ342" i="1"/>
  <c r="CQ342" i="1"/>
  <c r="CR342" i="1"/>
  <c r="CS342" i="1"/>
  <c r="CT342" i="1"/>
  <c r="CV342" i="1"/>
  <c r="CW342" i="1"/>
  <c r="CX342" i="1"/>
  <c r="W342" i="1" s="1"/>
  <c r="GL342" i="1"/>
  <c r="GN342" i="1"/>
  <c r="GO342" i="1"/>
  <c r="GV342" i="1"/>
  <c r="HC342" i="1" s="1"/>
  <c r="GX342" i="1" s="1"/>
  <c r="C343" i="1"/>
  <c r="D343" i="1"/>
  <c r="U343" i="1"/>
  <c r="V343" i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T343" i="1" s="1"/>
  <c r="CV343" i="1"/>
  <c r="CW343" i="1"/>
  <c r="GL343" i="1"/>
  <c r="GN343" i="1"/>
  <c r="GO343" i="1"/>
  <c r="GV343" i="1"/>
  <c r="HC343" i="1"/>
  <c r="GX343" i="1" s="1"/>
  <c r="C344" i="1"/>
  <c r="D344" i="1"/>
  <c r="U344" i="1"/>
  <c r="V344" i="1"/>
  <c r="AC344" i="1"/>
  <c r="AB344" i="1" s="1"/>
  <c r="AE344" i="1"/>
  <c r="AD344" i="1" s="1"/>
  <c r="AF344" i="1"/>
  <c r="AG344" i="1"/>
  <c r="AH344" i="1"/>
  <c r="AI344" i="1"/>
  <c r="AJ344" i="1"/>
  <c r="CX344" i="1" s="1"/>
  <c r="W344" i="1" s="1"/>
  <c r="CQ344" i="1"/>
  <c r="CR344" i="1"/>
  <c r="CS344" i="1"/>
  <c r="CT344" i="1"/>
  <c r="CU344" i="1"/>
  <c r="T344" i="1" s="1"/>
  <c r="CV344" i="1"/>
  <c r="CW344" i="1"/>
  <c r="GL344" i="1"/>
  <c r="GN344" i="1"/>
  <c r="GO344" i="1"/>
  <c r="GV344" i="1"/>
  <c r="HC344" i="1"/>
  <c r="GX344" i="1" s="1"/>
  <c r="C345" i="1"/>
  <c r="D345" i="1"/>
  <c r="U345" i="1"/>
  <c r="V345" i="1"/>
  <c r="AC345" i="1"/>
  <c r="AB345" i="1" s="1"/>
  <c r="AD345" i="1"/>
  <c r="AE345" i="1"/>
  <c r="AF345" i="1"/>
  <c r="AG345" i="1"/>
  <c r="AH345" i="1"/>
  <c r="AI345" i="1"/>
  <c r="AJ345" i="1"/>
  <c r="CQ345" i="1"/>
  <c r="CR345" i="1"/>
  <c r="CS345" i="1"/>
  <c r="CT345" i="1"/>
  <c r="CU345" i="1"/>
  <c r="T345" i="1" s="1"/>
  <c r="CV345" i="1"/>
  <c r="CW345" i="1"/>
  <c r="CX345" i="1"/>
  <c r="W345" i="1" s="1"/>
  <c r="GL345" i="1"/>
  <c r="GN345" i="1"/>
  <c r="GO345" i="1"/>
  <c r="GV345" i="1"/>
  <c r="HC345" i="1" s="1"/>
  <c r="GX345" i="1" s="1"/>
  <c r="C346" i="1"/>
  <c r="D346" i="1"/>
  <c r="P346" i="1"/>
  <c r="Q346" i="1"/>
  <c r="R346" i="1"/>
  <c r="U346" i="1"/>
  <c r="V346" i="1"/>
  <c r="AC346" i="1"/>
  <c r="AE346" i="1"/>
  <c r="AD346" i="1" s="1"/>
  <c r="AF346" i="1"/>
  <c r="AG346" i="1"/>
  <c r="CU346" i="1" s="1"/>
  <c r="T346" i="1" s="1"/>
  <c r="AH346" i="1"/>
  <c r="AI346" i="1"/>
  <c r="AJ346" i="1"/>
  <c r="CQ346" i="1"/>
  <c r="CR346" i="1"/>
  <c r="CS346" i="1"/>
  <c r="CT346" i="1"/>
  <c r="CV346" i="1"/>
  <c r="CW346" i="1"/>
  <c r="CX346" i="1"/>
  <c r="W346" i="1" s="1"/>
  <c r="GL346" i="1"/>
  <c r="GN346" i="1"/>
  <c r="GO346" i="1"/>
  <c r="GV346" i="1"/>
  <c r="HC346" i="1"/>
  <c r="GX346" i="1" s="1"/>
  <c r="B348" i="1"/>
  <c r="B319" i="1" s="1"/>
  <c r="C348" i="1"/>
  <c r="C319" i="1" s="1"/>
  <c r="D348" i="1"/>
  <c r="D319" i="1" s="1"/>
  <c r="F348" i="1"/>
  <c r="F319" i="1" s="1"/>
  <c r="G348" i="1"/>
  <c r="G319" i="1" s="1"/>
  <c r="BX348" i="1"/>
  <c r="BX319" i="1" s="1"/>
  <c r="BY348" i="1"/>
  <c r="BY319" i="1" s="1"/>
  <c r="CC348" i="1"/>
  <c r="CC319" i="1" s="1"/>
  <c r="CK348" i="1"/>
  <c r="CK319" i="1" s="1"/>
  <c r="CL348" i="1"/>
  <c r="CL319" i="1" s="1"/>
  <c r="CM348" i="1"/>
  <c r="CM319" i="1" s="1"/>
  <c r="D378" i="1"/>
  <c r="E380" i="1"/>
  <c r="Z380" i="1"/>
  <c r="AA380" i="1"/>
  <c r="AM380" i="1"/>
  <c r="AN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C382" i="1"/>
  <c r="D382" i="1"/>
  <c r="U382" i="1"/>
  <c r="V382" i="1"/>
  <c r="W382" i="1"/>
  <c r="AC382" i="1"/>
  <c r="AD382" i="1"/>
  <c r="AE382" i="1"/>
  <c r="AF382" i="1"/>
  <c r="AG382" i="1"/>
  <c r="AH382" i="1"/>
  <c r="AI382" i="1"/>
  <c r="AJ382" i="1"/>
  <c r="CQ382" i="1"/>
  <c r="CR382" i="1"/>
  <c r="CS382" i="1"/>
  <c r="CT382" i="1"/>
  <c r="CU382" i="1"/>
  <c r="T382" i="1" s="1"/>
  <c r="CV382" i="1"/>
  <c r="CW382" i="1"/>
  <c r="CX382" i="1"/>
  <c r="GL382" i="1"/>
  <c r="GN382" i="1"/>
  <c r="GO382" i="1"/>
  <c r="GV382" i="1"/>
  <c r="HC382" i="1" s="1"/>
  <c r="GX382" i="1" s="1"/>
  <c r="C383" i="1"/>
  <c r="D383" i="1"/>
  <c r="R383" i="1"/>
  <c r="U383" i="1"/>
  <c r="V383" i="1"/>
  <c r="AC383" i="1"/>
  <c r="AE383" i="1"/>
  <c r="AD383" i="1" s="1"/>
  <c r="AF383" i="1"/>
  <c r="AG383" i="1"/>
  <c r="CU383" i="1" s="1"/>
  <c r="T383" i="1" s="1"/>
  <c r="AH383" i="1"/>
  <c r="AI383" i="1"/>
  <c r="AJ383" i="1"/>
  <c r="CQ383" i="1"/>
  <c r="CR383" i="1"/>
  <c r="CS383" i="1"/>
  <c r="CT383" i="1"/>
  <c r="CV383" i="1"/>
  <c r="CW383" i="1"/>
  <c r="CX383" i="1"/>
  <c r="W383" i="1" s="1"/>
  <c r="GL383" i="1"/>
  <c r="GN383" i="1"/>
  <c r="GO383" i="1"/>
  <c r="GV383" i="1"/>
  <c r="HC383" i="1"/>
  <c r="GX383" i="1" s="1"/>
  <c r="C384" i="1"/>
  <c r="D384" i="1"/>
  <c r="U384" i="1"/>
  <c r="V384" i="1"/>
  <c r="AC384" i="1"/>
  <c r="AE384" i="1"/>
  <c r="AD384" i="1" s="1"/>
  <c r="AB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GL384" i="1"/>
  <c r="GN384" i="1"/>
  <c r="GO384" i="1"/>
  <c r="GV384" i="1"/>
  <c r="HC384" i="1"/>
  <c r="GX384" i="1" s="1"/>
  <c r="C385" i="1"/>
  <c r="D385" i="1"/>
  <c r="U385" i="1"/>
  <c r="V385" i="1"/>
  <c r="AC385" i="1"/>
  <c r="AE385" i="1"/>
  <c r="AD385" i="1" s="1"/>
  <c r="AB385" i="1" s="1"/>
  <c r="AF385" i="1"/>
  <c r="AG385" i="1"/>
  <c r="CU385" i="1" s="1"/>
  <c r="T385" i="1" s="1"/>
  <c r="AH385" i="1"/>
  <c r="AI385" i="1"/>
  <c r="AJ385" i="1"/>
  <c r="CX385" i="1" s="1"/>
  <c r="W385" i="1" s="1"/>
  <c r="CQ385" i="1"/>
  <c r="CR385" i="1"/>
  <c r="CS385" i="1"/>
  <c r="CT385" i="1"/>
  <c r="CV385" i="1"/>
  <c r="CW385" i="1"/>
  <c r="GL385" i="1"/>
  <c r="GN385" i="1"/>
  <c r="GO385" i="1"/>
  <c r="GV385" i="1"/>
  <c r="HC385" i="1"/>
  <c r="GX385" i="1" s="1"/>
  <c r="C386" i="1"/>
  <c r="D386" i="1"/>
  <c r="U386" i="1"/>
  <c r="V386" i="1"/>
  <c r="AC386" i="1"/>
  <c r="AD386" i="1"/>
  <c r="AE386" i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W386" i="1" s="1"/>
  <c r="GL386" i="1"/>
  <c r="GN386" i="1"/>
  <c r="GO386" i="1"/>
  <c r="GV386" i="1"/>
  <c r="GX386" i="1"/>
  <c r="HC386" i="1"/>
  <c r="C387" i="1"/>
  <c r="D387" i="1"/>
  <c r="Q387" i="1"/>
  <c r="R387" i="1"/>
  <c r="U387" i="1"/>
  <c r="V387" i="1"/>
  <c r="AC387" i="1"/>
  <c r="AE387" i="1"/>
  <c r="AD387" i="1" s="1"/>
  <c r="AF387" i="1"/>
  <c r="AG387" i="1"/>
  <c r="CU387" i="1" s="1"/>
  <c r="T387" i="1" s="1"/>
  <c r="AH387" i="1"/>
  <c r="AI387" i="1"/>
  <c r="AJ387" i="1"/>
  <c r="CX387" i="1" s="1"/>
  <c r="W387" i="1" s="1"/>
  <c r="CQ387" i="1"/>
  <c r="CR387" i="1"/>
  <c r="CS387" i="1"/>
  <c r="CT387" i="1"/>
  <c r="CV387" i="1"/>
  <c r="CW387" i="1"/>
  <c r="GL387" i="1"/>
  <c r="GN387" i="1"/>
  <c r="GO387" i="1"/>
  <c r="GV387" i="1"/>
  <c r="HC387" i="1"/>
  <c r="GX387" i="1" s="1"/>
  <c r="C388" i="1"/>
  <c r="D388" i="1"/>
  <c r="R388" i="1"/>
  <c r="U388" i="1"/>
  <c r="V388" i="1"/>
  <c r="AC388" i="1"/>
  <c r="AE388" i="1"/>
  <c r="AD388" i="1" s="1"/>
  <c r="AB388" i="1" s="1"/>
  <c r="AF388" i="1"/>
  <c r="AG388" i="1"/>
  <c r="CU388" i="1" s="1"/>
  <c r="T388" i="1" s="1"/>
  <c r="AH388" i="1"/>
  <c r="AI388" i="1"/>
  <c r="AJ388" i="1"/>
  <c r="CQ388" i="1"/>
  <c r="CR388" i="1"/>
  <c r="CS388" i="1"/>
  <c r="CT388" i="1"/>
  <c r="CV388" i="1"/>
  <c r="CW388" i="1"/>
  <c r="CX388" i="1"/>
  <c r="W388" i="1" s="1"/>
  <c r="GL388" i="1"/>
  <c r="GN388" i="1"/>
  <c r="GO388" i="1"/>
  <c r="GV388" i="1"/>
  <c r="HC388" i="1"/>
  <c r="GX388" i="1" s="1"/>
  <c r="C389" i="1"/>
  <c r="D389" i="1"/>
  <c r="R389" i="1"/>
  <c r="U389" i="1"/>
  <c r="V389" i="1"/>
  <c r="AC389" i="1"/>
  <c r="AD389" i="1"/>
  <c r="AE389" i="1"/>
  <c r="AF389" i="1"/>
  <c r="AG389" i="1"/>
  <c r="AH389" i="1"/>
  <c r="AI389" i="1"/>
  <c r="AJ389" i="1"/>
  <c r="CQ389" i="1"/>
  <c r="CR389" i="1"/>
  <c r="CS389" i="1"/>
  <c r="CT389" i="1"/>
  <c r="CU389" i="1"/>
  <c r="T389" i="1" s="1"/>
  <c r="CV389" i="1"/>
  <c r="CW389" i="1"/>
  <c r="CX389" i="1"/>
  <c r="W389" i="1" s="1"/>
  <c r="GL389" i="1"/>
  <c r="GN389" i="1"/>
  <c r="GO389" i="1"/>
  <c r="GV389" i="1"/>
  <c r="GX389" i="1"/>
  <c r="HC389" i="1"/>
  <c r="C390" i="1"/>
  <c r="D390" i="1"/>
  <c r="Q390" i="1"/>
  <c r="R390" i="1"/>
  <c r="U390" i="1"/>
  <c r="V390" i="1"/>
  <c r="AC390" i="1"/>
  <c r="AD390" i="1"/>
  <c r="AE390" i="1"/>
  <c r="AF390" i="1"/>
  <c r="AB390" i="1" s="1"/>
  <c r="AG390" i="1"/>
  <c r="CU390" i="1" s="1"/>
  <c r="T390" i="1" s="1"/>
  <c r="AH390" i="1"/>
  <c r="AI390" i="1"/>
  <c r="AJ390" i="1"/>
  <c r="CQ390" i="1"/>
  <c r="CR390" i="1"/>
  <c r="CS390" i="1"/>
  <c r="CT390" i="1"/>
  <c r="CV390" i="1"/>
  <c r="CW390" i="1"/>
  <c r="CX390" i="1"/>
  <c r="W390" i="1" s="1"/>
  <c r="GL390" i="1"/>
  <c r="GN390" i="1"/>
  <c r="GO390" i="1"/>
  <c r="GV390" i="1"/>
  <c r="GX390" i="1"/>
  <c r="HC390" i="1"/>
  <c r="C391" i="1"/>
  <c r="D391" i="1"/>
  <c r="R391" i="1"/>
  <c r="U391" i="1"/>
  <c r="V391" i="1"/>
  <c r="AC391" i="1"/>
  <c r="AD391" i="1"/>
  <c r="AE391" i="1"/>
  <c r="AF391" i="1"/>
  <c r="AG391" i="1"/>
  <c r="CU391" i="1" s="1"/>
  <c r="T391" i="1" s="1"/>
  <c r="AH391" i="1"/>
  <c r="AI391" i="1"/>
  <c r="AJ391" i="1"/>
  <c r="CQ391" i="1"/>
  <c r="CR391" i="1"/>
  <c r="CS391" i="1"/>
  <c r="CT391" i="1"/>
  <c r="CV391" i="1"/>
  <c r="CW391" i="1"/>
  <c r="CX391" i="1"/>
  <c r="W391" i="1" s="1"/>
  <c r="GL391" i="1"/>
  <c r="GN391" i="1"/>
  <c r="GO391" i="1"/>
  <c r="GV391" i="1"/>
  <c r="HC391" i="1" s="1"/>
  <c r="GX391" i="1" s="1"/>
  <c r="C392" i="1"/>
  <c r="D392" i="1"/>
  <c r="P392" i="1"/>
  <c r="Q392" i="1"/>
  <c r="R392" i="1"/>
  <c r="U392" i="1"/>
  <c r="V392" i="1"/>
  <c r="AC392" i="1"/>
  <c r="AD392" i="1"/>
  <c r="AE392" i="1"/>
  <c r="AF392" i="1"/>
  <c r="AB392" i="1" s="1"/>
  <c r="AG392" i="1"/>
  <c r="AH392" i="1"/>
  <c r="AI392" i="1"/>
  <c r="AJ392" i="1"/>
  <c r="CX392" i="1" s="1"/>
  <c r="W392" i="1" s="1"/>
  <c r="CQ392" i="1"/>
  <c r="CR392" i="1"/>
  <c r="CS392" i="1"/>
  <c r="CT392" i="1"/>
  <c r="CU392" i="1"/>
  <c r="T392" i="1" s="1"/>
  <c r="CV392" i="1"/>
  <c r="CW392" i="1"/>
  <c r="GL392" i="1"/>
  <c r="GN392" i="1"/>
  <c r="GO392" i="1"/>
  <c r="GV392" i="1"/>
  <c r="GX392" i="1"/>
  <c r="HC392" i="1"/>
  <c r="C393" i="1"/>
  <c r="D393" i="1"/>
  <c r="R393" i="1"/>
  <c r="U393" i="1"/>
  <c r="V393" i="1"/>
  <c r="AC393" i="1"/>
  <c r="AE393" i="1"/>
  <c r="AD393" i="1" s="1"/>
  <c r="AB393" i="1" s="1"/>
  <c r="AF393" i="1"/>
  <c r="AG393" i="1"/>
  <c r="AH393" i="1"/>
  <c r="AI393" i="1"/>
  <c r="AJ393" i="1"/>
  <c r="CQ393" i="1"/>
  <c r="CR393" i="1"/>
  <c r="CS393" i="1"/>
  <c r="CT393" i="1"/>
  <c r="CU393" i="1"/>
  <c r="T393" i="1" s="1"/>
  <c r="CV393" i="1"/>
  <c r="CW393" i="1"/>
  <c r="CX393" i="1"/>
  <c r="W393" i="1" s="1"/>
  <c r="GL393" i="1"/>
  <c r="GN393" i="1"/>
  <c r="GO393" i="1"/>
  <c r="GV393" i="1"/>
  <c r="HC393" i="1"/>
  <c r="GX393" i="1" s="1"/>
  <c r="C394" i="1"/>
  <c r="D394" i="1"/>
  <c r="Q394" i="1"/>
  <c r="U394" i="1"/>
  <c r="V394" i="1"/>
  <c r="W394" i="1"/>
  <c r="AC394" i="1"/>
  <c r="AD394" i="1"/>
  <c r="AE394" i="1"/>
  <c r="AF394" i="1"/>
  <c r="AG394" i="1"/>
  <c r="AH394" i="1"/>
  <c r="AI394" i="1"/>
  <c r="AJ394" i="1"/>
  <c r="CQ394" i="1"/>
  <c r="CR394" i="1"/>
  <c r="CS394" i="1"/>
  <c r="CT394" i="1"/>
  <c r="CU394" i="1"/>
  <c r="T394" i="1" s="1"/>
  <c r="CV394" i="1"/>
  <c r="CW394" i="1"/>
  <c r="CX394" i="1"/>
  <c r="GL394" i="1"/>
  <c r="GN394" i="1"/>
  <c r="GO394" i="1"/>
  <c r="GV394" i="1"/>
  <c r="HC394" i="1" s="1"/>
  <c r="GX394" i="1" s="1"/>
  <c r="C395" i="1"/>
  <c r="D395" i="1"/>
  <c r="U395" i="1"/>
  <c r="V395" i="1"/>
  <c r="AC395" i="1"/>
  <c r="AD395" i="1"/>
  <c r="AE395" i="1"/>
  <c r="AF395" i="1"/>
  <c r="AG395" i="1"/>
  <c r="CU395" i="1" s="1"/>
  <c r="T395" i="1" s="1"/>
  <c r="AH395" i="1"/>
  <c r="AI395" i="1"/>
  <c r="AJ395" i="1"/>
  <c r="CQ395" i="1"/>
  <c r="CR395" i="1"/>
  <c r="CS395" i="1"/>
  <c r="CT395" i="1"/>
  <c r="CV395" i="1"/>
  <c r="CW395" i="1"/>
  <c r="CX395" i="1"/>
  <c r="W395" i="1" s="1"/>
  <c r="GL395" i="1"/>
  <c r="GN395" i="1"/>
  <c r="GO395" i="1"/>
  <c r="GV395" i="1"/>
  <c r="HC395" i="1"/>
  <c r="GX395" i="1" s="1"/>
  <c r="C396" i="1"/>
  <c r="D396" i="1"/>
  <c r="S396" i="1"/>
  <c r="U396" i="1"/>
  <c r="V396" i="1"/>
  <c r="AC396" i="1"/>
  <c r="AE396" i="1"/>
  <c r="AD396" i="1" s="1"/>
  <c r="AF396" i="1"/>
  <c r="AG396" i="1"/>
  <c r="CU396" i="1" s="1"/>
  <c r="T396" i="1" s="1"/>
  <c r="AH396" i="1"/>
  <c r="AI396" i="1"/>
  <c r="AJ396" i="1"/>
  <c r="CQ396" i="1"/>
  <c r="CR396" i="1"/>
  <c r="CS396" i="1"/>
  <c r="CT396" i="1"/>
  <c r="CV396" i="1"/>
  <c r="CW396" i="1"/>
  <c r="CX396" i="1"/>
  <c r="W396" i="1" s="1"/>
  <c r="GL396" i="1"/>
  <c r="GN396" i="1"/>
  <c r="GO396" i="1"/>
  <c r="GV396" i="1"/>
  <c r="HC396" i="1"/>
  <c r="GX396" i="1" s="1"/>
  <c r="C397" i="1"/>
  <c r="D397" i="1"/>
  <c r="V397" i="1"/>
  <c r="AC397" i="1"/>
  <c r="AE397" i="1"/>
  <c r="AD397" i="1" s="1"/>
  <c r="AF397" i="1"/>
  <c r="AG397" i="1"/>
  <c r="CU397" i="1" s="1"/>
  <c r="T397" i="1" s="1"/>
  <c r="AH397" i="1"/>
  <c r="AI397" i="1"/>
  <c r="AJ397" i="1"/>
  <c r="CQ397" i="1"/>
  <c r="CR397" i="1"/>
  <c r="CS397" i="1"/>
  <c r="CT397" i="1"/>
  <c r="CV397" i="1"/>
  <c r="CW397" i="1"/>
  <c r="CX397" i="1"/>
  <c r="W397" i="1" s="1"/>
  <c r="GL397" i="1"/>
  <c r="GN397" i="1"/>
  <c r="GO397" i="1"/>
  <c r="GV397" i="1"/>
  <c r="HC397" i="1" s="1"/>
  <c r="GX397" i="1" s="1"/>
  <c r="C398" i="1"/>
  <c r="D398" i="1"/>
  <c r="S398" i="1"/>
  <c r="U398" i="1"/>
  <c r="V398" i="1"/>
  <c r="AC398" i="1"/>
  <c r="AD398" i="1"/>
  <c r="AE398" i="1"/>
  <c r="AF398" i="1"/>
  <c r="AG398" i="1"/>
  <c r="AH398" i="1"/>
  <c r="AI398" i="1"/>
  <c r="AJ398" i="1"/>
  <c r="CQ398" i="1"/>
  <c r="CR398" i="1"/>
  <c r="CS398" i="1"/>
  <c r="CT398" i="1"/>
  <c r="CU398" i="1"/>
  <c r="T398" i="1" s="1"/>
  <c r="CV398" i="1"/>
  <c r="CW398" i="1"/>
  <c r="CX398" i="1"/>
  <c r="W398" i="1" s="1"/>
  <c r="GL398" i="1"/>
  <c r="GN398" i="1"/>
  <c r="GO398" i="1"/>
  <c r="GV398" i="1"/>
  <c r="HC398" i="1" s="1"/>
  <c r="GX398" i="1" s="1"/>
  <c r="C399" i="1"/>
  <c r="D399" i="1"/>
  <c r="R399" i="1"/>
  <c r="S399" i="1"/>
  <c r="CY399" i="1" s="1"/>
  <c r="X399" i="1" s="1"/>
  <c r="V399" i="1"/>
  <c r="AC399" i="1"/>
  <c r="AE399" i="1"/>
  <c r="AD399" i="1" s="1"/>
  <c r="AF399" i="1"/>
  <c r="AG399" i="1"/>
  <c r="CU399" i="1" s="1"/>
  <c r="T399" i="1" s="1"/>
  <c r="AH399" i="1"/>
  <c r="AI399" i="1"/>
  <c r="AJ399" i="1"/>
  <c r="CX399" i="1" s="1"/>
  <c r="W399" i="1" s="1"/>
  <c r="CQ399" i="1"/>
  <c r="CR399" i="1"/>
  <c r="CS399" i="1"/>
  <c r="CT399" i="1"/>
  <c r="CV399" i="1"/>
  <c r="CW399" i="1"/>
  <c r="GL399" i="1"/>
  <c r="GN399" i="1"/>
  <c r="GO399" i="1"/>
  <c r="GV399" i="1"/>
  <c r="HC399" i="1" s="1"/>
  <c r="GX399" i="1" s="1"/>
  <c r="C400" i="1"/>
  <c r="D400" i="1"/>
  <c r="P400" i="1"/>
  <c r="Q400" i="1"/>
  <c r="S400" i="1"/>
  <c r="U400" i="1"/>
  <c r="V400" i="1"/>
  <c r="AC400" i="1"/>
  <c r="AE400" i="1"/>
  <c r="AD400" i="1" s="1"/>
  <c r="AF400" i="1"/>
  <c r="AG400" i="1"/>
  <c r="AH400" i="1"/>
  <c r="AI400" i="1"/>
  <c r="AJ400" i="1"/>
  <c r="CX400" i="1" s="1"/>
  <c r="W400" i="1" s="1"/>
  <c r="CQ400" i="1"/>
  <c r="CR400" i="1"/>
  <c r="CS400" i="1"/>
  <c r="CT400" i="1"/>
  <c r="CU400" i="1"/>
  <c r="T400" i="1" s="1"/>
  <c r="CV400" i="1"/>
  <c r="CW400" i="1"/>
  <c r="GL400" i="1"/>
  <c r="GN400" i="1"/>
  <c r="GO400" i="1"/>
  <c r="GV400" i="1"/>
  <c r="HC400" i="1"/>
  <c r="GX400" i="1" s="1"/>
  <c r="C401" i="1"/>
  <c r="D401" i="1"/>
  <c r="S401" i="1"/>
  <c r="V401" i="1"/>
  <c r="AC401" i="1"/>
  <c r="AD401" i="1"/>
  <c r="AE401" i="1"/>
  <c r="AF401" i="1"/>
  <c r="AG401" i="1"/>
  <c r="AH401" i="1"/>
  <c r="AI401" i="1"/>
  <c r="AJ401" i="1"/>
  <c r="CQ401" i="1"/>
  <c r="CR401" i="1"/>
  <c r="CS401" i="1"/>
  <c r="CT401" i="1"/>
  <c r="CU401" i="1"/>
  <c r="T401" i="1" s="1"/>
  <c r="CV401" i="1"/>
  <c r="CW401" i="1"/>
  <c r="CX401" i="1"/>
  <c r="W401" i="1" s="1"/>
  <c r="GL401" i="1"/>
  <c r="GN401" i="1"/>
  <c r="GO401" i="1"/>
  <c r="GV401" i="1"/>
  <c r="HC401" i="1"/>
  <c r="GX401" i="1" s="1"/>
  <c r="C402" i="1"/>
  <c r="D402" i="1"/>
  <c r="P402" i="1"/>
  <c r="Q402" i="1"/>
  <c r="U402" i="1"/>
  <c r="V402" i="1"/>
  <c r="AC402" i="1"/>
  <c r="AE402" i="1"/>
  <c r="AD402" i="1" s="1"/>
  <c r="AF402" i="1"/>
  <c r="AG402" i="1"/>
  <c r="CU402" i="1" s="1"/>
  <c r="T402" i="1" s="1"/>
  <c r="AH402" i="1"/>
  <c r="AI402" i="1"/>
  <c r="AJ402" i="1"/>
  <c r="CQ402" i="1"/>
  <c r="CR402" i="1"/>
  <c r="CS402" i="1"/>
  <c r="CT402" i="1"/>
  <c r="CV402" i="1"/>
  <c r="CW402" i="1"/>
  <c r="CX402" i="1"/>
  <c r="W402" i="1" s="1"/>
  <c r="GL402" i="1"/>
  <c r="BZ409" i="1" s="1"/>
  <c r="BZ380" i="1" s="1"/>
  <c r="GN402" i="1"/>
  <c r="GO402" i="1"/>
  <c r="GV402" i="1"/>
  <c r="HC402" i="1"/>
  <c r="GX402" i="1" s="1"/>
  <c r="C403" i="1"/>
  <c r="D403" i="1"/>
  <c r="U403" i="1"/>
  <c r="V403" i="1"/>
  <c r="AC403" i="1"/>
  <c r="AD403" i="1"/>
  <c r="AE403" i="1"/>
  <c r="AF403" i="1"/>
  <c r="AG403" i="1"/>
  <c r="CU403" i="1" s="1"/>
  <c r="T403" i="1" s="1"/>
  <c r="AH403" i="1"/>
  <c r="AI403" i="1"/>
  <c r="AJ403" i="1"/>
  <c r="CQ403" i="1"/>
  <c r="CR403" i="1"/>
  <c r="CS403" i="1"/>
  <c r="CT403" i="1"/>
  <c r="CV403" i="1"/>
  <c r="CW403" i="1"/>
  <c r="CX403" i="1"/>
  <c r="W403" i="1" s="1"/>
  <c r="GL403" i="1"/>
  <c r="GN403" i="1"/>
  <c r="GO403" i="1"/>
  <c r="GV403" i="1"/>
  <c r="HC403" i="1" s="1"/>
  <c r="GX403" i="1" s="1"/>
  <c r="C404" i="1"/>
  <c r="D404" i="1"/>
  <c r="S404" i="1"/>
  <c r="U404" i="1"/>
  <c r="V404" i="1"/>
  <c r="AC404" i="1"/>
  <c r="AD404" i="1"/>
  <c r="AE404" i="1"/>
  <c r="AF404" i="1"/>
  <c r="AG404" i="1"/>
  <c r="AH404" i="1"/>
  <c r="AI404" i="1"/>
  <c r="AJ404" i="1"/>
  <c r="CX404" i="1" s="1"/>
  <c r="W404" i="1" s="1"/>
  <c r="CQ404" i="1"/>
  <c r="CR404" i="1"/>
  <c r="CS404" i="1"/>
  <c r="CT404" i="1"/>
  <c r="CU404" i="1"/>
  <c r="T404" i="1" s="1"/>
  <c r="CV404" i="1"/>
  <c r="CW404" i="1"/>
  <c r="GL404" i="1"/>
  <c r="GN404" i="1"/>
  <c r="GO404" i="1"/>
  <c r="GV404" i="1"/>
  <c r="HC404" i="1" s="1"/>
  <c r="GX404" i="1" s="1"/>
  <c r="C405" i="1"/>
  <c r="D405" i="1"/>
  <c r="V405" i="1"/>
  <c r="W405" i="1"/>
  <c r="AC405" i="1"/>
  <c r="AE405" i="1"/>
  <c r="AD405" i="1" s="1"/>
  <c r="AF405" i="1"/>
  <c r="AG405" i="1"/>
  <c r="AH405" i="1"/>
  <c r="AI405" i="1"/>
  <c r="AJ405" i="1"/>
  <c r="CQ405" i="1"/>
  <c r="CR405" i="1"/>
  <c r="CS405" i="1"/>
  <c r="CT405" i="1"/>
  <c r="CU405" i="1"/>
  <c r="T405" i="1" s="1"/>
  <c r="CV405" i="1"/>
  <c r="CW405" i="1"/>
  <c r="CX405" i="1"/>
  <c r="GL405" i="1"/>
  <c r="GN405" i="1"/>
  <c r="GO405" i="1"/>
  <c r="GV405" i="1"/>
  <c r="HC405" i="1"/>
  <c r="GX405" i="1" s="1"/>
  <c r="C406" i="1"/>
  <c r="D406" i="1"/>
  <c r="Q406" i="1"/>
  <c r="S406" i="1"/>
  <c r="U406" i="1"/>
  <c r="V406" i="1"/>
  <c r="W406" i="1"/>
  <c r="AC406" i="1"/>
  <c r="AD406" i="1"/>
  <c r="AE406" i="1"/>
  <c r="AF406" i="1"/>
  <c r="AG406" i="1"/>
  <c r="AH406" i="1"/>
  <c r="AI406" i="1"/>
  <c r="AJ406" i="1"/>
  <c r="CQ406" i="1"/>
  <c r="CR406" i="1"/>
  <c r="CS406" i="1"/>
  <c r="CT406" i="1"/>
  <c r="CU406" i="1"/>
  <c r="T406" i="1" s="1"/>
  <c r="CV406" i="1"/>
  <c r="CW406" i="1"/>
  <c r="CX406" i="1"/>
  <c r="GL406" i="1"/>
  <c r="GN406" i="1"/>
  <c r="GO406" i="1"/>
  <c r="GV406" i="1"/>
  <c r="HC406" i="1" s="1"/>
  <c r="GX406" i="1" s="1"/>
  <c r="C407" i="1"/>
  <c r="D407" i="1"/>
  <c r="P407" i="1"/>
  <c r="Q407" i="1"/>
  <c r="R407" i="1"/>
  <c r="S407" i="1"/>
  <c r="CY407" i="1" s="1"/>
  <c r="X407" i="1" s="1"/>
  <c r="U407" i="1"/>
  <c r="V407" i="1"/>
  <c r="AC407" i="1"/>
  <c r="AD407" i="1"/>
  <c r="AE407" i="1"/>
  <c r="AF407" i="1"/>
  <c r="AG407" i="1"/>
  <c r="CU407" i="1" s="1"/>
  <c r="T407" i="1" s="1"/>
  <c r="AH407" i="1"/>
  <c r="AI407" i="1"/>
  <c r="AJ407" i="1"/>
  <c r="CQ407" i="1"/>
  <c r="CR407" i="1"/>
  <c r="CS407" i="1"/>
  <c r="CT407" i="1"/>
  <c r="CV407" i="1"/>
  <c r="CW407" i="1"/>
  <c r="CX407" i="1"/>
  <c r="W407" i="1" s="1"/>
  <c r="GL407" i="1"/>
  <c r="GN407" i="1"/>
  <c r="GO407" i="1"/>
  <c r="GV407" i="1"/>
  <c r="HC407" i="1"/>
  <c r="GX407" i="1" s="1"/>
  <c r="B409" i="1"/>
  <c r="B380" i="1" s="1"/>
  <c r="C409" i="1"/>
  <c r="C380" i="1" s="1"/>
  <c r="D409" i="1"/>
  <c r="D380" i="1" s="1"/>
  <c r="F409" i="1"/>
  <c r="F380" i="1" s="1"/>
  <c r="G409" i="1"/>
  <c r="G380" i="1" s="1"/>
  <c r="AP409" i="1"/>
  <c r="AP380" i="1" s="1"/>
  <c r="BX409" i="1"/>
  <c r="BX380" i="1" s="1"/>
  <c r="BY409" i="1"/>
  <c r="BY380" i="1" s="1"/>
  <c r="CK409" i="1"/>
  <c r="CK380" i="1" s="1"/>
  <c r="CL409" i="1"/>
  <c r="CL380" i="1" s="1"/>
  <c r="CM409" i="1"/>
  <c r="CM380" i="1" s="1"/>
  <c r="B439" i="1"/>
  <c r="B22" i="1" s="1"/>
  <c r="C439" i="1"/>
  <c r="C22" i="1" s="1"/>
  <c r="D439" i="1"/>
  <c r="D22" i="1" s="1"/>
  <c r="F439" i="1"/>
  <c r="F22" i="1" s="1"/>
  <c r="G439" i="1"/>
  <c r="G22" i="1" s="1"/>
  <c r="B469" i="1"/>
  <c r="B18" i="1" s="1"/>
  <c r="C469" i="1"/>
  <c r="C18" i="1" s="1"/>
  <c r="D469" i="1"/>
  <c r="D18" i="1" s="1"/>
  <c r="F469" i="1"/>
  <c r="F18" i="1" s="1"/>
  <c r="G469" i="1"/>
  <c r="G18" i="1" s="1"/>
  <c r="F12" i="6"/>
  <c r="G12" i="6"/>
  <c r="L215" i="7" l="1"/>
  <c r="AR219" i="7"/>
  <c r="L216" i="7" s="1"/>
  <c r="K219" i="7"/>
  <c r="AN219" i="7"/>
  <c r="AR361" i="7"/>
  <c r="L358" i="7" s="1"/>
  <c r="K361" i="7"/>
  <c r="AN361" i="7"/>
  <c r="L357" i="7"/>
  <c r="L502" i="7"/>
  <c r="AR506" i="7"/>
  <c r="L503" i="7" s="1"/>
  <c r="K506" i="7"/>
  <c r="AN506" i="7"/>
  <c r="AR724" i="7"/>
  <c r="L721" i="7" s="1"/>
  <c r="K724" i="7"/>
  <c r="AN724" i="7"/>
  <c r="L720" i="7"/>
  <c r="K290" i="7"/>
  <c r="AR370" i="7"/>
  <c r="L367" i="7" s="1"/>
  <c r="K370" i="7"/>
  <c r="I370" i="7" s="1"/>
  <c r="AN370" i="7"/>
  <c r="L366" i="7"/>
  <c r="L511" i="7"/>
  <c r="AR515" i="7"/>
  <c r="L512" i="7" s="1"/>
  <c r="K515" i="7"/>
  <c r="AN515" i="7"/>
  <c r="AR733" i="7"/>
  <c r="L730" i="7" s="1"/>
  <c r="K733" i="7"/>
  <c r="AN733" i="7"/>
  <c r="L729" i="7"/>
  <c r="I769" i="7"/>
  <c r="AR379" i="7"/>
  <c r="L376" i="7" s="1"/>
  <c r="K379" i="7"/>
  <c r="AN379" i="7"/>
  <c r="L375" i="7"/>
  <c r="L520" i="7"/>
  <c r="AR524" i="7"/>
  <c r="L521" i="7" s="1"/>
  <c r="K524" i="7"/>
  <c r="AN524" i="7"/>
  <c r="AR742" i="7"/>
  <c r="L739" i="7" s="1"/>
  <c r="K742" i="7"/>
  <c r="AN742" i="7"/>
  <c r="L738" i="7"/>
  <c r="AN290" i="7"/>
  <c r="BW299" i="7"/>
  <c r="BX299" i="7" s="1"/>
  <c r="BT299" i="7"/>
  <c r="I299" i="7"/>
  <c r="AR388" i="7"/>
  <c r="L385" i="7" s="1"/>
  <c r="K388" i="7"/>
  <c r="AN388" i="7"/>
  <c r="L384" i="7"/>
  <c r="L529" i="7"/>
  <c r="AR533" i="7"/>
  <c r="L530" i="7" s="1"/>
  <c r="K533" i="7"/>
  <c r="AN533" i="7"/>
  <c r="AR751" i="7"/>
  <c r="L748" i="7" s="1"/>
  <c r="K751" i="7"/>
  <c r="AN751" i="7"/>
  <c r="L747" i="7"/>
  <c r="L170" i="7"/>
  <c r="AR174" i="7"/>
  <c r="L171" i="7" s="1"/>
  <c r="K174" i="7"/>
  <c r="AN174" i="7"/>
  <c r="AR397" i="7"/>
  <c r="L394" i="7" s="1"/>
  <c r="K397" i="7"/>
  <c r="I397" i="7" s="1"/>
  <c r="AN397" i="7"/>
  <c r="L393" i="7"/>
  <c r="AR760" i="7"/>
  <c r="L757" i="7" s="1"/>
  <c r="K760" i="7"/>
  <c r="AN760" i="7"/>
  <c r="L756" i="7"/>
  <c r="BW308" i="7"/>
  <c r="BX308" i="7" s="1"/>
  <c r="BT308" i="7"/>
  <c r="I308" i="7"/>
  <c r="AN406" i="7"/>
  <c r="AR406" i="7"/>
  <c r="L403" i="7" s="1"/>
  <c r="K406" i="7"/>
  <c r="L402" i="7"/>
  <c r="L466" i="7"/>
  <c r="AR470" i="7"/>
  <c r="L467" i="7" s="1"/>
  <c r="K470" i="7"/>
  <c r="AN470" i="7"/>
  <c r="AR578" i="7"/>
  <c r="L574" i="7"/>
  <c r="L692" i="7"/>
  <c r="AR696" i="7"/>
  <c r="K696" i="7"/>
  <c r="AN696" i="7"/>
  <c r="AR769" i="7"/>
  <c r="L766" i="7" s="1"/>
  <c r="K769" i="7"/>
  <c r="AN769" i="7"/>
  <c r="L765" i="7"/>
  <c r="L59" i="7"/>
  <c r="AR63" i="7"/>
  <c r="L68" i="7"/>
  <c r="AR72" i="7"/>
  <c r="L69" i="7" s="1"/>
  <c r="K72" i="7"/>
  <c r="AN72" i="7"/>
  <c r="L77" i="7"/>
  <c r="AR81" i="7"/>
  <c r="L78" i="7" s="1"/>
  <c r="K81" i="7"/>
  <c r="AN81" i="7"/>
  <c r="L86" i="7"/>
  <c r="AR90" i="7"/>
  <c r="L87" i="7" s="1"/>
  <c r="K90" i="7"/>
  <c r="AN90" i="7"/>
  <c r="L267" i="7"/>
  <c r="L277" i="7"/>
  <c r="AR281" i="7"/>
  <c r="L278" i="7" s="1"/>
  <c r="AR415" i="7"/>
  <c r="L412" i="7" s="1"/>
  <c r="K415" i="7"/>
  <c r="I415" i="7" s="1"/>
  <c r="AN415" i="7"/>
  <c r="L411" i="7"/>
  <c r="AR100" i="7"/>
  <c r="L97" i="7" s="1"/>
  <c r="K100" i="7"/>
  <c r="AN100" i="7"/>
  <c r="L96" i="7"/>
  <c r="AR119" i="7"/>
  <c r="L116" i="7" s="1"/>
  <c r="K119" i="7"/>
  <c r="I119" i="7" s="1"/>
  <c r="AN119" i="7"/>
  <c r="L115" i="7"/>
  <c r="AR706" i="7"/>
  <c r="L703" i="7" s="1"/>
  <c r="K706" i="7"/>
  <c r="I706" i="7" s="1"/>
  <c r="AN706" i="7"/>
  <c r="L702" i="7"/>
  <c r="AR109" i="7"/>
  <c r="L106" i="7" s="1"/>
  <c r="K109" i="7"/>
  <c r="AN109" i="7"/>
  <c r="L105" i="7"/>
  <c r="L179" i="7"/>
  <c r="AR183" i="7"/>
  <c r="L180" i="7" s="1"/>
  <c r="K183" i="7"/>
  <c r="AN183" i="7"/>
  <c r="AR352" i="7"/>
  <c r="L348" i="7"/>
  <c r="I361" i="7"/>
  <c r="I696" i="7"/>
  <c r="I724" i="7"/>
  <c r="L188" i="7"/>
  <c r="AR192" i="7"/>
  <c r="L189" i="7" s="1"/>
  <c r="K192" i="7"/>
  <c r="AN192" i="7"/>
  <c r="L475" i="7"/>
  <c r="AR479" i="7"/>
  <c r="L476" i="7" s="1"/>
  <c r="K479" i="7"/>
  <c r="AN479" i="7"/>
  <c r="I733" i="7"/>
  <c r="L197" i="7"/>
  <c r="AR201" i="7"/>
  <c r="L198" i="7" s="1"/>
  <c r="K201" i="7"/>
  <c r="AN201" i="7"/>
  <c r="I379" i="7"/>
  <c r="L484" i="7"/>
  <c r="AR488" i="7"/>
  <c r="L485" i="7" s="1"/>
  <c r="K488" i="7"/>
  <c r="AN488" i="7"/>
  <c r="I742" i="7"/>
  <c r="L206" i="7"/>
  <c r="AR210" i="7"/>
  <c r="L207" i="7" s="1"/>
  <c r="K210" i="7"/>
  <c r="AN210" i="7"/>
  <c r="I388" i="7"/>
  <c r="L493" i="7"/>
  <c r="AR497" i="7"/>
  <c r="L494" i="7" s="1"/>
  <c r="K497" i="7"/>
  <c r="AN497" i="7"/>
  <c r="AR715" i="7"/>
  <c r="L712" i="7" s="1"/>
  <c r="K715" i="7"/>
  <c r="I715" i="7" s="1"/>
  <c r="AN715" i="7"/>
  <c r="L711" i="7"/>
  <c r="I751" i="7"/>
  <c r="L827" i="7"/>
  <c r="L825" i="7" s="1"/>
  <c r="L137" i="7"/>
  <c r="K164" i="7"/>
  <c r="AR164" i="7"/>
  <c r="K227" i="7"/>
  <c r="AR227" i="7"/>
  <c r="L224" i="7" s="1"/>
  <c r="L351" i="7"/>
  <c r="K352" i="7" s="1"/>
  <c r="K460" i="7"/>
  <c r="AR460" i="7"/>
  <c r="L576" i="7"/>
  <c r="K578" i="7" s="1"/>
  <c r="L787" i="7"/>
  <c r="L865" i="7"/>
  <c r="L861" i="7" s="1"/>
  <c r="L894" i="7"/>
  <c r="L577" i="7"/>
  <c r="L126" i="7"/>
  <c r="L883" i="7"/>
  <c r="L881" i="7" s="1"/>
  <c r="L128" i="7"/>
  <c r="AN299" i="7"/>
  <c r="AN308" i="7"/>
  <c r="L869" i="7"/>
  <c r="L867" i="7" s="1"/>
  <c r="L885" i="7"/>
  <c r="L160" i="7"/>
  <c r="L223" i="7"/>
  <c r="L456" i="7"/>
  <c r="L873" i="7"/>
  <c r="L61" i="7"/>
  <c r="K63" i="7" s="1"/>
  <c r="AN270" i="7"/>
  <c r="L279" i="7"/>
  <c r="K281" i="7" s="1"/>
  <c r="AN588" i="7"/>
  <c r="AN597" i="7"/>
  <c r="AN606" i="7"/>
  <c r="AN615" i="7"/>
  <c r="AN624" i="7"/>
  <c r="AN633" i="7"/>
  <c r="AN642" i="7"/>
  <c r="AN651" i="7"/>
  <c r="L874" i="7"/>
  <c r="L280" i="7"/>
  <c r="AN281" i="7" s="1"/>
  <c r="L136" i="7"/>
  <c r="K270" i="7"/>
  <c r="K588" i="7"/>
  <c r="I588" i="7" s="1"/>
  <c r="K597" i="7"/>
  <c r="K606" i="7"/>
  <c r="K615" i="7"/>
  <c r="I615" i="7" s="1"/>
  <c r="K624" i="7"/>
  <c r="I624" i="7" s="1"/>
  <c r="K633" i="7"/>
  <c r="K642" i="7"/>
  <c r="K651" i="7"/>
  <c r="CC82" i="1"/>
  <c r="AT106" i="1"/>
  <c r="AT82" i="1" s="1"/>
  <c r="AB389" i="1"/>
  <c r="AB395" i="1"/>
  <c r="AB394" i="1"/>
  <c r="AB382" i="1"/>
  <c r="BZ287" i="1"/>
  <c r="CI287" i="1" s="1"/>
  <c r="AZ287" i="1" s="1"/>
  <c r="AZ258" i="1" s="1"/>
  <c r="CC287" i="1"/>
  <c r="CC258" i="1" s="1"/>
  <c r="AB215" i="1"/>
  <c r="AB212" i="1"/>
  <c r="AB209" i="1"/>
  <c r="CZ143" i="1"/>
  <c r="Y143" i="1" s="1"/>
  <c r="AI106" i="1"/>
  <c r="AI82" i="1" s="1"/>
  <c r="AB84" i="1"/>
  <c r="AB95" i="1"/>
  <c r="AB87" i="1"/>
  <c r="AB398" i="1"/>
  <c r="AB386" i="1"/>
  <c r="CP224" i="1"/>
  <c r="O224" i="1" s="1"/>
  <c r="AB206" i="1"/>
  <c r="AB203" i="1"/>
  <c r="BZ164" i="1"/>
  <c r="BZ138" i="1" s="1"/>
  <c r="BZ106" i="1"/>
  <c r="BZ82" i="1" s="1"/>
  <c r="AB96" i="1"/>
  <c r="AB85" i="1"/>
  <c r="AI409" i="1"/>
  <c r="V409" i="1" s="1"/>
  <c r="CB348" i="1"/>
  <c r="CB319" i="1" s="1"/>
  <c r="AB282" i="1"/>
  <c r="AB281" i="1"/>
  <c r="AB278" i="1"/>
  <c r="CY143" i="1"/>
  <c r="X143" i="1" s="1"/>
  <c r="AI348" i="1"/>
  <c r="AI319" i="1" s="1"/>
  <c r="CC164" i="1"/>
  <c r="CC138" i="1" s="1"/>
  <c r="CB164" i="1"/>
  <c r="CB138" i="1" s="1"/>
  <c r="AB284" i="1"/>
  <c r="CC226" i="1"/>
  <c r="CC196" i="1" s="1"/>
  <c r="CB409" i="1"/>
  <c r="CB380" i="1" s="1"/>
  <c r="AB346" i="1"/>
  <c r="AB342" i="1"/>
  <c r="AB341" i="1"/>
  <c r="AB285" i="1"/>
  <c r="AB263" i="1"/>
  <c r="AB200" i="1"/>
  <c r="CZ147" i="1"/>
  <c r="Y147" i="1" s="1"/>
  <c r="AB144" i="1"/>
  <c r="AB401" i="1"/>
  <c r="CC409" i="1"/>
  <c r="CC380" i="1" s="1"/>
  <c r="AB391" i="1"/>
  <c r="AB321" i="1"/>
  <c r="BZ258" i="1"/>
  <c r="AQ287" i="1"/>
  <c r="V380" i="1"/>
  <c r="F432" i="1"/>
  <c r="AT226" i="1"/>
  <c r="F244" i="1" s="1"/>
  <c r="AB406" i="1"/>
  <c r="AB402" i="1"/>
  <c r="AB329" i="1"/>
  <c r="AB159" i="1"/>
  <c r="AB104" i="1"/>
  <c r="AB101" i="1"/>
  <c r="AB404" i="1"/>
  <c r="AB264" i="1"/>
  <c r="AB214" i="1"/>
  <c r="AB205" i="1"/>
  <c r="AB161" i="1"/>
  <c r="AB98" i="1"/>
  <c r="AB405" i="1"/>
  <c r="AB403" i="1"/>
  <c r="AB400" i="1"/>
  <c r="AB396" i="1"/>
  <c r="CZ148" i="1"/>
  <c r="Y148" i="1" s="1"/>
  <c r="AB142" i="1"/>
  <c r="AB47" i="1"/>
  <c r="AB43" i="1"/>
  <c r="AB39" i="1"/>
  <c r="CZ399" i="1"/>
  <c r="Y399" i="1" s="1"/>
  <c r="AB224" i="1"/>
  <c r="AB97" i="1"/>
  <c r="AB37" i="1"/>
  <c r="AB399" i="1"/>
  <c r="AB387" i="1"/>
  <c r="AB383" i="1"/>
  <c r="AB343" i="1"/>
  <c r="AB340" i="1"/>
  <c r="AB339" i="1"/>
  <c r="AB338" i="1"/>
  <c r="AB334" i="1"/>
  <c r="AB328" i="1"/>
  <c r="AB280" i="1"/>
  <c r="AB279" i="1"/>
  <c r="AB268" i="1"/>
  <c r="AB267" i="1"/>
  <c r="AB149" i="1"/>
  <c r="AB46" i="1"/>
  <c r="AB44" i="1"/>
  <c r="AB219" i="1"/>
  <c r="AB335" i="1"/>
  <c r="AB272" i="1"/>
  <c r="AB271" i="1"/>
  <c r="AB270" i="1"/>
  <c r="AB222" i="1"/>
  <c r="AB151" i="1"/>
  <c r="AB92" i="1"/>
  <c r="AB322" i="1"/>
  <c r="CZ224" i="1"/>
  <c r="Y224" i="1" s="1"/>
  <c r="GM224" i="1" s="1"/>
  <c r="GP224" i="1" s="1"/>
  <c r="AB221" i="1"/>
  <c r="AB93" i="1"/>
  <c r="AB90" i="1"/>
  <c r="AB28" i="1"/>
  <c r="AB407" i="1"/>
  <c r="CY279" i="1"/>
  <c r="X279" i="1" s="1"/>
  <c r="CG226" i="1"/>
  <c r="CG196" i="1" s="1"/>
  <c r="AB211" i="1"/>
  <c r="AB208" i="1"/>
  <c r="AB29" i="1"/>
  <c r="CY321" i="1"/>
  <c r="X321" i="1" s="1"/>
  <c r="AB217" i="1"/>
  <c r="AB216" i="1"/>
  <c r="AB207" i="1"/>
  <c r="AB202" i="1"/>
  <c r="AB152" i="1"/>
  <c r="CB106" i="1"/>
  <c r="AB30" i="1"/>
  <c r="CJ409" i="1"/>
  <c r="AG348" i="1"/>
  <c r="AJ348" i="1"/>
  <c r="AJ409" i="1"/>
  <c r="AB397" i="1"/>
  <c r="AG409" i="1"/>
  <c r="CJ348" i="1"/>
  <c r="CI348" i="1"/>
  <c r="BD348" i="1"/>
  <c r="AI380" i="1"/>
  <c r="BC348" i="1"/>
  <c r="AQ348" i="1"/>
  <c r="CG348" i="1"/>
  <c r="BB348" i="1"/>
  <c r="AP348" i="1"/>
  <c r="AT409" i="1"/>
  <c r="AO348" i="1"/>
  <c r="AB330" i="1"/>
  <c r="BB258" i="1"/>
  <c r="F300" i="1"/>
  <c r="AS409" i="1"/>
  <c r="AB331" i="1"/>
  <c r="AJ287" i="1"/>
  <c r="AB265" i="1"/>
  <c r="F418" i="1"/>
  <c r="CI409" i="1"/>
  <c r="BD409" i="1"/>
  <c r="AB266" i="1"/>
  <c r="BC409" i="1"/>
  <c r="AQ409" i="1"/>
  <c r="CP407" i="1"/>
  <c r="O407" i="1" s="1"/>
  <c r="V348" i="1"/>
  <c r="AB332" i="1"/>
  <c r="CG409" i="1"/>
  <c r="BB409" i="1"/>
  <c r="AB269" i="1"/>
  <c r="AO409" i="1"/>
  <c r="CZ407" i="1"/>
  <c r="Y407" i="1" s="1"/>
  <c r="AB273" i="1"/>
  <c r="AT348" i="1"/>
  <c r="AB283" i="1"/>
  <c r="AG287" i="1"/>
  <c r="AS348" i="1"/>
  <c r="CJ287" i="1"/>
  <c r="AS287" i="1"/>
  <c r="BD287" i="1"/>
  <c r="CK258" i="1"/>
  <c r="AB199" i="1"/>
  <c r="CZ321" i="1"/>
  <c r="Y321" i="1" s="1"/>
  <c r="F249" i="1"/>
  <c r="AB160" i="1"/>
  <c r="CG287" i="1"/>
  <c r="AP287" i="1"/>
  <c r="AO287" i="1"/>
  <c r="CJ226" i="1"/>
  <c r="AB261" i="1"/>
  <c r="AG226" i="1"/>
  <c r="V287" i="1"/>
  <c r="CK196" i="1"/>
  <c r="BB226" i="1"/>
  <c r="AJ226" i="1"/>
  <c r="CZ279" i="1"/>
  <c r="Y279" i="1" s="1"/>
  <c r="AT287" i="1"/>
  <c r="F243" i="1"/>
  <c r="AS196" i="1"/>
  <c r="CI226" i="1"/>
  <c r="BD226" i="1"/>
  <c r="F173" i="1"/>
  <c r="CI164" i="1"/>
  <c r="BD164" i="1"/>
  <c r="CY153" i="1"/>
  <c r="X153" i="1" s="1"/>
  <c r="CZ153" i="1"/>
  <c r="Y153" i="1" s="1"/>
  <c r="BC226" i="1"/>
  <c r="AQ226" i="1"/>
  <c r="AI196" i="1"/>
  <c r="BC164" i="1"/>
  <c r="AQ164" i="1"/>
  <c r="AP226" i="1"/>
  <c r="AJ82" i="1"/>
  <c r="W106" i="1"/>
  <c r="CJ106" i="1"/>
  <c r="AO226" i="1"/>
  <c r="BA164" i="1"/>
  <c r="AO164" i="1"/>
  <c r="AB102" i="1"/>
  <c r="CB196" i="1"/>
  <c r="AB140" i="1"/>
  <c r="AG106" i="1"/>
  <c r="AX226" i="1"/>
  <c r="V164" i="1"/>
  <c r="AB148" i="1"/>
  <c r="F131" i="1"/>
  <c r="BD82" i="1"/>
  <c r="AB162" i="1"/>
  <c r="F177" i="1"/>
  <c r="T164" i="1"/>
  <c r="AB158" i="1"/>
  <c r="AT164" i="1"/>
  <c r="AS164" i="1"/>
  <c r="AB156" i="1"/>
  <c r="AS106" i="1"/>
  <c r="CB82" i="1"/>
  <c r="AB94" i="1"/>
  <c r="F124" i="1"/>
  <c r="AB91" i="1"/>
  <c r="V106" i="1"/>
  <c r="CM82" i="1"/>
  <c r="BD26" i="1"/>
  <c r="F75" i="1"/>
  <c r="AJ50" i="1"/>
  <c r="CJ50" i="1"/>
  <c r="AG50" i="1"/>
  <c r="AB89" i="1"/>
  <c r="CB50" i="1"/>
  <c r="CI106" i="1"/>
  <c r="BZ50" i="1"/>
  <c r="BC106" i="1"/>
  <c r="AQ106" i="1"/>
  <c r="CG106" i="1"/>
  <c r="BB106" i="1"/>
  <c r="AP106" i="1"/>
  <c r="AI50" i="1"/>
  <c r="DH338" i="3"/>
  <c r="DH337" i="3"/>
  <c r="DH335" i="3"/>
  <c r="R401" i="1" s="1"/>
  <c r="CY401" i="1" s="1"/>
  <c r="X401" i="1" s="1"/>
  <c r="DH322" i="3"/>
  <c r="R394" i="1" s="1"/>
  <c r="DI318" i="3"/>
  <c r="DJ318" i="3" s="1"/>
  <c r="DF276" i="3"/>
  <c r="P337" i="1" s="1"/>
  <c r="DG276" i="3"/>
  <c r="Q337" i="1" s="1"/>
  <c r="DH276" i="3"/>
  <c r="R337" i="1" s="1"/>
  <c r="DI276" i="3"/>
  <c r="DJ276" i="3" s="1"/>
  <c r="DF332" i="3"/>
  <c r="P399" i="1" s="1"/>
  <c r="CP399" i="1" s="1"/>
  <c r="O399" i="1" s="1"/>
  <c r="GM399" i="1" s="1"/>
  <c r="GP399" i="1" s="1"/>
  <c r="DG332" i="3"/>
  <c r="Q399" i="1" s="1"/>
  <c r="AT50" i="1"/>
  <c r="CV344" i="3"/>
  <c r="U405" i="1" s="1"/>
  <c r="AH409" i="1" s="1"/>
  <c r="CV328" i="3"/>
  <c r="U397" i="1" s="1"/>
  <c r="DF302" i="3"/>
  <c r="P385" i="1" s="1"/>
  <c r="DH302" i="3"/>
  <c r="R385" i="1" s="1"/>
  <c r="DI302" i="3"/>
  <c r="DJ302" i="3" s="1"/>
  <c r="DF288" i="3"/>
  <c r="P343" i="1" s="1"/>
  <c r="DG288" i="3"/>
  <c r="Q343" i="1" s="1"/>
  <c r="DH288" i="3"/>
  <c r="R343" i="1" s="1"/>
  <c r="DI288" i="3"/>
  <c r="DF282" i="3"/>
  <c r="P340" i="1" s="1"/>
  <c r="DG282" i="3"/>
  <c r="Q340" i="1" s="1"/>
  <c r="DH282" i="3"/>
  <c r="R340" i="1" s="1"/>
  <c r="DI282" i="3"/>
  <c r="DJ282" i="3" s="1"/>
  <c r="DF272" i="3"/>
  <c r="P335" i="1" s="1"/>
  <c r="DG272" i="3"/>
  <c r="Q335" i="1" s="1"/>
  <c r="DH272" i="3"/>
  <c r="R335" i="1" s="1"/>
  <c r="DI272" i="3"/>
  <c r="DJ272" i="3" s="1"/>
  <c r="DF258" i="3"/>
  <c r="P328" i="1" s="1"/>
  <c r="DG258" i="3"/>
  <c r="DH258" i="3"/>
  <c r="DI258" i="3"/>
  <c r="DH333" i="3"/>
  <c r="R400" i="1" s="1"/>
  <c r="CZ400" i="1" s="1"/>
  <c r="Y400" i="1" s="1"/>
  <c r="DF294" i="3"/>
  <c r="P382" i="1" s="1"/>
  <c r="DG294" i="3"/>
  <c r="Q382" i="1" s="1"/>
  <c r="DH294" i="3"/>
  <c r="R382" i="1" s="1"/>
  <c r="DI294" i="3"/>
  <c r="CU3" i="3"/>
  <c r="CX3" i="3"/>
  <c r="CU4" i="3"/>
  <c r="CX4" i="3"/>
  <c r="CV3" i="3"/>
  <c r="DF344" i="3"/>
  <c r="DG344" i="3"/>
  <c r="DF328" i="3"/>
  <c r="DG328" i="3"/>
  <c r="DF304" i="3"/>
  <c r="P386" i="1" s="1"/>
  <c r="DG304" i="3"/>
  <c r="Q386" i="1" s="1"/>
  <c r="DI304" i="3"/>
  <c r="DF268" i="3"/>
  <c r="DG268" i="3"/>
  <c r="Q333" i="1" s="1"/>
  <c r="DH268" i="3"/>
  <c r="R333" i="1" s="1"/>
  <c r="DI268" i="3"/>
  <c r="DJ268" i="3" s="1"/>
  <c r="DF284" i="3"/>
  <c r="P341" i="1" s="1"/>
  <c r="DG284" i="3"/>
  <c r="Q341" i="1" s="1"/>
  <c r="DH284" i="3"/>
  <c r="R341" i="1" s="1"/>
  <c r="DI284" i="3"/>
  <c r="DF264" i="3"/>
  <c r="P331" i="1" s="1"/>
  <c r="DG264" i="3"/>
  <c r="Q331" i="1" s="1"/>
  <c r="DH264" i="3"/>
  <c r="DI264" i="3"/>
  <c r="DJ264" i="3" s="1"/>
  <c r="CG50" i="1"/>
  <c r="BB50" i="1"/>
  <c r="AP50" i="1"/>
  <c r="DH346" i="3"/>
  <c r="DH345" i="3"/>
  <c r="R406" i="1" s="1"/>
  <c r="DH343" i="3"/>
  <c r="DH330" i="3"/>
  <c r="DH329" i="3"/>
  <c r="R398" i="1" s="1"/>
  <c r="CY398" i="1" s="1"/>
  <c r="X398" i="1" s="1"/>
  <c r="DH327" i="3"/>
  <c r="R397" i="1" s="1"/>
  <c r="DF321" i="3"/>
  <c r="P394" i="1" s="1"/>
  <c r="DI321" i="3"/>
  <c r="DF296" i="3"/>
  <c r="P383" i="1" s="1"/>
  <c r="DG296" i="3"/>
  <c r="Q383" i="1" s="1"/>
  <c r="DI296" i="3"/>
  <c r="DI344" i="3"/>
  <c r="DG343" i="3"/>
  <c r="Q405" i="1" s="1"/>
  <c r="DF340" i="3"/>
  <c r="DG340" i="3"/>
  <c r="DG329" i="3"/>
  <c r="Q398" i="1" s="1"/>
  <c r="DI328" i="3"/>
  <c r="DG327" i="3"/>
  <c r="Q397" i="1" s="1"/>
  <c r="DF324" i="3"/>
  <c r="P395" i="1" s="1"/>
  <c r="DG324" i="3"/>
  <c r="Q395" i="1" s="1"/>
  <c r="DF306" i="3"/>
  <c r="P387" i="1" s="1"/>
  <c r="DI306" i="3"/>
  <c r="DG302" i="3"/>
  <c r="Q385" i="1" s="1"/>
  <c r="DF290" i="3"/>
  <c r="P344" i="1" s="1"/>
  <c r="DG290" i="3"/>
  <c r="Q344" i="1" s="1"/>
  <c r="DH290" i="3"/>
  <c r="R344" i="1" s="1"/>
  <c r="DI290" i="3"/>
  <c r="DJ290" i="3" s="1"/>
  <c r="DF345" i="3"/>
  <c r="P406" i="1" s="1"/>
  <c r="DH344" i="3"/>
  <c r="DF343" i="3"/>
  <c r="P405" i="1" s="1"/>
  <c r="CV336" i="3"/>
  <c r="U401" i="1" s="1"/>
  <c r="DF329" i="3"/>
  <c r="P398" i="1" s="1"/>
  <c r="DH328" i="3"/>
  <c r="DF327" i="3"/>
  <c r="DF320" i="3"/>
  <c r="P393" i="1" s="1"/>
  <c r="DG320" i="3"/>
  <c r="Q393" i="1" s="1"/>
  <c r="DI320" i="3"/>
  <c r="DF308" i="3"/>
  <c r="DG308" i="3"/>
  <c r="Q388" i="1" s="1"/>
  <c r="DI308" i="3"/>
  <c r="DF261" i="3"/>
  <c r="DG261" i="3"/>
  <c r="DH261" i="3"/>
  <c r="R330" i="1" s="1"/>
  <c r="DI261" i="3"/>
  <c r="DH341" i="3"/>
  <c r="R404" i="1" s="1"/>
  <c r="DH339" i="3"/>
  <c r="DH325" i="3"/>
  <c r="R396" i="1" s="1"/>
  <c r="CY396" i="1" s="1"/>
  <c r="X396" i="1" s="1"/>
  <c r="DF316" i="3"/>
  <c r="P391" i="1" s="1"/>
  <c r="DG316" i="3"/>
  <c r="Q391" i="1" s="1"/>
  <c r="DI316" i="3"/>
  <c r="DF312" i="3"/>
  <c r="P389" i="1" s="1"/>
  <c r="DG312" i="3"/>
  <c r="Q389" i="1" s="1"/>
  <c r="DI312" i="3"/>
  <c r="DH304" i="3"/>
  <c r="R386" i="1" s="1"/>
  <c r="DF298" i="3"/>
  <c r="P384" i="1" s="1"/>
  <c r="DH298" i="3"/>
  <c r="R384" i="1" s="1"/>
  <c r="DI298" i="3"/>
  <c r="DF280" i="3"/>
  <c r="P339" i="1" s="1"/>
  <c r="DG280" i="3"/>
  <c r="Q339" i="1" s="1"/>
  <c r="DH280" i="3"/>
  <c r="R339" i="1" s="1"/>
  <c r="DI280" i="3"/>
  <c r="DG341" i="3"/>
  <c r="Q404" i="1" s="1"/>
  <c r="DI340" i="3"/>
  <c r="DG339" i="3"/>
  <c r="Q403" i="1" s="1"/>
  <c r="DF336" i="3"/>
  <c r="P401" i="1" s="1"/>
  <c r="CP401" i="1" s="1"/>
  <c r="O401" i="1" s="1"/>
  <c r="DG336" i="3"/>
  <c r="Q401" i="1" s="1"/>
  <c r="DG325" i="3"/>
  <c r="Q396" i="1" s="1"/>
  <c r="DI324" i="3"/>
  <c r="DF314" i="3"/>
  <c r="P390" i="1" s="1"/>
  <c r="DI314" i="3"/>
  <c r="DJ314" i="3" s="1"/>
  <c r="DF310" i="3"/>
  <c r="DI310" i="3"/>
  <c r="DJ310" i="3" s="1"/>
  <c r="DF292" i="3"/>
  <c r="P345" i="1" s="1"/>
  <c r="DG292" i="3"/>
  <c r="Q345" i="1" s="1"/>
  <c r="DH292" i="3"/>
  <c r="R345" i="1" s="1"/>
  <c r="DI292" i="3"/>
  <c r="DF341" i="3"/>
  <c r="P404" i="1" s="1"/>
  <c r="CP404" i="1" s="1"/>
  <c r="O404" i="1" s="1"/>
  <c r="DH340" i="3"/>
  <c r="DF339" i="3"/>
  <c r="P403" i="1" s="1"/>
  <c r="DI338" i="3"/>
  <c r="CV332" i="3"/>
  <c r="U399" i="1" s="1"/>
  <c r="DF325" i="3"/>
  <c r="P396" i="1" s="1"/>
  <c r="DH324" i="3"/>
  <c r="R395" i="1" s="1"/>
  <c r="DI322" i="3"/>
  <c r="DJ322" i="3" s="1"/>
  <c r="DF300" i="3"/>
  <c r="DG300" i="3"/>
  <c r="Q384" i="1" s="1"/>
  <c r="DI300" i="3"/>
  <c r="DJ300" i="3" s="1"/>
  <c r="DH262" i="3"/>
  <c r="CV261" i="3"/>
  <c r="U330" i="1" s="1"/>
  <c r="DH245" i="3"/>
  <c r="R323" i="1" s="1"/>
  <c r="DI224" i="3"/>
  <c r="DJ224" i="3" s="1"/>
  <c r="DF166" i="3"/>
  <c r="DH166" i="3"/>
  <c r="DG166" i="3"/>
  <c r="DI166" i="3"/>
  <c r="DF267" i="3"/>
  <c r="P333" i="1" s="1"/>
  <c r="DG262" i="3"/>
  <c r="DH247" i="3"/>
  <c r="R324" i="1" s="1"/>
  <c r="DG245" i="3"/>
  <c r="CV220" i="3"/>
  <c r="U275" i="1" s="1"/>
  <c r="DF204" i="3"/>
  <c r="DH204" i="3"/>
  <c r="DI204" i="3"/>
  <c r="DJ204" i="3" s="1"/>
  <c r="DF178" i="3"/>
  <c r="DG178" i="3"/>
  <c r="DH178" i="3"/>
  <c r="DI178" i="3"/>
  <c r="DF262" i="3"/>
  <c r="DF245" i="3"/>
  <c r="DF223" i="3"/>
  <c r="DG223" i="3"/>
  <c r="Q277" i="1" s="1"/>
  <c r="DH223" i="3"/>
  <c r="DI223" i="3"/>
  <c r="DF220" i="3"/>
  <c r="DH220" i="3"/>
  <c r="DF212" i="3"/>
  <c r="P271" i="1" s="1"/>
  <c r="DH212" i="3"/>
  <c r="DI212" i="3"/>
  <c r="DJ212" i="3" s="1"/>
  <c r="DF162" i="3"/>
  <c r="DH162" i="3"/>
  <c r="DG162" i="3"/>
  <c r="Q212" i="1" s="1"/>
  <c r="DI162" i="3"/>
  <c r="DI317" i="3"/>
  <c r="DI313" i="3"/>
  <c r="DI309" i="3"/>
  <c r="DJ309" i="3" s="1"/>
  <c r="DI305" i="3"/>
  <c r="DJ305" i="3" s="1"/>
  <c r="DI301" i="3"/>
  <c r="DI297" i="3"/>
  <c r="DJ297" i="3" s="1"/>
  <c r="DI293" i="3"/>
  <c r="DI289" i="3"/>
  <c r="DI285" i="3"/>
  <c r="DI281" i="3"/>
  <c r="DI277" i="3"/>
  <c r="DI273" i="3"/>
  <c r="DI269" i="3"/>
  <c r="DI265" i="3"/>
  <c r="DH253" i="3"/>
  <c r="R326" i="1" s="1"/>
  <c r="CX250" i="3"/>
  <c r="DG244" i="3"/>
  <c r="Q323" i="1" s="1"/>
  <c r="DG240" i="3"/>
  <c r="Q321" i="1" s="1"/>
  <c r="CP321" i="1" s="1"/>
  <c r="O321" i="1" s="1"/>
  <c r="GM321" i="1" s="1"/>
  <c r="GP321" i="1" s="1"/>
  <c r="DG236" i="3"/>
  <c r="DG232" i="3"/>
  <c r="DF200" i="3"/>
  <c r="DH200" i="3"/>
  <c r="DI200" i="3"/>
  <c r="DF174" i="3"/>
  <c r="DH174" i="3"/>
  <c r="R218" i="1" s="1"/>
  <c r="DG174" i="3"/>
  <c r="Q218" i="1" s="1"/>
  <c r="DI174" i="3"/>
  <c r="DG253" i="3"/>
  <c r="Q326" i="1" s="1"/>
  <c r="DF196" i="3"/>
  <c r="DG196" i="3"/>
  <c r="DH196" i="3"/>
  <c r="DI196" i="3"/>
  <c r="DJ196" i="3" s="1"/>
  <c r="DF253" i="3"/>
  <c r="P326" i="1" s="1"/>
  <c r="CV224" i="3"/>
  <c r="U277" i="1" s="1"/>
  <c r="DG204" i="3"/>
  <c r="DF192" i="3"/>
  <c r="DG192" i="3"/>
  <c r="DH192" i="3"/>
  <c r="DI192" i="3"/>
  <c r="DJ192" i="3" s="1"/>
  <c r="DF170" i="3"/>
  <c r="P216" i="1" s="1"/>
  <c r="DH170" i="3"/>
  <c r="R216" i="1" s="1"/>
  <c r="DG170" i="3"/>
  <c r="Q216" i="1" s="1"/>
  <c r="DI170" i="3"/>
  <c r="DI259" i="3"/>
  <c r="DI251" i="3"/>
  <c r="DJ251" i="3" s="1"/>
  <c r="DG246" i="3"/>
  <c r="DF246" i="3"/>
  <c r="DG242" i="3"/>
  <c r="DH242" i="3"/>
  <c r="DI242" i="3"/>
  <c r="DF242" i="3"/>
  <c r="DG238" i="3"/>
  <c r="Q284" i="1" s="1"/>
  <c r="DH238" i="3"/>
  <c r="R284" i="1" s="1"/>
  <c r="DI238" i="3"/>
  <c r="DF238" i="3"/>
  <c r="P284" i="1" s="1"/>
  <c r="DG234" i="3"/>
  <c r="Q282" i="1" s="1"/>
  <c r="DH234" i="3"/>
  <c r="R282" i="1" s="1"/>
  <c r="DI234" i="3"/>
  <c r="DF234" i="3"/>
  <c r="P282" i="1" s="1"/>
  <c r="DG230" i="3"/>
  <c r="Q280" i="1" s="1"/>
  <c r="DH230" i="3"/>
  <c r="R280" i="1" s="1"/>
  <c r="DI230" i="3"/>
  <c r="DF230" i="3"/>
  <c r="P280" i="1" s="1"/>
  <c r="DI220" i="3"/>
  <c r="DJ220" i="3" s="1"/>
  <c r="DF188" i="3"/>
  <c r="P261" i="1" s="1"/>
  <c r="DG188" i="3"/>
  <c r="Q261" i="1" s="1"/>
  <c r="DH188" i="3"/>
  <c r="R261" i="1" s="1"/>
  <c r="DI188" i="3"/>
  <c r="DF163" i="3"/>
  <c r="P213" i="1" s="1"/>
  <c r="DG163" i="3"/>
  <c r="Q213" i="1" s="1"/>
  <c r="DH163" i="3"/>
  <c r="R213" i="1" s="1"/>
  <c r="DI163" i="3"/>
  <c r="DF227" i="3"/>
  <c r="P279" i="1" s="1"/>
  <c r="DG227" i="3"/>
  <c r="Q279" i="1" s="1"/>
  <c r="DF224" i="3"/>
  <c r="DH224" i="3"/>
  <c r="DG212" i="3"/>
  <c r="DF184" i="3"/>
  <c r="DG184" i="3"/>
  <c r="DH184" i="3"/>
  <c r="DI184" i="3"/>
  <c r="DJ184" i="3" s="1"/>
  <c r="DF175" i="3"/>
  <c r="P219" i="1" s="1"/>
  <c r="DG175" i="3"/>
  <c r="Q219" i="1" s="1"/>
  <c r="DH175" i="3"/>
  <c r="R219" i="1" s="1"/>
  <c r="DI175" i="3"/>
  <c r="DF259" i="3"/>
  <c r="P329" i="1" s="1"/>
  <c r="CX255" i="3"/>
  <c r="DF251" i="3"/>
  <c r="DH249" i="3"/>
  <c r="CX243" i="3"/>
  <c r="CX239" i="3"/>
  <c r="CX235" i="3"/>
  <c r="CX231" i="3"/>
  <c r="DF216" i="3"/>
  <c r="P273" i="1" s="1"/>
  <c r="DH216" i="3"/>
  <c r="DI216" i="3"/>
  <c r="DJ216" i="3" s="1"/>
  <c r="DF208" i="3"/>
  <c r="P269" i="1" s="1"/>
  <c r="DH208" i="3"/>
  <c r="DI208" i="3"/>
  <c r="DJ208" i="3" s="1"/>
  <c r="DG159" i="3"/>
  <c r="Q211" i="1" s="1"/>
  <c r="DH159" i="3"/>
  <c r="DI159" i="3"/>
  <c r="DF159" i="3"/>
  <c r="P211" i="1" s="1"/>
  <c r="CX286" i="3"/>
  <c r="CX278" i="3"/>
  <c r="DI275" i="3"/>
  <c r="CX274" i="3"/>
  <c r="DI271" i="3"/>
  <c r="CX270" i="3"/>
  <c r="DI267" i="3"/>
  <c r="CX266" i="3"/>
  <c r="DI263" i="3"/>
  <c r="DH257" i="3"/>
  <c r="R328" i="1" s="1"/>
  <c r="CX254" i="3"/>
  <c r="DG249" i="3"/>
  <c r="CV244" i="3"/>
  <c r="U323" i="1" s="1"/>
  <c r="AH348" i="1" s="1"/>
  <c r="CV240" i="3"/>
  <c r="U321" i="1" s="1"/>
  <c r="CV236" i="3"/>
  <c r="U283" i="1" s="1"/>
  <c r="AH287" i="1" s="1"/>
  <c r="CV232" i="3"/>
  <c r="U281" i="1" s="1"/>
  <c r="DF219" i="3"/>
  <c r="P275" i="1" s="1"/>
  <c r="DG219" i="3"/>
  <c r="Q275" i="1" s="1"/>
  <c r="DH219" i="3"/>
  <c r="R275" i="1" s="1"/>
  <c r="DI219" i="3"/>
  <c r="DH263" i="3"/>
  <c r="R331" i="1" s="1"/>
  <c r="DG257" i="3"/>
  <c r="Q328" i="1" s="1"/>
  <c r="DF249" i="3"/>
  <c r="DF226" i="3"/>
  <c r="P278" i="1" s="1"/>
  <c r="DF222" i="3"/>
  <c r="P276" i="1" s="1"/>
  <c r="DF218" i="3"/>
  <c r="P274" i="1" s="1"/>
  <c r="DF214" i="3"/>
  <c r="P272" i="1" s="1"/>
  <c r="DF210" i="3"/>
  <c r="P270" i="1" s="1"/>
  <c r="DF206" i="3"/>
  <c r="P268" i="1" s="1"/>
  <c r="DF202" i="3"/>
  <c r="DF198" i="3"/>
  <c r="DF194" i="3"/>
  <c r="P263" i="1" s="1"/>
  <c r="DF190" i="3"/>
  <c r="DF186" i="3"/>
  <c r="DF182" i="3"/>
  <c r="P222" i="1" s="1"/>
  <c r="CV180" i="3"/>
  <c r="U221" i="1" s="1"/>
  <c r="DF177" i="3"/>
  <c r="P220" i="1" s="1"/>
  <c r="CV175" i="3"/>
  <c r="U219" i="1" s="1"/>
  <c r="DG171" i="3"/>
  <c r="DF165" i="3"/>
  <c r="P214" i="1" s="1"/>
  <c r="CV163" i="3"/>
  <c r="U213" i="1" s="1"/>
  <c r="DF142" i="3"/>
  <c r="DG142" i="3"/>
  <c r="DH142" i="3"/>
  <c r="DF134" i="3"/>
  <c r="DG134" i="3"/>
  <c r="DH134" i="3"/>
  <c r="CX179" i="3"/>
  <c r="DG157" i="3"/>
  <c r="Q210" i="1" s="1"/>
  <c r="DI156" i="3"/>
  <c r="DJ156" i="3" s="1"/>
  <c r="CX154" i="3"/>
  <c r="CX203" i="3"/>
  <c r="CX199" i="3"/>
  <c r="CX195" i="3"/>
  <c r="CX191" i="3"/>
  <c r="CX187" i="3"/>
  <c r="CX183" i="3"/>
  <c r="DI180" i="3"/>
  <c r="DJ180" i="3" s="1"/>
  <c r="DH156" i="3"/>
  <c r="DF96" i="3"/>
  <c r="DG96" i="3"/>
  <c r="DH96" i="3"/>
  <c r="DI96" i="3"/>
  <c r="DI168" i="3"/>
  <c r="DJ168" i="3" s="1"/>
  <c r="DG156" i="3"/>
  <c r="DI155" i="3"/>
  <c r="DF146" i="3"/>
  <c r="DH146" i="3"/>
  <c r="DH145" i="3"/>
  <c r="DI145" i="3"/>
  <c r="DJ145" i="3" s="1"/>
  <c r="DH155" i="3"/>
  <c r="R209" i="1" s="1"/>
  <c r="DF150" i="3"/>
  <c r="DH150" i="3"/>
  <c r="DH149" i="3"/>
  <c r="R206" i="1" s="1"/>
  <c r="DI149" i="3"/>
  <c r="DG147" i="3"/>
  <c r="DH147" i="3"/>
  <c r="CV143" i="3"/>
  <c r="U203" i="1" s="1"/>
  <c r="CX143" i="3"/>
  <c r="DH137" i="3"/>
  <c r="R201" i="1" s="1"/>
  <c r="DI137" i="3"/>
  <c r="DF137" i="3"/>
  <c r="P201" i="1" s="1"/>
  <c r="CV135" i="3"/>
  <c r="U200" i="1" s="1"/>
  <c r="CX135" i="3"/>
  <c r="DI215" i="3"/>
  <c r="DI211" i="3"/>
  <c r="DI207" i="3"/>
  <c r="DI167" i="3"/>
  <c r="DH161" i="3"/>
  <c r="R212" i="1" s="1"/>
  <c r="DG155" i="3"/>
  <c r="CV152" i="3"/>
  <c r="U207" i="1" s="1"/>
  <c r="CX152" i="3"/>
  <c r="DH215" i="3"/>
  <c r="R273" i="1" s="1"/>
  <c r="DH211" i="3"/>
  <c r="R271" i="1" s="1"/>
  <c r="DH207" i="3"/>
  <c r="R269" i="1" s="1"/>
  <c r="DF158" i="3"/>
  <c r="P210" i="1" s="1"/>
  <c r="DH158" i="3"/>
  <c r="R210" i="1" s="1"/>
  <c r="CV148" i="3"/>
  <c r="U205" i="1" s="1"/>
  <c r="CX148" i="3"/>
  <c r="DI142" i="3"/>
  <c r="DF138" i="3"/>
  <c r="DG138" i="3"/>
  <c r="DH138" i="3"/>
  <c r="DI134" i="3"/>
  <c r="DF130" i="3"/>
  <c r="DG130" i="3"/>
  <c r="DH130" i="3"/>
  <c r="DF84" i="3"/>
  <c r="DG84" i="3"/>
  <c r="DH84" i="3"/>
  <c r="DI84" i="3"/>
  <c r="DG215" i="3"/>
  <c r="Q273" i="1" s="1"/>
  <c r="DG211" i="3"/>
  <c r="Q271" i="1" s="1"/>
  <c r="DG207" i="3"/>
  <c r="Q269" i="1" s="1"/>
  <c r="DF173" i="3"/>
  <c r="P218" i="1" s="1"/>
  <c r="DI172" i="3"/>
  <c r="DJ172" i="3" s="1"/>
  <c r="DG167" i="3"/>
  <c r="Q215" i="1" s="1"/>
  <c r="DF161" i="3"/>
  <c r="P212" i="1" s="1"/>
  <c r="DH160" i="3"/>
  <c r="DH153" i="3"/>
  <c r="DI226" i="3"/>
  <c r="DI222" i="3"/>
  <c r="DI218" i="3"/>
  <c r="DI214" i="3"/>
  <c r="DI210" i="3"/>
  <c r="DI206" i="3"/>
  <c r="DI202" i="3"/>
  <c r="DJ202" i="3" s="1"/>
  <c r="DI198" i="3"/>
  <c r="DI194" i="3"/>
  <c r="DI190" i="3"/>
  <c r="DI186" i="3"/>
  <c r="DI182" i="3"/>
  <c r="DH172" i="3"/>
  <c r="R217" i="1" s="1"/>
  <c r="DI151" i="3"/>
  <c r="DH226" i="3"/>
  <c r="R278" i="1" s="1"/>
  <c r="DH222" i="3"/>
  <c r="R276" i="1" s="1"/>
  <c r="DH218" i="3"/>
  <c r="R274" i="1" s="1"/>
  <c r="DH214" i="3"/>
  <c r="R272" i="1" s="1"/>
  <c r="DH210" i="3"/>
  <c r="R270" i="1" s="1"/>
  <c r="DH206" i="3"/>
  <c r="R268" i="1" s="1"/>
  <c r="DH202" i="3"/>
  <c r="DH198" i="3"/>
  <c r="DH194" i="3"/>
  <c r="R263" i="1" s="1"/>
  <c r="DH190" i="3"/>
  <c r="DH186" i="3"/>
  <c r="DH182" i="3"/>
  <c r="R222" i="1" s="1"/>
  <c r="DH177" i="3"/>
  <c r="R220" i="1" s="1"/>
  <c r="DG172" i="3"/>
  <c r="DI171" i="3"/>
  <c r="DH165" i="3"/>
  <c r="R214" i="1" s="1"/>
  <c r="DF153" i="3"/>
  <c r="DG151" i="3"/>
  <c r="DI150" i="3"/>
  <c r="DJ150" i="3" s="1"/>
  <c r="DG149" i="3"/>
  <c r="Q206" i="1" s="1"/>
  <c r="DI147" i="3"/>
  <c r="DG146" i="3"/>
  <c r="DF145" i="3"/>
  <c r="DG177" i="3"/>
  <c r="Q220" i="1" s="1"/>
  <c r="DG165" i="3"/>
  <c r="Q214" i="1" s="1"/>
  <c r="CV156" i="3"/>
  <c r="U209" i="1" s="1"/>
  <c r="DF151" i="3"/>
  <c r="DG150" i="3"/>
  <c r="DF149" i="3"/>
  <c r="P206" i="1" s="1"/>
  <c r="DF147" i="3"/>
  <c r="DH141" i="3"/>
  <c r="DI141" i="3"/>
  <c r="DJ141" i="3" s="1"/>
  <c r="DF141" i="3"/>
  <c r="CV139" i="3"/>
  <c r="U202" i="1" s="1"/>
  <c r="CX139" i="3"/>
  <c r="DG137" i="3"/>
  <c r="Q201" i="1" s="1"/>
  <c r="DH133" i="3"/>
  <c r="DI133" i="3"/>
  <c r="DJ133" i="3" s="1"/>
  <c r="DF133" i="3"/>
  <c r="CV131" i="3"/>
  <c r="U198" i="1" s="1"/>
  <c r="CX131" i="3"/>
  <c r="DF129" i="3"/>
  <c r="P162" i="1" s="1"/>
  <c r="CX127" i="3"/>
  <c r="DF125" i="3"/>
  <c r="P160" i="1" s="1"/>
  <c r="CX123" i="3"/>
  <c r="DF121" i="3"/>
  <c r="P158" i="1" s="1"/>
  <c r="CX119" i="3"/>
  <c r="DF117" i="3"/>
  <c r="P156" i="1" s="1"/>
  <c r="CX115" i="3"/>
  <c r="DF113" i="3"/>
  <c r="P154" i="1" s="1"/>
  <c r="DG101" i="3"/>
  <c r="Q148" i="1" s="1"/>
  <c r="DG89" i="3"/>
  <c r="Q143" i="1" s="1"/>
  <c r="DF56" i="3"/>
  <c r="P91" i="1" s="1"/>
  <c r="DG56" i="3"/>
  <c r="Q91" i="1" s="1"/>
  <c r="DI56" i="3"/>
  <c r="CX53" i="3"/>
  <c r="DI41" i="3"/>
  <c r="DJ41" i="3" s="1"/>
  <c r="DI110" i="3"/>
  <c r="DJ110" i="3" s="1"/>
  <c r="CV106" i="3"/>
  <c r="U150" i="1" s="1"/>
  <c r="DF101" i="3"/>
  <c r="P148" i="1" s="1"/>
  <c r="DI98" i="3"/>
  <c r="DJ98" i="3" s="1"/>
  <c r="CV94" i="3"/>
  <c r="U145" i="1" s="1"/>
  <c r="DF89" i="3"/>
  <c r="P143" i="1" s="1"/>
  <c r="DI86" i="3"/>
  <c r="CV82" i="3"/>
  <c r="U140" i="1" s="1"/>
  <c r="CX81" i="3"/>
  <c r="CX80" i="3"/>
  <c r="DF76" i="3"/>
  <c r="P101" i="1" s="1"/>
  <c r="DG76" i="3"/>
  <c r="Q101" i="1" s="1"/>
  <c r="DI76" i="3"/>
  <c r="DF72" i="3"/>
  <c r="P99" i="1" s="1"/>
  <c r="DG72" i="3"/>
  <c r="Q99" i="1" s="1"/>
  <c r="DI72" i="3"/>
  <c r="DF68" i="3"/>
  <c r="P97" i="1" s="1"/>
  <c r="DG68" i="3"/>
  <c r="Q97" i="1" s="1"/>
  <c r="DI68" i="3"/>
  <c r="DF64" i="3"/>
  <c r="P95" i="1" s="1"/>
  <c r="DG64" i="3"/>
  <c r="Q95" i="1" s="1"/>
  <c r="DI64" i="3"/>
  <c r="DF60" i="3"/>
  <c r="P93" i="1" s="1"/>
  <c r="DG60" i="3"/>
  <c r="Q93" i="1" s="1"/>
  <c r="DI60" i="3"/>
  <c r="CX57" i="3"/>
  <c r="CV54" i="3"/>
  <c r="U90" i="1" s="1"/>
  <c r="AH106" i="1" s="1"/>
  <c r="DI46" i="3"/>
  <c r="DF32" i="3"/>
  <c r="DG32" i="3"/>
  <c r="DI32" i="3"/>
  <c r="CV30" i="3"/>
  <c r="U44" i="1" s="1"/>
  <c r="DI26" i="3"/>
  <c r="CX21" i="3"/>
  <c r="DF12" i="3"/>
  <c r="P34" i="1" s="1"/>
  <c r="DG12" i="3"/>
  <c r="Q34" i="1" s="1"/>
  <c r="DI12" i="3"/>
  <c r="DG110" i="3"/>
  <c r="DF104" i="3"/>
  <c r="DG104" i="3"/>
  <c r="DG98" i="3"/>
  <c r="DF92" i="3"/>
  <c r="DG92" i="3"/>
  <c r="DG86" i="3"/>
  <c r="DF77" i="3"/>
  <c r="P102" i="1" s="1"/>
  <c r="DH77" i="3"/>
  <c r="R102" i="1" s="1"/>
  <c r="DF73" i="3"/>
  <c r="DH73" i="3"/>
  <c r="R100" i="1" s="1"/>
  <c r="DF69" i="3"/>
  <c r="DH69" i="3"/>
  <c r="R98" i="1" s="1"/>
  <c r="DF65" i="3"/>
  <c r="DH65" i="3"/>
  <c r="R96" i="1" s="1"/>
  <c r="DF61" i="3"/>
  <c r="DH61" i="3"/>
  <c r="R94" i="1" s="1"/>
  <c r="DG46" i="3"/>
  <c r="Q87" i="1" s="1"/>
  <c r="DF33" i="3"/>
  <c r="DH33" i="3"/>
  <c r="DG26" i="3"/>
  <c r="Q42" i="1" s="1"/>
  <c r="DF110" i="3"/>
  <c r="DH107" i="3"/>
  <c r="R151" i="1" s="1"/>
  <c r="CY151" i="1" s="1"/>
  <c r="X151" i="1" s="1"/>
  <c r="DF98" i="3"/>
  <c r="DH95" i="3"/>
  <c r="R145" i="1" s="1"/>
  <c r="DF86" i="3"/>
  <c r="P142" i="1" s="1"/>
  <c r="DF46" i="3"/>
  <c r="DF36" i="3"/>
  <c r="DG36" i="3"/>
  <c r="DI36" i="3"/>
  <c r="DF26" i="3"/>
  <c r="P42" i="1" s="1"/>
  <c r="DF13" i="3"/>
  <c r="DG13" i="3"/>
  <c r="DH13" i="3"/>
  <c r="DG107" i="3"/>
  <c r="DG95" i="3"/>
  <c r="DG83" i="3"/>
  <c r="DG50" i="3"/>
  <c r="CX37" i="3"/>
  <c r="DF24" i="3"/>
  <c r="DG24" i="3"/>
  <c r="DI24" i="3"/>
  <c r="DG18" i="3"/>
  <c r="Q37" i="1" s="1"/>
  <c r="CV4" i="3"/>
  <c r="DI2" i="3"/>
  <c r="DJ2" i="3" s="1"/>
  <c r="DF107" i="3"/>
  <c r="P151" i="1" s="1"/>
  <c r="DI106" i="3"/>
  <c r="DJ106" i="3" s="1"/>
  <c r="DF95" i="3"/>
  <c r="DI94" i="3"/>
  <c r="DF83" i="3"/>
  <c r="DI82" i="3"/>
  <c r="DI54" i="3"/>
  <c r="DJ54" i="3" s="1"/>
  <c r="DF50" i="3"/>
  <c r="DF40" i="3"/>
  <c r="DG40" i="3"/>
  <c r="Q85" i="1" s="1"/>
  <c r="DI40" i="3"/>
  <c r="DI30" i="3"/>
  <c r="DF18" i="3"/>
  <c r="P37" i="1" s="1"/>
  <c r="DI10" i="3"/>
  <c r="DF5" i="3"/>
  <c r="P30" i="1" s="1"/>
  <c r="DG5" i="3"/>
  <c r="Q30" i="1" s="1"/>
  <c r="DH5" i="3"/>
  <c r="R30" i="1" s="1"/>
  <c r="DG2" i="3"/>
  <c r="DI126" i="3"/>
  <c r="DJ126" i="3" s="1"/>
  <c r="DI122" i="3"/>
  <c r="DJ122" i="3" s="1"/>
  <c r="DI118" i="3"/>
  <c r="DJ118" i="3" s="1"/>
  <c r="DI114" i="3"/>
  <c r="DJ114" i="3" s="1"/>
  <c r="DF112" i="3"/>
  <c r="P153" i="1" s="1"/>
  <c r="CP153" i="1" s="1"/>
  <c r="O153" i="1" s="1"/>
  <c r="GM153" i="1" s="1"/>
  <c r="GP153" i="1" s="1"/>
  <c r="DG112" i="3"/>
  <c r="Q153" i="1" s="1"/>
  <c r="DG106" i="3"/>
  <c r="DI105" i="3"/>
  <c r="DF100" i="3"/>
  <c r="P147" i="1" s="1"/>
  <c r="DG100" i="3"/>
  <c r="Q147" i="1" s="1"/>
  <c r="DG94" i="3"/>
  <c r="Q145" i="1" s="1"/>
  <c r="DI93" i="3"/>
  <c r="DJ93" i="3" s="1"/>
  <c r="DF88" i="3"/>
  <c r="DG88" i="3"/>
  <c r="DG82" i="3"/>
  <c r="DF41" i="3"/>
  <c r="DH41" i="3"/>
  <c r="R85" i="1" s="1"/>
  <c r="DG30" i="3"/>
  <c r="Q44" i="1" s="1"/>
  <c r="DF25" i="3"/>
  <c r="DG25" i="3"/>
  <c r="DH25" i="3"/>
  <c r="R41" i="1" s="1"/>
  <c r="DF16" i="3"/>
  <c r="DG16" i="3"/>
  <c r="DI16" i="3"/>
  <c r="DG10" i="3"/>
  <c r="DF2" i="3"/>
  <c r="DH126" i="3"/>
  <c r="R160" i="1" s="1"/>
  <c r="DH122" i="3"/>
  <c r="R158" i="1" s="1"/>
  <c r="DH118" i="3"/>
  <c r="R156" i="1" s="1"/>
  <c r="DH114" i="3"/>
  <c r="R154" i="1" s="1"/>
  <c r="DF106" i="3"/>
  <c r="P150" i="1" s="1"/>
  <c r="DH105" i="3"/>
  <c r="R150" i="1" s="1"/>
  <c r="DI104" i="3"/>
  <c r="DH103" i="3"/>
  <c r="DF94" i="3"/>
  <c r="P145" i="1" s="1"/>
  <c r="DH93" i="3"/>
  <c r="DI92" i="3"/>
  <c r="DH91" i="3"/>
  <c r="DF82" i="3"/>
  <c r="DI78" i="3"/>
  <c r="DJ78" i="3" s="1"/>
  <c r="DH76" i="3"/>
  <c r="R101" i="1" s="1"/>
  <c r="DI74" i="3"/>
  <c r="DJ74" i="3" s="1"/>
  <c r="DH72" i="3"/>
  <c r="R99" i="1" s="1"/>
  <c r="DI70" i="3"/>
  <c r="DJ70" i="3" s="1"/>
  <c r="DH68" i="3"/>
  <c r="R97" i="1" s="1"/>
  <c r="DI66" i="3"/>
  <c r="DJ66" i="3" s="1"/>
  <c r="DH64" i="3"/>
  <c r="R95" i="1" s="1"/>
  <c r="DI62" i="3"/>
  <c r="DJ62" i="3" s="1"/>
  <c r="DH60" i="3"/>
  <c r="R93" i="1" s="1"/>
  <c r="DG58" i="3"/>
  <c r="DF54" i="3"/>
  <c r="DF44" i="3"/>
  <c r="P86" i="1" s="1"/>
  <c r="DG44" i="3"/>
  <c r="Q86" i="1" s="1"/>
  <c r="DI44" i="3"/>
  <c r="DJ44" i="3" s="1"/>
  <c r="DI34" i="3"/>
  <c r="DH32" i="3"/>
  <c r="R46" i="1" s="1"/>
  <c r="DF30" i="3"/>
  <c r="P44" i="1" s="1"/>
  <c r="DH12" i="3"/>
  <c r="DF10" i="3"/>
  <c r="DG126" i="3"/>
  <c r="Q160" i="1" s="1"/>
  <c r="DG122" i="3"/>
  <c r="Q158" i="1" s="1"/>
  <c r="DG118" i="3"/>
  <c r="Q156" i="1" s="1"/>
  <c r="DG114" i="3"/>
  <c r="Q154" i="1" s="1"/>
  <c r="DG105" i="3"/>
  <c r="Q150" i="1" s="1"/>
  <c r="DH104" i="3"/>
  <c r="DG103" i="3"/>
  <c r="Q149" i="1" s="1"/>
  <c r="DG93" i="3"/>
  <c r="DH92" i="3"/>
  <c r="DG91" i="3"/>
  <c r="DI77" i="3"/>
  <c r="DI73" i="3"/>
  <c r="DI69" i="3"/>
  <c r="DI65" i="3"/>
  <c r="DI61" i="3"/>
  <c r="DF45" i="3"/>
  <c r="P87" i="1" s="1"/>
  <c r="DH45" i="3"/>
  <c r="R87" i="1" s="1"/>
  <c r="CV26" i="3"/>
  <c r="U42" i="1" s="1"/>
  <c r="CX17" i="3"/>
  <c r="DF8" i="3"/>
  <c r="P31" i="1" s="1"/>
  <c r="DG8" i="3"/>
  <c r="Q31" i="1" s="1"/>
  <c r="DI8" i="3"/>
  <c r="DJ8" i="3" s="1"/>
  <c r="CX144" i="3"/>
  <c r="CX140" i="3"/>
  <c r="CX136" i="3"/>
  <c r="CX132" i="3"/>
  <c r="DI129" i="3"/>
  <c r="CX128" i="3"/>
  <c r="DI125" i="3"/>
  <c r="CX124" i="3"/>
  <c r="DI121" i="3"/>
  <c r="CX120" i="3"/>
  <c r="DI117" i="3"/>
  <c r="CX116" i="3"/>
  <c r="DI113" i="3"/>
  <c r="CV110" i="3"/>
  <c r="U152" i="1" s="1"/>
  <c r="DF103" i="3"/>
  <c r="P149" i="1" s="1"/>
  <c r="CV98" i="3"/>
  <c r="U146" i="1" s="1"/>
  <c r="DF91" i="3"/>
  <c r="P144" i="1" s="1"/>
  <c r="CV86" i="3"/>
  <c r="U142" i="1" s="1"/>
  <c r="AH164" i="1" s="1"/>
  <c r="DG77" i="3"/>
  <c r="Q102" i="1" s="1"/>
  <c r="DF74" i="3"/>
  <c r="DG73" i="3"/>
  <c r="Q100" i="1" s="1"/>
  <c r="DF70" i="3"/>
  <c r="DG69" i="3"/>
  <c r="Q98" i="1" s="1"/>
  <c r="DF66" i="3"/>
  <c r="DG65" i="3"/>
  <c r="Q96" i="1" s="1"/>
  <c r="DF62" i="3"/>
  <c r="DG61" i="3"/>
  <c r="Q94" i="1" s="1"/>
  <c r="DF48" i="3"/>
  <c r="DG48" i="3"/>
  <c r="DI48" i="3"/>
  <c r="CV46" i="3"/>
  <c r="U87" i="1" s="1"/>
  <c r="DI38" i="3"/>
  <c r="DH36" i="3"/>
  <c r="DF34" i="3"/>
  <c r="P47" i="1" s="1"/>
  <c r="DG33" i="3"/>
  <c r="DF28" i="3"/>
  <c r="P43" i="1" s="1"/>
  <c r="DG28" i="3"/>
  <c r="DI28" i="3"/>
  <c r="DG22" i="3"/>
  <c r="Q40" i="1" s="1"/>
  <c r="CX1" i="3"/>
  <c r="CX109" i="3"/>
  <c r="DF108" i="3"/>
  <c r="DG108" i="3"/>
  <c r="CX97" i="3"/>
  <c r="CX85" i="3"/>
  <c r="CX49" i="3"/>
  <c r="DI13" i="3"/>
  <c r="DJ13" i="3" s="1"/>
  <c r="DF9" i="3"/>
  <c r="DG9" i="3"/>
  <c r="Q32" i="1" s="1"/>
  <c r="DH9" i="3"/>
  <c r="R32" i="1" s="1"/>
  <c r="DF52" i="3"/>
  <c r="DG52" i="3"/>
  <c r="DI52" i="3"/>
  <c r="DJ52" i="3" s="1"/>
  <c r="DF29" i="3"/>
  <c r="DG29" i="3"/>
  <c r="DH29" i="3"/>
  <c r="R43" i="1" s="1"/>
  <c r="DF20" i="3"/>
  <c r="DG20" i="3"/>
  <c r="DI20" i="3"/>
  <c r="DI51" i="3"/>
  <c r="DI47" i="3"/>
  <c r="DJ47" i="3" s="1"/>
  <c r="DI43" i="3"/>
  <c r="DI39" i="3"/>
  <c r="DJ39" i="3" s="1"/>
  <c r="DI35" i="3"/>
  <c r="DJ35" i="3" s="1"/>
  <c r="DI31" i="3"/>
  <c r="DJ31" i="3" s="1"/>
  <c r="DI27" i="3"/>
  <c r="DJ27" i="3" s="1"/>
  <c r="DI23" i="3"/>
  <c r="DI19" i="3"/>
  <c r="DI15" i="3"/>
  <c r="DI11" i="3"/>
  <c r="DI7" i="3"/>
  <c r="BW352" i="7" l="1"/>
  <c r="BT352" i="7"/>
  <c r="BX352" i="7"/>
  <c r="I352" i="7"/>
  <c r="BT578" i="7"/>
  <c r="BW578" i="7"/>
  <c r="BX578" i="7" s="1"/>
  <c r="I578" i="7"/>
  <c r="BW281" i="7"/>
  <c r="BX281" i="7" s="1"/>
  <c r="BT281" i="7"/>
  <c r="I281" i="7"/>
  <c r="BW63" i="7"/>
  <c r="BX63" i="7" s="1"/>
  <c r="BT63" i="7"/>
  <c r="I63" i="7"/>
  <c r="BW210" i="7"/>
  <c r="BX210" i="7" s="1"/>
  <c r="BT210" i="7"/>
  <c r="I210" i="7"/>
  <c r="BW769" i="7"/>
  <c r="BT769" i="7"/>
  <c r="BX769" i="7"/>
  <c r="BW742" i="7"/>
  <c r="BX742" i="7" s="1"/>
  <c r="BT742" i="7"/>
  <c r="BW81" i="7"/>
  <c r="BX81" i="7" s="1"/>
  <c r="BT81" i="7"/>
  <c r="I81" i="7"/>
  <c r="BW470" i="7"/>
  <c r="BX470" i="7" s="1"/>
  <c r="BT470" i="7"/>
  <c r="I470" i="7"/>
  <c r="BX109" i="7"/>
  <c r="BW109" i="7"/>
  <c r="BT109" i="7"/>
  <c r="I109" i="7"/>
  <c r="BW760" i="7"/>
  <c r="BT760" i="7"/>
  <c r="BX760" i="7"/>
  <c r="BW290" i="7"/>
  <c r="BX290" i="7" s="1"/>
  <c r="BT290" i="7"/>
  <c r="I290" i="7"/>
  <c r="BW651" i="7"/>
  <c r="BX651" i="7" s="1"/>
  <c r="BT651" i="7"/>
  <c r="BW642" i="7"/>
  <c r="BX642" i="7" s="1"/>
  <c r="BT642" i="7"/>
  <c r="BW100" i="7"/>
  <c r="BX100" i="7" s="1"/>
  <c r="BT100" i="7"/>
  <c r="I100" i="7"/>
  <c r="BW388" i="7"/>
  <c r="BX388" i="7" s="1"/>
  <c r="BT388" i="7"/>
  <c r="BW733" i="7"/>
  <c r="BX733" i="7" s="1"/>
  <c r="BT733" i="7"/>
  <c r="I760" i="7"/>
  <c r="BW633" i="7"/>
  <c r="BX633" i="7" s="1"/>
  <c r="BT633" i="7"/>
  <c r="BW72" i="7"/>
  <c r="BX72" i="7" s="1"/>
  <c r="BT72" i="7"/>
  <c r="I72" i="7"/>
  <c r="BW696" i="7"/>
  <c r="BX696" i="7" s="1"/>
  <c r="BT696" i="7"/>
  <c r="BW406" i="7"/>
  <c r="BT406" i="7"/>
  <c r="BX406" i="7"/>
  <c r="BW751" i="7"/>
  <c r="BT751" i="7"/>
  <c r="BX751" i="7"/>
  <c r="BW524" i="7"/>
  <c r="BX524" i="7" s="1"/>
  <c r="BT524" i="7"/>
  <c r="I524" i="7"/>
  <c r="BX624" i="7"/>
  <c r="BW624" i="7"/>
  <c r="BT624" i="7"/>
  <c r="L537" i="7"/>
  <c r="L535" i="7" s="1"/>
  <c r="L559" i="7" s="1"/>
  <c r="L549" i="7"/>
  <c r="L457" i="7"/>
  <c r="BW715" i="7"/>
  <c r="BT715" i="7"/>
  <c r="BX715" i="7"/>
  <c r="BW479" i="7"/>
  <c r="BX479" i="7" s="1"/>
  <c r="BT479" i="7"/>
  <c r="I479" i="7"/>
  <c r="AN352" i="7"/>
  <c r="I651" i="7"/>
  <c r="L324" i="7"/>
  <c r="L785" i="7"/>
  <c r="L693" i="7"/>
  <c r="L773" i="7"/>
  <c r="L771" i="7" s="1"/>
  <c r="L795" i="7" s="1"/>
  <c r="I460" i="7"/>
  <c r="BW460" i="7"/>
  <c r="BX460" i="7" s="1"/>
  <c r="BT460" i="7"/>
  <c r="BW488" i="7"/>
  <c r="BX488" i="7" s="1"/>
  <c r="BT488" i="7"/>
  <c r="I488" i="7"/>
  <c r="L312" i="7"/>
  <c r="L310" i="7" s="1"/>
  <c r="L334" i="7" s="1"/>
  <c r="BW397" i="7"/>
  <c r="BT397" i="7"/>
  <c r="BX397" i="7"/>
  <c r="BW515" i="7"/>
  <c r="BX515" i="7" s="1"/>
  <c r="BT515" i="7"/>
  <c r="I515" i="7"/>
  <c r="BW724" i="7"/>
  <c r="BX724" i="7" s="1"/>
  <c r="BT724" i="7"/>
  <c r="BW361" i="7"/>
  <c r="BT361" i="7"/>
  <c r="BX361" i="7"/>
  <c r="BW606" i="7"/>
  <c r="BX606" i="7" s="1"/>
  <c r="BT606" i="7"/>
  <c r="L431" i="7"/>
  <c r="L349" i="7"/>
  <c r="L419" i="7"/>
  <c r="L417" i="7" s="1"/>
  <c r="L441" i="7" s="1"/>
  <c r="BW706" i="7"/>
  <c r="BX706" i="7" s="1"/>
  <c r="BT706" i="7"/>
  <c r="AN63" i="7"/>
  <c r="I642" i="7"/>
  <c r="BX506" i="7"/>
  <c r="BW506" i="7"/>
  <c r="BT506" i="7"/>
  <c r="I506" i="7"/>
  <c r="BW597" i="7"/>
  <c r="BX597" i="7" s="1"/>
  <c r="BT597" i="7"/>
  <c r="BW497" i="7"/>
  <c r="BX497" i="7" s="1"/>
  <c r="BT497" i="7"/>
  <c r="I497" i="7"/>
  <c r="BW90" i="7"/>
  <c r="BX90" i="7" s="1"/>
  <c r="BT90" i="7"/>
  <c r="I90" i="7"/>
  <c r="AN578" i="7"/>
  <c r="I606" i="7"/>
  <c r="I633" i="7"/>
  <c r="BW370" i="7"/>
  <c r="BT370" i="7"/>
  <c r="BX370" i="7"/>
  <c r="BW615" i="7"/>
  <c r="BX615" i="7" s="1"/>
  <c r="BT615" i="7"/>
  <c r="BX588" i="7"/>
  <c r="BW588" i="7"/>
  <c r="BT588" i="7"/>
  <c r="I227" i="7"/>
  <c r="BW227" i="7"/>
  <c r="BX227" i="7" s="1"/>
  <c r="BT227" i="7"/>
  <c r="BW183" i="7"/>
  <c r="BX183" i="7" s="1"/>
  <c r="BT183" i="7"/>
  <c r="I183" i="7"/>
  <c r="L892" i="7"/>
  <c r="L860" i="7"/>
  <c r="L858" i="7" s="1"/>
  <c r="L135" i="7"/>
  <c r="L60" i="7"/>
  <c r="L872" i="7"/>
  <c r="K39" i="7"/>
  <c r="L880" i="7"/>
  <c r="L878" i="7" s="1"/>
  <c r="L123" i="7"/>
  <c r="I406" i="7"/>
  <c r="I597" i="7"/>
  <c r="BW219" i="7"/>
  <c r="BX219" i="7" s="1"/>
  <c r="BT219" i="7"/>
  <c r="I219" i="7"/>
  <c r="I270" i="7"/>
  <c r="BW270" i="7"/>
  <c r="BX270" i="7" s="1"/>
  <c r="BT270" i="7"/>
  <c r="L231" i="7"/>
  <c r="L229" i="7" s="1"/>
  <c r="L253" i="7" s="1"/>
  <c r="L243" i="7"/>
  <c r="L161" i="7"/>
  <c r="BX192" i="7"/>
  <c r="BW192" i="7"/>
  <c r="BT192" i="7"/>
  <c r="I192" i="7"/>
  <c r="BW415" i="7"/>
  <c r="BX415" i="7" s="1"/>
  <c r="BT415" i="7"/>
  <c r="L575" i="7"/>
  <c r="L655" i="7"/>
  <c r="L653" i="7" s="1"/>
  <c r="L677" i="7" s="1"/>
  <c r="L667" i="7"/>
  <c r="BX174" i="7"/>
  <c r="BW174" i="7"/>
  <c r="BT174" i="7"/>
  <c r="I174" i="7"/>
  <c r="BW533" i="7"/>
  <c r="BX533" i="7" s="1"/>
  <c r="BT533" i="7"/>
  <c r="I533" i="7"/>
  <c r="BW379" i="7"/>
  <c r="BT379" i="7"/>
  <c r="BX379" i="7"/>
  <c r="L124" i="7"/>
  <c r="I164" i="7"/>
  <c r="BW164" i="7"/>
  <c r="BX164" i="7" s="1"/>
  <c r="BT164" i="7"/>
  <c r="BW201" i="7"/>
  <c r="BX201" i="7" s="1"/>
  <c r="BT201" i="7"/>
  <c r="I201" i="7"/>
  <c r="BW119" i="7"/>
  <c r="BT119" i="7"/>
  <c r="BX119" i="7"/>
  <c r="CG164" i="1"/>
  <c r="CP143" i="1"/>
  <c r="O143" i="1" s="1"/>
  <c r="GM143" i="1" s="1"/>
  <c r="GP143" i="1" s="1"/>
  <c r="AD409" i="1"/>
  <c r="GM407" i="1"/>
  <c r="GP407" i="1" s="1"/>
  <c r="CP406" i="1"/>
  <c r="O406" i="1" s="1"/>
  <c r="F298" i="1"/>
  <c r="CP148" i="1"/>
  <c r="O148" i="1" s="1"/>
  <c r="GM148" i="1" s="1"/>
  <c r="GP148" i="1" s="1"/>
  <c r="AT196" i="1"/>
  <c r="AH226" i="1"/>
  <c r="CI258" i="1"/>
  <c r="AQ258" i="1"/>
  <c r="F297" i="1"/>
  <c r="DF120" i="3"/>
  <c r="DG120" i="3"/>
  <c r="DH120" i="3"/>
  <c r="DI120" i="3"/>
  <c r="DJ120" i="3" s="1"/>
  <c r="P100" i="1"/>
  <c r="DF53" i="3"/>
  <c r="P90" i="1" s="1"/>
  <c r="DH53" i="3"/>
  <c r="R90" i="1" s="1"/>
  <c r="DG53" i="3"/>
  <c r="Q90" i="1" s="1"/>
  <c r="DI53" i="3"/>
  <c r="DJ190" i="3"/>
  <c r="R211" i="1"/>
  <c r="DJ301" i="3"/>
  <c r="S385" i="1"/>
  <c r="AT26" i="1"/>
  <c r="F68" i="1"/>
  <c r="AT439" i="1"/>
  <c r="V50" i="1"/>
  <c r="AI26" i="1"/>
  <c r="CJ26" i="1"/>
  <c r="BA50" i="1"/>
  <c r="AX196" i="1"/>
  <c r="F233" i="1"/>
  <c r="T226" i="1"/>
  <c r="AG196" i="1"/>
  <c r="CI380" i="1"/>
  <c r="AZ409" i="1"/>
  <c r="F427" i="1"/>
  <c r="AT380" i="1"/>
  <c r="CZ398" i="1"/>
  <c r="Y398" i="1" s="1"/>
  <c r="DJ11" i="3"/>
  <c r="S33" i="1"/>
  <c r="DF49" i="3"/>
  <c r="DH49" i="3"/>
  <c r="R88" i="1" s="1"/>
  <c r="DG49" i="3"/>
  <c r="DI49" i="3"/>
  <c r="DJ49" i="3" s="1"/>
  <c r="DJ34" i="3"/>
  <c r="S47" i="1"/>
  <c r="DJ15" i="3"/>
  <c r="S35" i="1"/>
  <c r="DF85" i="3"/>
  <c r="DG85" i="3"/>
  <c r="DH85" i="3"/>
  <c r="DI85" i="3"/>
  <c r="DJ85" i="3" s="1"/>
  <c r="DJ121" i="3"/>
  <c r="S158" i="1"/>
  <c r="DF17" i="3"/>
  <c r="DG17" i="3"/>
  <c r="DH17" i="3"/>
  <c r="R36" i="1" s="1"/>
  <c r="DI17" i="3"/>
  <c r="DJ17" i="3" s="1"/>
  <c r="DJ30" i="3"/>
  <c r="S44" i="1"/>
  <c r="DF21" i="3"/>
  <c r="P39" i="1" s="1"/>
  <c r="DG21" i="3"/>
  <c r="DH21" i="3"/>
  <c r="R39" i="1" s="1"/>
  <c r="DI21" i="3"/>
  <c r="DJ21" i="3" s="1"/>
  <c r="DJ64" i="3"/>
  <c r="S95" i="1"/>
  <c r="DF80" i="3"/>
  <c r="P103" i="1" s="1"/>
  <c r="DG80" i="3"/>
  <c r="Q103" i="1" s="1"/>
  <c r="DH80" i="3"/>
  <c r="R103" i="1" s="1"/>
  <c r="DI80" i="3"/>
  <c r="DJ56" i="3"/>
  <c r="S91" i="1"/>
  <c r="DF127" i="3"/>
  <c r="DG127" i="3"/>
  <c r="DH127" i="3"/>
  <c r="DI127" i="3"/>
  <c r="DJ194" i="3"/>
  <c r="S263" i="1"/>
  <c r="DJ137" i="3"/>
  <c r="S201" i="1"/>
  <c r="CP201" i="1" s="1"/>
  <c r="O201" i="1" s="1"/>
  <c r="DF183" i="3"/>
  <c r="P223" i="1" s="1"/>
  <c r="DG183" i="3"/>
  <c r="Q223" i="1" s="1"/>
  <c r="DH183" i="3"/>
  <c r="R223" i="1" s="1"/>
  <c r="DI183" i="3"/>
  <c r="DJ263" i="3"/>
  <c r="S331" i="1"/>
  <c r="DF250" i="3"/>
  <c r="DG250" i="3"/>
  <c r="DH250" i="3"/>
  <c r="R325" i="1" s="1"/>
  <c r="DI250" i="3"/>
  <c r="Q330" i="1"/>
  <c r="CP331" i="1"/>
  <c r="O331" i="1" s="1"/>
  <c r="AP82" i="1"/>
  <c r="F115" i="1"/>
  <c r="AJ26" i="1"/>
  <c r="W50" i="1"/>
  <c r="AS138" i="1"/>
  <c r="F181" i="1"/>
  <c r="AP196" i="1"/>
  <c r="F235" i="1"/>
  <c r="F251" i="1"/>
  <c r="BD196" i="1"/>
  <c r="F413" i="1"/>
  <c r="AO380" i="1"/>
  <c r="AP319" i="1"/>
  <c r="F357" i="1"/>
  <c r="CP400" i="1"/>
  <c r="O400" i="1" s="1"/>
  <c r="DJ19" i="3"/>
  <c r="S37" i="1"/>
  <c r="DJ40" i="3"/>
  <c r="S85" i="1"/>
  <c r="DJ26" i="3"/>
  <c r="S42" i="1"/>
  <c r="DH81" i="3"/>
  <c r="R104" i="1" s="1"/>
  <c r="AE106" i="1" s="1"/>
  <c r="DF81" i="3"/>
  <c r="P104" i="1" s="1"/>
  <c r="DG81" i="3"/>
  <c r="Q104" i="1" s="1"/>
  <c r="DI81" i="3"/>
  <c r="DJ198" i="3"/>
  <c r="DJ134" i="3"/>
  <c r="DH152" i="3"/>
  <c r="R207" i="1" s="1"/>
  <c r="DF152" i="3"/>
  <c r="DG152" i="3"/>
  <c r="Q207" i="1" s="1"/>
  <c r="DI152" i="3"/>
  <c r="DJ152" i="3" s="1"/>
  <c r="DF187" i="3"/>
  <c r="P260" i="1" s="1"/>
  <c r="DG187" i="3"/>
  <c r="Q260" i="1" s="1"/>
  <c r="DH187" i="3"/>
  <c r="DI187" i="3"/>
  <c r="DJ187" i="3" s="1"/>
  <c r="CP263" i="1"/>
  <c r="O263" i="1" s="1"/>
  <c r="DJ219" i="3"/>
  <c r="S275" i="1"/>
  <c r="DF266" i="3"/>
  <c r="P332" i="1" s="1"/>
  <c r="DG266" i="3"/>
  <c r="Q332" i="1" s="1"/>
  <c r="DH266" i="3"/>
  <c r="R332" i="1" s="1"/>
  <c r="DI266" i="3"/>
  <c r="DJ266" i="3" s="1"/>
  <c r="DG255" i="3"/>
  <c r="DF255" i="3"/>
  <c r="DH255" i="3"/>
  <c r="DI255" i="3"/>
  <c r="DJ255" i="3" s="1"/>
  <c r="DJ174" i="3"/>
  <c r="S218" i="1"/>
  <c r="CY326" i="1"/>
  <c r="X326" i="1" s="1"/>
  <c r="CZ326" i="1"/>
  <c r="Y326" i="1" s="1"/>
  <c r="DJ223" i="3"/>
  <c r="S277" i="1"/>
  <c r="DJ312" i="3"/>
  <c r="S389" i="1"/>
  <c r="P330" i="1"/>
  <c r="DJ328" i="3"/>
  <c r="S397" i="1"/>
  <c r="DJ284" i="3"/>
  <c r="S341" i="1"/>
  <c r="BB82" i="1"/>
  <c r="F119" i="1"/>
  <c r="AT138" i="1"/>
  <c r="F182" i="1"/>
  <c r="T106" i="1"/>
  <c r="AG82" i="1"/>
  <c r="AQ138" i="1"/>
  <c r="F174" i="1"/>
  <c r="CI196" i="1"/>
  <c r="AZ226" i="1"/>
  <c r="CJ196" i="1"/>
  <c r="BA226" i="1"/>
  <c r="BB319" i="1"/>
  <c r="F361" i="1"/>
  <c r="AG380" i="1"/>
  <c r="T409" i="1"/>
  <c r="DJ43" i="3"/>
  <c r="S86" i="1"/>
  <c r="CP86" i="1" s="1"/>
  <c r="O86" i="1" s="1"/>
  <c r="DJ125" i="3"/>
  <c r="S160" i="1"/>
  <c r="CP42" i="1"/>
  <c r="O42" i="1" s="1"/>
  <c r="Q142" i="1"/>
  <c r="CP95" i="1"/>
  <c r="O95" i="1" s="1"/>
  <c r="CP91" i="1"/>
  <c r="O91" i="1" s="1"/>
  <c r="DG131" i="3"/>
  <c r="Q198" i="1" s="1"/>
  <c r="DH131" i="3"/>
  <c r="DF131" i="3"/>
  <c r="P198" i="1" s="1"/>
  <c r="DI131" i="3"/>
  <c r="DG143" i="3"/>
  <c r="Q203" i="1" s="1"/>
  <c r="DH143" i="3"/>
  <c r="R203" i="1" s="1"/>
  <c r="DF143" i="3"/>
  <c r="DI143" i="3"/>
  <c r="DJ143" i="3" s="1"/>
  <c r="DF191" i="3"/>
  <c r="P262" i="1" s="1"/>
  <c r="DG191" i="3"/>
  <c r="Q262" i="1" s="1"/>
  <c r="DH191" i="3"/>
  <c r="DI191" i="3"/>
  <c r="DJ191" i="3" s="1"/>
  <c r="DJ267" i="3"/>
  <c r="S333" i="1"/>
  <c r="DJ230" i="3"/>
  <c r="S280" i="1"/>
  <c r="DJ242" i="3"/>
  <c r="DJ265" i="3"/>
  <c r="S332" i="1"/>
  <c r="DJ313" i="3"/>
  <c r="S390" i="1"/>
  <c r="R277" i="1"/>
  <c r="DJ292" i="3"/>
  <c r="S345" i="1"/>
  <c r="DJ308" i="3"/>
  <c r="S388" i="1"/>
  <c r="DJ258" i="3"/>
  <c r="S328" i="1"/>
  <c r="CP328" i="1" s="1"/>
  <c r="O328" i="1" s="1"/>
  <c r="DJ288" i="3"/>
  <c r="S343" i="1"/>
  <c r="CP343" i="1" s="1"/>
  <c r="O343" i="1" s="1"/>
  <c r="CG82" i="1"/>
  <c r="AX106" i="1"/>
  <c r="BC138" i="1"/>
  <c r="F180" i="1"/>
  <c r="AO258" i="1"/>
  <c r="F291" i="1"/>
  <c r="BD258" i="1"/>
  <c r="F312" i="1"/>
  <c r="BB380" i="1"/>
  <c r="F422" i="1"/>
  <c r="AJ258" i="1"/>
  <c r="W287" i="1"/>
  <c r="CG319" i="1"/>
  <c r="AX348" i="1"/>
  <c r="CZ396" i="1"/>
  <c r="Y396" i="1" s="1"/>
  <c r="DJ48" i="3"/>
  <c r="S88" i="1"/>
  <c r="AH138" i="1"/>
  <c r="U164" i="1"/>
  <c r="DF128" i="3"/>
  <c r="DH128" i="3"/>
  <c r="DI128" i="3"/>
  <c r="DJ128" i="3" s="1"/>
  <c r="DG128" i="3"/>
  <c r="P140" i="1"/>
  <c r="Q140" i="1"/>
  <c r="P85" i="1"/>
  <c r="DJ24" i="3"/>
  <c r="S41" i="1"/>
  <c r="DJ36" i="3"/>
  <c r="DJ32" i="3"/>
  <c r="S46" i="1"/>
  <c r="DJ68" i="3"/>
  <c r="S97" i="1"/>
  <c r="DJ86" i="3"/>
  <c r="S142" i="1"/>
  <c r="DJ206" i="3"/>
  <c r="S268" i="1"/>
  <c r="CP268" i="1" s="1"/>
  <c r="O268" i="1" s="1"/>
  <c r="Q209" i="1"/>
  <c r="DJ155" i="3"/>
  <c r="S209" i="1"/>
  <c r="DF195" i="3"/>
  <c r="P264" i="1" s="1"/>
  <c r="DG195" i="3"/>
  <c r="Q264" i="1" s="1"/>
  <c r="DH195" i="3"/>
  <c r="R264" i="1" s="1"/>
  <c r="DI195" i="3"/>
  <c r="P203" i="1"/>
  <c r="DF270" i="3"/>
  <c r="P334" i="1" s="1"/>
  <c r="DG270" i="3"/>
  <c r="Q334" i="1" s="1"/>
  <c r="DH270" i="3"/>
  <c r="R334" i="1" s="1"/>
  <c r="DI270" i="3"/>
  <c r="DJ270" i="3" s="1"/>
  <c r="DJ175" i="3"/>
  <c r="S219" i="1"/>
  <c r="CP279" i="1"/>
  <c r="O279" i="1" s="1"/>
  <c r="GM279" i="1" s="1"/>
  <c r="GP279" i="1" s="1"/>
  <c r="DJ269" i="3"/>
  <c r="DJ317" i="3"/>
  <c r="S392" i="1"/>
  <c r="DJ340" i="3"/>
  <c r="S403" i="1"/>
  <c r="CP389" i="1"/>
  <c r="O389" i="1" s="1"/>
  <c r="R405" i="1"/>
  <c r="T138" i="1"/>
  <c r="F185" i="1"/>
  <c r="CZ323" i="1"/>
  <c r="Y323" i="1" s="1"/>
  <c r="AS258" i="1"/>
  <c r="F304" i="1"/>
  <c r="CG380" i="1"/>
  <c r="AX409" i="1"/>
  <c r="CZ401" i="1"/>
  <c r="Y401" i="1" s="1"/>
  <c r="GM401" i="1" s="1"/>
  <c r="GP401" i="1" s="1"/>
  <c r="CY400" i="1"/>
  <c r="X400" i="1" s="1"/>
  <c r="Q39" i="1"/>
  <c r="DJ38" i="3"/>
  <c r="S84" i="1"/>
  <c r="DF124" i="3"/>
  <c r="DG124" i="3"/>
  <c r="DH124" i="3"/>
  <c r="DI124" i="3"/>
  <c r="DJ124" i="3" s="1"/>
  <c r="Q88" i="1"/>
  <c r="DJ129" i="3"/>
  <c r="S162" i="1"/>
  <c r="DJ61" i="3"/>
  <c r="S94" i="1"/>
  <c r="R144" i="1"/>
  <c r="P89" i="1"/>
  <c r="Q41" i="1"/>
  <c r="Q46" i="1"/>
  <c r="P207" i="1"/>
  <c r="DJ171" i="3"/>
  <c r="S217" i="1"/>
  <c r="DJ210" i="3"/>
  <c r="S270" i="1"/>
  <c r="DF199" i="3"/>
  <c r="P265" i="1" s="1"/>
  <c r="DG199" i="3"/>
  <c r="Q265" i="1" s="1"/>
  <c r="DH199" i="3"/>
  <c r="R265" i="1" s="1"/>
  <c r="DI199" i="3"/>
  <c r="DJ199" i="3" s="1"/>
  <c r="CP275" i="1"/>
  <c r="O275" i="1" s="1"/>
  <c r="DJ271" i="3"/>
  <c r="S335" i="1"/>
  <c r="DJ163" i="3"/>
  <c r="S213" i="1"/>
  <c r="DJ273" i="3"/>
  <c r="DJ162" i="3"/>
  <c r="S212" i="1"/>
  <c r="CP212" i="1" s="1"/>
  <c r="O212" i="1" s="1"/>
  <c r="P277" i="1"/>
  <c r="CP277" i="1" s="1"/>
  <c r="O277" i="1" s="1"/>
  <c r="CP324" i="1"/>
  <c r="O324" i="1" s="1"/>
  <c r="CY324" i="1"/>
  <c r="X324" i="1" s="1"/>
  <c r="AD380" i="1"/>
  <c r="Q409" i="1"/>
  <c r="DJ316" i="3"/>
  <c r="S391" i="1"/>
  <c r="CP391" i="1" s="1"/>
  <c r="O391" i="1" s="1"/>
  <c r="P388" i="1"/>
  <c r="CP388" i="1" s="1"/>
  <c r="O388" i="1" s="1"/>
  <c r="CY406" i="1"/>
  <c r="X406" i="1" s="1"/>
  <c r="CZ406" i="1"/>
  <c r="Y406" i="1" s="1"/>
  <c r="CP341" i="1"/>
  <c r="O341" i="1" s="1"/>
  <c r="U29" i="1"/>
  <c r="AH50" i="1" s="1"/>
  <c r="AQ82" i="1"/>
  <c r="F116" i="1"/>
  <c r="F236" i="1"/>
  <c r="AQ196" i="1"/>
  <c r="BA287" i="1"/>
  <c r="CJ258" i="1"/>
  <c r="CY323" i="1"/>
  <c r="X323" i="1" s="1"/>
  <c r="DJ23" i="3"/>
  <c r="S40" i="1"/>
  <c r="DF109" i="3"/>
  <c r="P152" i="1" s="1"/>
  <c r="DG109" i="3"/>
  <c r="Q152" i="1" s="1"/>
  <c r="DH109" i="3"/>
  <c r="R152" i="1" s="1"/>
  <c r="DI109" i="3"/>
  <c r="DF1" i="3"/>
  <c r="P28" i="1" s="1"/>
  <c r="DG1" i="3"/>
  <c r="Q28" i="1" s="1"/>
  <c r="DH1" i="3"/>
  <c r="R28" i="1" s="1"/>
  <c r="DI1" i="3"/>
  <c r="P88" i="1"/>
  <c r="DH132" i="3"/>
  <c r="R199" i="1" s="1"/>
  <c r="DI132" i="3"/>
  <c r="DF132" i="3"/>
  <c r="P199" i="1" s="1"/>
  <c r="DG132" i="3"/>
  <c r="Q199" i="1" s="1"/>
  <c r="DJ65" i="3"/>
  <c r="S96" i="1"/>
  <c r="DJ92" i="3"/>
  <c r="S144" i="1"/>
  <c r="P41" i="1"/>
  <c r="P94" i="1"/>
  <c r="CP94" i="1" s="1"/>
  <c r="O94" i="1" s="1"/>
  <c r="P46" i="1"/>
  <c r="CP97" i="1"/>
  <c r="O97" i="1" s="1"/>
  <c r="DJ214" i="3"/>
  <c r="S272" i="1"/>
  <c r="DJ142" i="3"/>
  <c r="S203" i="1"/>
  <c r="DJ167" i="3"/>
  <c r="S215" i="1"/>
  <c r="DF203" i="3"/>
  <c r="P267" i="1" s="1"/>
  <c r="DG203" i="3"/>
  <c r="Q267" i="1" s="1"/>
  <c r="DH203" i="3"/>
  <c r="R267" i="1" s="1"/>
  <c r="DI203" i="3"/>
  <c r="DF274" i="3"/>
  <c r="P336" i="1" s="1"/>
  <c r="DG274" i="3"/>
  <c r="Q336" i="1" s="1"/>
  <c r="DH274" i="3"/>
  <c r="R336" i="1" s="1"/>
  <c r="DI274" i="3"/>
  <c r="DJ274" i="3" s="1"/>
  <c r="DJ200" i="3"/>
  <c r="S266" i="1"/>
  <c r="DJ277" i="3"/>
  <c r="P323" i="1"/>
  <c r="CP345" i="1"/>
  <c r="O345" i="1" s="1"/>
  <c r="DJ280" i="3"/>
  <c r="S339" i="1"/>
  <c r="DJ320" i="3"/>
  <c r="S393" i="1"/>
  <c r="CP393" i="1" s="1"/>
  <c r="O393" i="1" s="1"/>
  <c r="DF4" i="3"/>
  <c r="DG4" i="3"/>
  <c r="DI4" i="3"/>
  <c r="DJ4" i="3" s="1"/>
  <c r="DH4" i="3"/>
  <c r="BC82" i="1"/>
  <c r="F122" i="1"/>
  <c r="BC439" i="1"/>
  <c r="V82" i="1"/>
  <c r="F129" i="1"/>
  <c r="AO138" i="1"/>
  <c r="F168" i="1"/>
  <c r="AO439" i="1"/>
  <c r="BC196" i="1"/>
  <c r="F242" i="1"/>
  <c r="AT258" i="1"/>
  <c r="F305" i="1"/>
  <c r="AP258" i="1"/>
  <c r="F296" i="1"/>
  <c r="CZ324" i="1"/>
  <c r="Y324" i="1" s="1"/>
  <c r="V319" i="1"/>
  <c r="F371" i="1"/>
  <c r="AQ319" i="1"/>
  <c r="F358" i="1"/>
  <c r="DJ28" i="3"/>
  <c r="S43" i="1"/>
  <c r="DF97" i="3"/>
  <c r="DG97" i="3"/>
  <c r="DH97" i="3"/>
  <c r="DI97" i="3"/>
  <c r="DJ97" i="3" s="1"/>
  <c r="CP40" i="1"/>
  <c r="O40" i="1" s="1"/>
  <c r="DH136" i="3"/>
  <c r="DI136" i="3"/>
  <c r="DJ136" i="3" s="1"/>
  <c r="DF136" i="3"/>
  <c r="DG136" i="3"/>
  <c r="DJ69" i="3"/>
  <c r="S98" i="1"/>
  <c r="DJ16" i="3"/>
  <c r="S36" i="1"/>
  <c r="DJ82" i="3"/>
  <c r="S140" i="1"/>
  <c r="DF37" i="3"/>
  <c r="P48" i="1" s="1"/>
  <c r="DH37" i="3"/>
  <c r="R48" i="1" s="1"/>
  <c r="DG37" i="3"/>
  <c r="Q48" i="1" s="1"/>
  <c r="DI37" i="3"/>
  <c r="DJ37" i="3" s="1"/>
  <c r="DJ46" i="3"/>
  <c r="S87" i="1"/>
  <c r="DJ72" i="3"/>
  <c r="S99" i="1"/>
  <c r="CP99" i="1" s="1"/>
  <c r="O99" i="1" s="1"/>
  <c r="DF115" i="3"/>
  <c r="DG115" i="3"/>
  <c r="DH115" i="3"/>
  <c r="DI115" i="3"/>
  <c r="DJ218" i="3"/>
  <c r="S274" i="1"/>
  <c r="CP274" i="1" s="1"/>
  <c r="O274" i="1" s="1"/>
  <c r="DJ84" i="3"/>
  <c r="S141" i="1"/>
  <c r="DH148" i="3"/>
  <c r="R205" i="1" s="1"/>
  <c r="DG148" i="3"/>
  <c r="DI148" i="3"/>
  <c r="DJ148" i="3" s="1"/>
  <c r="DF148" i="3"/>
  <c r="P205" i="1" s="1"/>
  <c r="DJ207" i="3"/>
  <c r="S269" i="1"/>
  <c r="DJ149" i="3"/>
  <c r="S206" i="1"/>
  <c r="CP206" i="1" s="1"/>
  <c r="O206" i="1" s="1"/>
  <c r="DJ96" i="3"/>
  <c r="DF154" i="3"/>
  <c r="P208" i="1" s="1"/>
  <c r="DH154" i="3"/>
  <c r="DG154" i="3"/>
  <c r="Q208" i="1" s="1"/>
  <c r="DI154" i="3"/>
  <c r="Q217" i="1"/>
  <c r="CP217" i="1" s="1"/>
  <c r="O217" i="1" s="1"/>
  <c r="CP272" i="1"/>
  <c r="O272" i="1" s="1"/>
  <c r="U287" i="1"/>
  <c r="AH258" i="1"/>
  <c r="DJ275" i="3"/>
  <c r="S337" i="1"/>
  <c r="CP337" i="1" s="1"/>
  <c r="O337" i="1" s="1"/>
  <c r="CP219" i="1"/>
  <c r="O219" i="1" s="1"/>
  <c r="DJ234" i="3"/>
  <c r="S282" i="1"/>
  <c r="CP282" i="1" s="1"/>
  <c r="O282" i="1" s="1"/>
  <c r="R266" i="1"/>
  <c r="DJ281" i="3"/>
  <c r="S340" i="1"/>
  <c r="CP340" i="1" s="1"/>
  <c r="O340" i="1" s="1"/>
  <c r="CP333" i="1"/>
  <c r="O333" i="1" s="1"/>
  <c r="DJ344" i="3"/>
  <c r="S405" i="1"/>
  <c r="CP405" i="1" s="1"/>
  <c r="O405" i="1" s="1"/>
  <c r="AP26" i="1"/>
  <c r="F59" i="1"/>
  <c r="AP439" i="1"/>
  <c r="BZ26" i="1"/>
  <c r="AQ50" i="1"/>
  <c r="CI50" i="1"/>
  <c r="BA138" i="1"/>
  <c r="F184" i="1"/>
  <c r="CZ151" i="1"/>
  <c r="Y151" i="1" s="1"/>
  <c r="AX287" i="1"/>
  <c r="CG258" i="1"/>
  <c r="AS319" i="1"/>
  <c r="F365" i="1"/>
  <c r="F426" i="1"/>
  <c r="AS380" i="1"/>
  <c r="BC319" i="1"/>
  <c r="F364" i="1"/>
  <c r="W409" i="1"/>
  <c r="AJ380" i="1"/>
  <c r="DJ73" i="3"/>
  <c r="S100" i="1"/>
  <c r="Q36" i="1"/>
  <c r="CY30" i="1"/>
  <c r="X30" i="1" s="1"/>
  <c r="CZ30" i="1"/>
  <c r="Y30" i="1" s="1"/>
  <c r="Q89" i="1"/>
  <c r="AD106" i="1" s="1"/>
  <c r="CP142" i="1"/>
  <c r="O142" i="1" s="1"/>
  <c r="P96" i="1"/>
  <c r="AH82" i="1"/>
  <c r="U106" i="1"/>
  <c r="DJ151" i="3"/>
  <c r="S207" i="1"/>
  <c r="DJ222" i="3"/>
  <c r="S276" i="1"/>
  <c r="CP276" i="1" s="1"/>
  <c r="O276" i="1" s="1"/>
  <c r="R141" i="1"/>
  <c r="DJ211" i="3"/>
  <c r="S271" i="1"/>
  <c r="R146" i="1"/>
  <c r="DF278" i="3"/>
  <c r="P338" i="1" s="1"/>
  <c r="DG278" i="3"/>
  <c r="Q338" i="1" s="1"/>
  <c r="DH278" i="3"/>
  <c r="R338" i="1" s="1"/>
  <c r="DI278" i="3"/>
  <c r="DJ278" i="3" s="1"/>
  <c r="DF231" i="3"/>
  <c r="P281" i="1" s="1"/>
  <c r="DG231" i="3"/>
  <c r="Q281" i="1" s="1"/>
  <c r="DH231" i="3"/>
  <c r="R281" i="1" s="1"/>
  <c r="DI231" i="3"/>
  <c r="CP213" i="1"/>
  <c r="O213" i="1" s="1"/>
  <c r="CP326" i="1"/>
  <c r="O326" i="1" s="1"/>
  <c r="GM326" i="1" s="1"/>
  <c r="GP326" i="1" s="1"/>
  <c r="P266" i="1"/>
  <c r="DJ285" i="3"/>
  <c r="DJ178" i="3"/>
  <c r="S220" i="1"/>
  <c r="DJ166" i="3"/>
  <c r="S214" i="1"/>
  <c r="CP214" i="1" s="1"/>
  <c r="O214" i="1" s="1"/>
  <c r="DJ296" i="3"/>
  <c r="S383" i="1"/>
  <c r="BB26" i="1"/>
  <c r="F63" i="1"/>
  <c r="BB439" i="1"/>
  <c r="DG3" i="3"/>
  <c r="Q29" i="1" s="1"/>
  <c r="DI3" i="3"/>
  <c r="DF3" i="3"/>
  <c r="P29" i="1" s="1"/>
  <c r="DH3" i="3"/>
  <c r="R29" i="1" s="1"/>
  <c r="AE50" i="1" s="1"/>
  <c r="CI82" i="1"/>
  <c r="AZ106" i="1"/>
  <c r="AO196" i="1"/>
  <c r="F230" i="1"/>
  <c r="W226" i="1"/>
  <c r="AJ196" i="1"/>
  <c r="AG258" i="1"/>
  <c r="T287" i="1"/>
  <c r="AQ380" i="1"/>
  <c r="F419" i="1"/>
  <c r="AJ319" i="1"/>
  <c r="W348" i="1"/>
  <c r="Q43" i="1"/>
  <c r="DJ113" i="3"/>
  <c r="S154" i="1"/>
  <c r="DH144" i="3"/>
  <c r="R204" i="1" s="1"/>
  <c r="DF144" i="3"/>
  <c r="P204" i="1" s="1"/>
  <c r="DG144" i="3"/>
  <c r="Q204" i="1" s="1"/>
  <c r="DI144" i="3"/>
  <c r="DJ77" i="3"/>
  <c r="S102" i="1"/>
  <c r="CP102" i="1" s="1"/>
  <c r="O102" i="1" s="1"/>
  <c r="R34" i="1"/>
  <c r="R149" i="1"/>
  <c r="P36" i="1"/>
  <c r="CP36" i="1" s="1"/>
  <c r="O36" i="1" s="1"/>
  <c r="DJ94" i="3"/>
  <c r="S145" i="1"/>
  <c r="CP145" i="1" s="1"/>
  <c r="O145" i="1" s="1"/>
  <c r="DF57" i="3"/>
  <c r="P92" i="1" s="1"/>
  <c r="DH57" i="3"/>
  <c r="R92" i="1" s="1"/>
  <c r="DG57" i="3"/>
  <c r="Q92" i="1" s="1"/>
  <c r="DI57" i="3"/>
  <c r="DF119" i="3"/>
  <c r="P157" i="1" s="1"/>
  <c r="DG119" i="3"/>
  <c r="Q157" i="1" s="1"/>
  <c r="DH119" i="3"/>
  <c r="R157" i="1" s="1"/>
  <c r="DI119" i="3"/>
  <c r="DG139" i="3"/>
  <c r="Q202" i="1" s="1"/>
  <c r="DH139" i="3"/>
  <c r="DF139" i="3"/>
  <c r="DI139" i="3"/>
  <c r="R260" i="1"/>
  <c r="DJ226" i="3"/>
  <c r="S278" i="1"/>
  <c r="Q141" i="1"/>
  <c r="CY210" i="1"/>
  <c r="X210" i="1" s="1"/>
  <c r="CZ210" i="1"/>
  <c r="Y210" i="1" s="1"/>
  <c r="DJ215" i="3"/>
  <c r="S273" i="1"/>
  <c r="Q146" i="1"/>
  <c r="CP220" i="1"/>
  <c r="O220" i="1" s="1"/>
  <c r="AH319" i="1"/>
  <c r="U348" i="1"/>
  <c r="DF286" i="3"/>
  <c r="P342" i="1" s="1"/>
  <c r="DG286" i="3"/>
  <c r="Q342" i="1" s="1"/>
  <c r="DH286" i="3"/>
  <c r="R342" i="1" s="1"/>
  <c r="DI286" i="3"/>
  <c r="DJ286" i="3" s="1"/>
  <c r="DF235" i="3"/>
  <c r="P283" i="1" s="1"/>
  <c r="DG235" i="3"/>
  <c r="Q283" i="1" s="1"/>
  <c r="DH235" i="3"/>
  <c r="R283" i="1" s="1"/>
  <c r="DI235" i="3"/>
  <c r="DJ188" i="3"/>
  <c r="S261" i="1"/>
  <c r="DJ259" i="3"/>
  <c r="S329" i="1"/>
  <c r="DJ289" i="3"/>
  <c r="S344" i="1"/>
  <c r="CP344" i="1" s="1"/>
  <c r="O344" i="1" s="1"/>
  <c r="CP396" i="1"/>
  <c r="O396" i="1" s="1"/>
  <c r="GM396" i="1" s="1"/>
  <c r="GP396" i="1" s="1"/>
  <c r="CP339" i="1"/>
  <c r="O339" i="1" s="1"/>
  <c r="R403" i="1"/>
  <c r="P397" i="1"/>
  <c r="CP397" i="1" s="1"/>
  <c r="O397" i="1" s="1"/>
  <c r="DJ306" i="3"/>
  <c r="S387" i="1"/>
  <c r="CP387" i="1" s="1"/>
  <c r="O387" i="1" s="1"/>
  <c r="AX50" i="1"/>
  <c r="CG26" i="1"/>
  <c r="CP385" i="1"/>
  <c r="O385" i="1" s="1"/>
  <c r="CB26" i="1"/>
  <c r="AS50" i="1"/>
  <c r="CJ82" i="1"/>
  <c r="BA106" i="1"/>
  <c r="F239" i="1"/>
  <c r="BB196" i="1"/>
  <c r="F425" i="1"/>
  <c r="BC380" i="1"/>
  <c r="BD319" i="1"/>
  <c r="F373" i="1"/>
  <c r="DH140" i="3"/>
  <c r="DI140" i="3"/>
  <c r="DJ140" i="3" s="1"/>
  <c r="DF140" i="3"/>
  <c r="DG140" i="3"/>
  <c r="DJ51" i="3"/>
  <c r="S89" i="1"/>
  <c r="P32" i="1"/>
  <c r="CP43" i="1"/>
  <c r="O43" i="1" s="1"/>
  <c r="DF116" i="3"/>
  <c r="DG116" i="3"/>
  <c r="DH116" i="3"/>
  <c r="DI116" i="3"/>
  <c r="DJ116" i="3" s="1"/>
  <c r="Q144" i="1"/>
  <c r="CP144" i="1" s="1"/>
  <c r="O144" i="1" s="1"/>
  <c r="CP44" i="1"/>
  <c r="O44" i="1" s="1"/>
  <c r="DJ104" i="3"/>
  <c r="S149" i="1"/>
  <c r="CP149" i="1" s="1"/>
  <c r="O149" i="1" s="1"/>
  <c r="CP147" i="1"/>
  <c r="O147" i="1" s="1"/>
  <c r="GM147" i="1" s="1"/>
  <c r="GP147" i="1" s="1"/>
  <c r="CP30" i="1"/>
  <c r="O30" i="1" s="1"/>
  <c r="GM30" i="1" s="1"/>
  <c r="GP30" i="1" s="1"/>
  <c r="P98" i="1"/>
  <c r="DJ12" i="3"/>
  <c r="S34" i="1"/>
  <c r="CP34" i="1" s="1"/>
  <c r="O34" i="1" s="1"/>
  <c r="DJ60" i="3"/>
  <c r="S93" i="1"/>
  <c r="CP93" i="1" s="1"/>
  <c r="O93" i="1" s="1"/>
  <c r="DJ76" i="3"/>
  <c r="S101" i="1"/>
  <c r="CP101" i="1" s="1"/>
  <c r="O101" i="1" s="1"/>
  <c r="CP158" i="1"/>
  <c r="O158" i="1" s="1"/>
  <c r="U226" i="1"/>
  <c r="AH196" i="1"/>
  <c r="Q205" i="1"/>
  <c r="R262" i="1"/>
  <c r="AE287" i="1" s="1"/>
  <c r="DJ182" i="3"/>
  <c r="S222" i="1"/>
  <c r="R208" i="1"/>
  <c r="P141" i="1"/>
  <c r="CP210" i="1"/>
  <c r="O210" i="1" s="1"/>
  <c r="DG135" i="3"/>
  <c r="Q200" i="1" s="1"/>
  <c r="DH135" i="3"/>
  <c r="DF135" i="3"/>
  <c r="P200" i="1" s="1"/>
  <c r="DI135" i="3"/>
  <c r="DJ135" i="3" s="1"/>
  <c r="P146" i="1"/>
  <c r="DF179" i="3"/>
  <c r="P221" i="1" s="1"/>
  <c r="DG179" i="3"/>
  <c r="Q221" i="1" s="1"/>
  <c r="DH179" i="3"/>
  <c r="R221" i="1" s="1"/>
  <c r="DI179" i="3"/>
  <c r="CP278" i="1"/>
  <c r="O278" i="1" s="1"/>
  <c r="Q325" i="1"/>
  <c r="CP211" i="1"/>
  <c r="O211" i="1" s="1"/>
  <c r="DF239" i="3"/>
  <c r="P285" i="1" s="1"/>
  <c r="DG239" i="3"/>
  <c r="Q285" i="1" s="1"/>
  <c r="DH239" i="3"/>
  <c r="R285" i="1" s="1"/>
  <c r="DI239" i="3"/>
  <c r="DJ170" i="3"/>
  <c r="S216" i="1"/>
  <c r="DJ293" i="3"/>
  <c r="S346" i="1"/>
  <c r="CP390" i="1"/>
  <c r="O390" i="1" s="1"/>
  <c r="DJ298" i="3"/>
  <c r="S384" i="1"/>
  <c r="CP384" i="1" s="1"/>
  <c r="O384" i="1" s="1"/>
  <c r="CZ404" i="1"/>
  <c r="Y404" i="1" s="1"/>
  <c r="CY404" i="1"/>
  <c r="X404" i="1" s="1"/>
  <c r="CP383" i="1"/>
  <c r="O383" i="1" s="1"/>
  <c r="DJ304" i="3"/>
  <c r="S386" i="1"/>
  <c r="CP386" i="1" s="1"/>
  <c r="O386" i="1" s="1"/>
  <c r="DJ294" i="3"/>
  <c r="S382" i="1"/>
  <c r="CP382" i="1" s="1"/>
  <c r="O382" i="1" s="1"/>
  <c r="CP335" i="1"/>
  <c r="O335" i="1" s="1"/>
  <c r="R402" i="1"/>
  <c r="AE409" i="1" s="1"/>
  <c r="V138" i="1"/>
  <c r="F187" i="1"/>
  <c r="W82" i="1"/>
  <c r="F130" i="1"/>
  <c r="BD138" i="1"/>
  <c r="F189" i="1"/>
  <c r="BD439" i="1"/>
  <c r="AT319" i="1"/>
  <c r="F366" i="1"/>
  <c r="CI319" i="1"/>
  <c r="AZ348" i="1"/>
  <c r="AG319" i="1"/>
  <c r="T348" i="1"/>
  <c r="DJ7" i="3"/>
  <c r="S31" i="1"/>
  <c r="CP31" i="1" s="1"/>
  <c r="O31" i="1" s="1"/>
  <c r="DJ20" i="3"/>
  <c r="S39" i="1"/>
  <c r="DJ117" i="3"/>
  <c r="S156" i="1"/>
  <c r="CP156" i="1" s="1"/>
  <c r="O156" i="1" s="1"/>
  <c r="DJ105" i="3"/>
  <c r="S150" i="1"/>
  <c r="CP150" i="1" s="1"/>
  <c r="O150" i="1" s="1"/>
  <c r="DJ10" i="3"/>
  <c r="S32" i="1"/>
  <c r="Q151" i="1"/>
  <c r="CP151" i="1" s="1"/>
  <c r="O151" i="1" s="1"/>
  <c r="GM151" i="1" s="1"/>
  <c r="GP151" i="1" s="1"/>
  <c r="DF123" i="3"/>
  <c r="P159" i="1" s="1"/>
  <c r="DG123" i="3"/>
  <c r="Q159" i="1" s="1"/>
  <c r="DH123" i="3"/>
  <c r="R159" i="1" s="1"/>
  <c r="DI123" i="3"/>
  <c r="DJ147" i="3"/>
  <c r="S205" i="1"/>
  <c r="DJ186" i="3"/>
  <c r="S260" i="1"/>
  <c r="R198" i="1"/>
  <c r="R200" i="1"/>
  <c r="CP222" i="1"/>
  <c r="O222" i="1" s="1"/>
  <c r="P325" i="1"/>
  <c r="DF254" i="3"/>
  <c r="P327" i="1" s="1"/>
  <c r="DG254" i="3"/>
  <c r="Q327" i="1" s="1"/>
  <c r="AD348" i="1" s="1"/>
  <c r="DH254" i="3"/>
  <c r="R327" i="1" s="1"/>
  <c r="DI254" i="3"/>
  <c r="DJ159" i="3"/>
  <c r="S211" i="1"/>
  <c r="DF243" i="3"/>
  <c r="P322" i="1" s="1"/>
  <c r="DG243" i="3"/>
  <c r="Q322" i="1" s="1"/>
  <c r="DH243" i="3"/>
  <c r="R322" i="1" s="1"/>
  <c r="DI243" i="3"/>
  <c r="DJ243" i="3" s="1"/>
  <c r="DJ238" i="3"/>
  <c r="S284" i="1"/>
  <c r="CP271" i="1"/>
  <c r="O271" i="1" s="1"/>
  <c r="DJ338" i="3"/>
  <c r="S402" i="1"/>
  <c r="DJ324" i="3"/>
  <c r="S395" i="1"/>
  <c r="DJ261" i="3"/>
  <c r="S330" i="1"/>
  <c r="CP398" i="1"/>
  <c r="O398" i="1" s="1"/>
  <c r="GM398" i="1" s="1"/>
  <c r="GP398" i="1" s="1"/>
  <c r="DJ321" i="3"/>
  <c r="S394" i="1"/>
  <c r="CP394" i="1" s="1"/>
  <c r="O394" i="1" s="1"/>
  <c r="AH380" i="1"/>
  <c r="U409" i="1"/>
  <c r="AG26" i="1"/>
  <c r="T50" i="1"/>
  <c r="AS82" i="1"/>
  <c r="F123" i="1"/>
  <c r="CI138" i="1"/>
  <c r="AZ164" i="1"/>
  <c r="F310" i="1"/>
  <c r="V258" i="1"/>
  <c r="BD380" i="1"/>
  <c r="F434" i="1"/>
  <c r="AO319" i="1"/>
  <c r="F352" i="1"/>
  <c r="CJ319" i="1"/>
  <c r="BA348" i="1"/>
  <c r="CJ380" i="1"/>
  <c r="BA409" i="1"/>
  <c r="L121" i="7" l="1"/>
  <c r="L145" i="7" s="1"/>
  <c r="L850" i="7"/>
  <c r="L856" i="7"/>
  <c r="CP41" i="1"/>
  <c r="O41" i="1" s="1"/>
  <c r="GM210" i="1"/>
  <c r="GP210" i="1" s="1"/>
  <c r="CP96" i="1"/>
  <c r="O96" i="1" s="1"/>
  <c r="CP39" i="1"/>
  <c r="O39" i="1" s="1"/>
  <c r="CP205" i="1"/>
  <c r="O205" i="1" s="1"/>
  <c r="CG138" i="1"/>
  <c r="AX164" i="1"/>
  <c r="CP332" i="1"/>
  <c r="O332" i="1" s="1"/>
  <c r="CP403" i="1"/>
  <c r="O403" i="1" s="1"/>
  <c r="GM404" i="1"/>
  <c r="GP404" i="1" s="1"/>
  <c r="AE348" i="1"/>
  <c r="AE319" i="1" s="1"/>
  <c r="CP260" i="1"/>
  <c r="O260" i="1" s="1"/>
  <c r="CP266" i="1"/>
  <c r="O266" i="1" s="1"/>
  <c r="GM406" i="1"/>
  <c r="GP406" i="1" s="1"/>
  <c r="CP98" i="1"/>
  <c r="O98" i="1" s="1"/>
  <c r="R106" i="1"/>
  <c r="AE82" i="1"/>
  <c r="AD319" i="1"/>
  <c r="Q348" i="1"/>
  <c r="AC287" i="1"/>
  <c r="AD82" i="1"/>
  <c r="Q106" i="1"/>
  <c r="AE380" i="1"/>
  <c r="R409" i="1"/>
  <c r="CY211" i="1"/>
  <c r="X211" i="1" s="1"/>
  <c r="CZ211" i="1"/>
  <c r="Y211" i="1" s="1"/>
  <c r="CY205" i="1"/>
  <c r="X205" i="1" s="1"/>
  <c r="CZ205" i="1"/>
  <c r="Y205" i="1" s="1"/>
  <c r="DJ239" i="3"/>
  <c r="S285" i="1"/>
  <c r="F248" i="1"/>
  <c r="U196" i="1"/>
  <c r="CY329" i="1"/>
  <c r="X329" i="1" s="1"/>
  <c r="CZ329" i="1"/>
  <c r="Y329" i="1" s="1"/>
  <c r="U319" i="1"/>
  <c r="F370" i="1"/>
  <c r="CY276" i="1"/>
  <c r="X276" i="1" s="1"/>
  <c r="CZ276" i="1"/>
  <c r="Y276" i="1" s="1"/>
  <c r="R155" i="1"/>
  <c r="CY391" i="1"/>
  <c r="X391" i="1" s="1"/>
  <c r="CZ391" i="1"/>
  <c r="Y391" i="1" s="1"/>
  <c r="CY213" i="1"/>
  <c r="X213" i="1" s="1"/>
  <c r="CZ213" i="1"/>
  <c r="Y213" i="1" s="1"/>
  <c r="CY217" i="1"/>
  <c r="X217" i="1" s="1"/>
  <c r="GM217" i="1" s="1"/>
  <c r="GP217" i="1" s="1"/>
  <c r="CZ217" i="1"/>
  <c r="Y217" i="1" s="1"/>
  <c r="CY46" i="1"/>
  <c r="X46" i="1" s="1"/>
  <c r="CZ46" i="1"/>
  <c r="Y46" i="1" s="1"/>
  <c r="CY277" i="1"/>
  <c r="X277" i="1" s="1"/>
  <c r="CZ277" i="1"/>
  <c r="Y277" i="1" s="1"/>
  <c r="CZ331" i="1"/>
  <c r="Y331" i="1" s="1"/>
  <c r="CY331" i="1"/>
  <c r="X331" i="1" s="1"/>
  <c r="CZ263" i="1"/>
  <c r="Y263" i="1" s="1"/>
  <c r="CY263" i="1"/>
  <c r="X263" i="1" s="1"/>
  <c r="CY95" i="1"/>
  <c r="X95" i="1" s="1"/>
  <c r="CZ95" i="1"/>
  <c r="Y95" i="1" s="1"/>
  <c r="CY158" i="1"/>
  <c r="X158" i="1" s="1"/>
  <c r="GM158" i="1" s="1"/>
  <c r="GP158" i="1" s="1"/>
  <c r="CZ158" i="1"/>
  <c r="Y158" i="1" s="1"/>
  <c r="BA319" i="1"/>
  <c r="F368" i="1"/>
  <c r="CY395" i="1"/>
  <c r="X395" i="1" s="1"/>
  <c r="CZ395" i="1"/>
  <c r="Y395" i="1" s="1"/>
  <c r="CZ39" i="1"/>
  <c r="Y39" i="1" s="1"/>
  <c r="CY39" i="1"/>
  <c r="X39" i="1" s="1"/>
  <c r="DJ139" i="3"/>
  <c r="S202" i="1"/>
  <c r="CY154" i="1"/>
  <c r="X154" i="1" s="1"/>
  <c r="CZ154" i="1"/>
  <c r="Y154" i="1" s="1"/>
  <c r="AX258" i="1"/>
  <c r="F294" i="1"/>
  <c r="CY269" i="1"/>
  <c r="X269" i="1" s="1"/>
  <c r="CZ269" i="1"/>
  <c r="Y269" i="1" s="1"/>
  <c r="Q155" i="1"/>
  <c r="CY36" i="1"/>
  <c r="X36" i="1" s="1"/>
  <c r="CZ36" i="1"/>
  <c r="Y36" i="1" s="1"/>
  <c r="CP323" i="1"/>
  <c r="O323" i="1" s="1"/>
  <c r="AC348" i="1"/>
  <c r="DJ203" i="3"/>
  <c r="S267" i="1"/>
  <c r="CP46" i="1"/>
  <c r="O46" i="1" s="1"/>
  <c r="CP88" i="1"/>
  <c r="O88" i="1" s="1"/>
  <c r="CY280" i="1"/>
  <c r="X280" i="1" s="1"/>
  <c r="CZ280" i="1"/>
  <c r="Y280" i="1" s="1"/>
  <c r="GM95" i="1"/>
  <c r="GP95" i="1" s="1"/>
  <c r="DJ254" i="3"/>
  <c r="S327" i="1"/>
  <c r="DJ123" i="3"/>
  <c r="S159" i="1"/>
  <c r="CY101" i="1"/>
  <c r="X101" i="1" s="1"/>
  <c r="GM101" i="1" s="1"/>
  <c r="GP101" i="1" s="1"/>
  <c r="CZ101" i="1"/>
  <c r="Y101" i="1" s="1"/>
  <c r="CY261" i="1"/>
  <c r="X261" i="1" s="1"/>
  <c r="CZ261" i="1"/>
  <c r="Y261" i="1" s="1"/>
  <c r="P202" i="1"/>
  <c r="CY145" i="1"/>
  <c r="X145" i="1" s="1"/>
  <c r="CZ145" i="1"/>
  <c r="Y145" i="1" s="1"/>
  <c r="AZ82" i="1"/>
  <c r="F117" i="1"/>
  <c r="CY214" i="1"/>
  <c r="X214" i="1" s="1"/>
  <c r="CZ214" i="1"/>
  <c r="Y214" i="1" s="1"/>
  <c r="CY207" i="1"/>
  <c r="X207" i="1" s="1"/>
  <c r="CZ207" i="1"/>
  <c r="Y207" i="1" s="1"/>
  <c r="CY100" i="1"/>
  <c r="X100" i="1" s="1"/>
  <c r="CZ100" i="1"/>
  <c r="Y100" i="1" s="1"/>
  <c r="U258" i="1"/>
  <c r="F309" i="1"/>
  <c r="P155" i="1"/>
  <c r="S338" i="1"/>
  <c r="DJ1" i="3"/>
  <c r="S28" i="1"/>
  <c r="BA258" i="1"/>
  <c r="F307" i="1"/>
  <c r="Q380" i="1"/>
  <c r="F421" i="1"/>
  <c r="CY335" i="1"/>
  <c r="X335" i="1" s="1"/>
  <c r="CZ335" i="1"/>
  <c r="Y335" i="1" s="1"/>
  <c r="CP207" i="1"/>
  <c r="O207" i="1" s="1"/>
  <c r="S48" i="1"/>
  <c r="U138" i="1"/>
  <c r="F186" i="1"/>
  <c r="CY388" i="1"/>
  <c r="X388" i="1" s="1"/>
  <c r="CZ388" i="1"/>
  <c r="Y388" i="1" s="1"/>
  <c r="BA196" i="1"/>
  <c r="F246" i="1"/>
  <c r="DJ127" i="3"/>
  <c r="S161" i="1"/>
  <c r="T196" i="1"/>
  <c r="F247" i="1"/>
  <c r="CP395" i="1"/>
  <c r="O395" i="1" s="1"/>
  <c r="GM395" i="1" s="1"/>
  <c r="GP395" i="1" s="1"/>
  <c r="T26" i="1"/>
  <c r="F71" i="1"/>
  <c r="T439" i="1"/>
  <c r="CY402" i="1"/>
  <c r="X402" i="1" s="1"/>
  <c r="CZ402" i="1"/>
  <c r="Y402" i="1" s="1"/>
  <c r="CP402" i="1"/>
  <c r="O402" i="1" s="1"/>
  <c r="CY31" i="1"/>
  <c r="X31" i="1" s="1"/>
  <c r="CZ31" i="1"/>
  <c r="Y31" i="1" s="1"/>
  <c r="CP285" i="1"/>
  <c r="O285" i="1" s="1"/>
  <c r="F57" i="1"/>
  <c r="AX26" i="1"/>
  <c r="AX439" i="1"/>
  <c r="R202" i="1"/>
  <c r="AE226" i="1" s="1"/>
  <c r="CZ99" i="1"/>
  <c r="Y99" i="1" s="1"/>
  <c r="CY99" i="1"/>
  <c r="X99" i="1" s="1"/>
  <c r="CY98" i="1"/>
  <c r="X98" i="1" s="1"/>
  <c r="CZ98" i="1"/>
  <c r="Y98" i="1" s="1"/>
  <c r="CY219" i="1"/>
  <c r="X219" i="1" s="1"/>
  <c r="CZ219" i="1"/>
  <c r="Y219" i="1" s="1"/>
  <c r="CY209" i="1"/>
  <c r="X209" i="1" s="1"/>
  <c r="CZ209" i="1"/>
  <c r="Y209" i="1" s="1"/>
  <c r="CP329" i="1"/>
  <c r="O329" i="1" s="1"/>
  <c r="GM329" i="1" s="1"/>
  <c r="GP329" i="1" s="1"/>
  <c r="CY341" i="1"/>
  <c r="X341" i="1" s="1"/>
  <c r="CZ341" i="1"/>
  <c r="Y341" i="1" s="1"/>
  <c r="CZ42" i="1"/>
  <c r="Y42" i="1" s="1"/>
  <c r="CY42" i="1"/>
  <c r="X42" i="1" s="1"/>
  <c r="GM331" i="1"/>
  <c r="GP331" i="1" s="1"/>
  <c r="R161" i="1"/>
  <c r="CY384" i="1"/>
  <c r="X384" i="1" s="1"/>
  <c r="GM384" i="1" s="1"/>
  <c r="CZ384" i="1"/>
  <c r="Y384" i="1" s="1"/>
  <c r="AF409" i="1"/>
  <c r="CY387" i="1"/>
  <c r="X387" i="1" s="1"/>
  <c r="CZ387" i="1"/>
  <c r="Y387" i="1" s="1"/>
  <c r="DJ235" i="3"/>
  <c r="S283" i="1"/>
  <c r="GM36" i="1"/>
  <c r="GP36" i="1" s="1"/>
  <c r="W319" i="1"/>
  <c r="F372" i="1"/>
  <c r="AE26" i="1"/>
  <c r="R50" i="1"/>
  <c r="CZ220" i="1"/>
  <c r="Y220" i="1" s="1"/>
  <c r="CY220" i="1"/>
  <c r="X220" i="1" s="1"/>
  <c r="CY340" i="1"/>
  <c r="X340" i="1" s="1"/>
  <c r="CZ340" i="1"/>
  <c r="Y340" i="1" s="1"/>
  <c r="CY43" i="1"/>
  <c r="X43" i="1" s="1"/>
  <c r="GM43" i="1" s="1"/>
  <c r="GP43" i="1" s="1"/>
  <c r="CZ43" i="1"/>
  <c r="Y43" i="1" s="1"/>
  <c r="CY266" i="1"/>
  <c r="X266" i="1" s="1"/>
  <c r="CZ266" i="1"/>
  <c r="Y266" i="1" s="1"/>
  <c r="CP267" i="1"/>
  <c r="O267" i="1" s="1"/>
  <c r="CY41" i="1"/>
  <c r="X41" i="1" s="1"/>
  <c r="CZ41" i="1"/>
  <c r="Y41" i="1" s="1"/>
  <c r="CY88" i="1"/>
  <c r="X88" i="1" s="1"/>
  <c r="CZ88" i="1"/>
  <c r="Y88" i="1" s="1"/>
  <c r="CY345" i="1"/>
  <c r="X345" i="1" s="1"/>
  <c r="CZ345" i="1"/>
  <c r="Y345" i="1" s="1"/>
  <c r="CY333" i="1"/>
  <c r="X333" i="1" s="1"/>
  <c r="CZ333" i="1"/>
  <c r="Y333" i="1" s="1"/>
  <c r="AZ196" i="1"/>
  <c r="F237" i="1"/>
  <c r="CY218" i="1"/>
  <c r="X218" i="1" s="1"/>
  <c r="CZ218" i="1"/>
  <c r="Y218" i="1" s="1"/>
  <c r="CY275" i="1"/>
  <c r="X275" i="1" s="1"/>
  <c r="CZ275" i="1"/>
  <c r="Y275" i="1" s="1"/>
  <c r="DJ183" i="3"/>
  <c r="S223" i="1"/>
  <c r="Q161" i="1"/>
  <c r="AC409" i="1"/>
  <c r="CP100" i="1"/>
  <c r="O100" i="1" s="1"/>
  <c r="GM211" i="1"/>
  <c r="GP211" i="1" s="1"/>
  <c r="CY93" i="1"/>
  <c r="X93" i="1" s="1"/>
  <c r="CZ93" i="1"/>
  <c r="Y93" i="1" s="1"/>
  <c r="AD226" i="1"/>
  <c r="F431" i="1"/>
  <c r="U380" i="1"/>
  <c r="CP327" i="1"/>
  <c r="O327" i="1" s="1"/>
  <c r="CP159" i="1"/>
  <c r="O159" i="1" s="1"/>
  <c r="T319" i="1"/>
  <c r="F369" i="1"/>
  <c r="CP141" i="1"/>
  <c r="O141" i="1" s="1"/>
  <c r="AC164" i="1"/>
  <c r="CY273" i="1"/>
  <c r="X273" i="1" s="1"/>
  <c r="CZ273" i="1"/>
  <c r="Y273" i="1" s="1"/>
  <c r="DJ119" i="3"/>
  <c r="S157" i="1"/>
  <c r="CP157" i="1" s="1"/>
  <c r="O157" i="1" s="1"/>
  <c r="AC50" i="1"/>
  <c r="F128" i="1"/>
  <c r="U82" i="1"/>
  <c r="F433" i="1"/>
  <c r="W380" i="1"/>
  <c r="CI26" i="1"/>
  <c r="AZ50" i="1"/>
  <c r="DJ154" i="3"/>
  <c r="S208" i="1"/>
  <c r="CY87" i="1"/>
  <c r="X87" i="1" s="1"/>
  <c r="CZ87" i="1"/>
  <c r="Y87" i="1" s="1"/>
  <c r="AO22" i="1"/>
  <c r="F443" i="1"/>
  <c r="AO469" i="1"/>
  <c r="CY215" i="1"/>
  <c r="X215" i="1" s="1"/>
  <c r="CZ215" i="1"/>
  <c r="Y215" i="1" s="1"/>
  <c r="CY144" i="1"/>
  <c r="X144" i="1" s="1"/>
  <c r="CZ144" i="1"/>
  <c r="Y144" i="1" s="1"/>
  <c r="CP28" i="1"/>
  <c r="O28" i="1" s="1"/>
  <c r="GM324" i="1"/>
  <c r="GP324" i="1" s="1"/>
  <c r="CY84" i="1"/>
  <c r="X84" i="1" s="1"/>
  <c r="CZ84" i="1"/>
  <c r="Y84" i="1" s="1"/>
  <c r="CP84" i="1"/>
  <c r="O84" i="1" s="1"/>
  <c r="CP269" i="1"/>
  <c r="O269" i="1" s="1"/>
  <c r="GM269" i="1" s="1"/>
  <c r="GP269" i="1" s="1"/>
  <c r="CP209" i="1"/>
  <c r="O209" i="1" s="1"/>
  <c r="GM209" i="1" s="1"/>
  <c r="GP209" i="1" s="1"/>
  <c r="CP218" i="1"/>
  <c r="O218" i="1" s="1"/>
  <c r="CY397" i="1"/>
  <c r="X397" i="1" s="1"/>
  <c r="GM397" i="1" s="1"/>
  <c r="GP397" i="1" s="1"/>
  <c r="CZ397" i="1"/>
  <c r="Y397" i="1" s="1"/>
  <c r="S200" i="1"/>
  <c r="P161" i="1"/>
  <c r="CP161" i="1" s="1"/>
  <c r="O161" i="1" s="1"/>
  <c r="BA26" i="1"/>
  <c r="F70" i="1"/>
  <c r="BA439" i="1"/>
  <c r="S262" i="1"/>
  <c r="CY34" i="1"/>
  <c r="X34" i="1" s="1"/>
  <c r="CZ34" i="1"/>
  <c r="Y34" i="1" s="1"/>
  <c r="DJ3" i="3"/>
  <c r="S29" i="1"/>
  <c r="S342" i="1"/>
  <c r="CP338" i="1"/>
  <c r="O338" i="1" s="1"/>
  <c r="AQ26" i="1"/>
  <c r="F60" i="1"/>
  <c r="AQ439" i="1"/>
  <c r="DJ109" i="3"/>
  <c r="S152" i="1"/>
  <c r="GM277" i="1"/>
  <c r="GP277" i="1" s="1"/>
  <c r="CP89" i="1"/>
  <c r="O89" i="1" s="1"/>
  <c r="CY268" i="1"/>
  <c r="X268" i="1" s="1"/>
  <c r="CZ268" i="1"/>
  <c r="Y268" i="1" s="1"/>
  <c r="CP85" i="1"/>
  <c r="O85" i="1" s="1"/>
  <c r="AC106" i="1"/>
  <c r="CY160" i="1"/>
  <c r="X160" i="1" s="1"/>
  <c r="CZ160" i="1"/>
  <c r="Y160" i="1" s="1"/>
  <c r="GM263" i="1"/>
  <c r="GP263" i="1" s="1"/>
  <c r="CY85" i="1"/>
  <c r="X85" i="1" s="1"/>
  <c r="CZ85" i="1"/>
  <c r="Y85" i="1" s="1"/>
  <c r="CZ91" i="1"/>
  <c r="Y91" i="1" s="1"/>
  <c r="CY91" i="1"/>
  <c r="X91" i="1" s="1"/>
  <c r="CY44" i="1"/>
  <c r="X44" i="1" s="1"/>
  <c r="CZ44" i="1"/>
  <c r="Y44" i="1" s="1"/>
  <c r="CY33" i="1"/>
  <c r="X33" i="1" s="1"/>
  <c r="CZ33" i="1"/>
  <c r="Y33" i="1" s="1"/>
  <c r="CP33" i="1"/>
  <c r="O33" i="1" s="1"/>
  <c r="CY385" i="1"/>
  <c r="X385" i="1" s="1"/>
  <c r="GM385" i="1" s="1"/>
  <c r="GP385" i="1" s="1"/>
  <c r="CZ385" i="1"/>
  <c r="Y385" i="1" s="1"/>
  <c r="CY394" i="1"/>
  <c r="X394" i="1" s="1"/>
  <c r="CZ394" i="1"/>
  <c r="Y394" i="1" s="1"/>
  <c r="CY32" i="1"/>
  <c r="X32" i="1" s="1"/>
  <c r="CZ32" i="1"/>
  <c r="Y32" i="1" s="1"/>
  <c r="AZ319" i="1"/>
  <c r="F359" i="1"/>
  <c r="GM335" i="1"/>
  <c r="GP335" i="1" s="1"/>
  <c r="CY346" i="1"/>
  <c r="X346" i="1" s="1"/>
  <c r="CZ346" i="1"/>
  <c r="Y346" i="1" s="1"/>
  <c r="CP346" i="1"/>
  <c r="O346" i="1" s="1"/>
  <c r="DJ179" i="3"/>
  <c r="S221" i="1"/>
  <c r="CY222" i="1"/>
  <c r="X222" i="1" s="1"/>
  <c r="CZ222" i="1"/>
  <c r="Y222" i="1" s="1"/>
  <c r="CP283" i="1"/>
  <c r="O283" i="1" s="1"/>
  <c r="CY102" i="1"/>
  <c r="X102" i="1" s="1"/>
  <c r="CZ102" i="1"/>
  <c r="Y102" i="1" s="1"/>
  <c r="AD50" i="1"/>
  <c r="CY282" i="1"/>
  <c r="X282" i="1" s="1"/>
  <c r="CZ282" i="1"/>
  <c r="Y282" i="1" s="1"/>
  <c r="CY141" i="1"/>
  <c r="X141" i="1" s="1"/>
  <c r="CZ141" i="1"/>
  <c r="Y141" i="1" s="1"/>
  <c r="CY203" i="1"/>
  <c r="X203" i="1" s="1"/>
  <c r="CZ203" i="1"/>
  <c r="Y203" i="1" s="1"/>
  <c r="CY96" i="1"/>
  <c r="X96" i="1" s="1"/>
  <c r="CZ96" i="1"/>
  <c r="Y96" i="1" s="1"/>
  <c r="U50" i="1"/>
  <c r="AH26" i="1"/>
  <c r="CY212" i="1"/>
  <c r="X212" i="1" s="1"/>
  <c r="CZ212" i="1"/>
  <c r="Y212" i="1" s="1"/>
  <c r="CY403" i="1"/>
  <c r="X403" i="1" s="1"/>
  <c r="CZ403" i="1"/>
  <c r="Y403" i="1" s="1"/>
  <c r="AX319" i="1"/>
  <c r="F355" i="1"/>
  <c r="AX82" i="1"/>
  <c r="F113" i="1"/>
  <c r="CY390" i="1"/>
  <c r="X390" i="1" s="1"/>
  <c r="CZ390" i="1"/>
  <c r="Y390" i="1" s="1"/>
  <c r="CP330" i="1"/>
  <c r="O330" i="1" s="1"/>
  <c r="CP280" i="1"/>
  <c r="O280" i="1" s="1"/>
  <c r="GM280" i="1" s="1"/>
  <c r="GP280" i="1" s="1"/>
  <c r="S265" i="1"/>
  <c r="DJ250" i="3"/>
  <c r="S325" i="1"/>
  <c r="CP223" i="1"/>
  <c r="O223" i="1" s="1"/>
  <c r="CY382" i="1"/>
  <c r="X382" i="1" s="1"/>
  <c r="CZ382" i="1"/>
  <c r="Y382" i="1" s="1"/>
  <c r="GM98" i="1"/>
  <c r="GP98" i="1" s="1"/>
  <c r="CP32" i="1"/>
  <c r="O32" i="1" s="1"/>
  <c r="T258" i="1"/>
  <c r="F308" i="1"/>
  <c r="BB22" i="1"/>
  <c r="BB469" i="1"/>
  <c r="F452" i="1"/>
  <c r="GM266" i="1"/>
  <c r="GP266" i="1" s="1"/>
  <c r="AP22" i="1"/>
  <c r="F448" i="1"/>
  <c r="G16" i="2" s="1"/>
  <c r="AP469" i="1"/>
  <c r="CY393" i="1"/>
  <c r="X393" i="1" s="1"/>
  <c r="GM393" i="1" s="1"/>
  <c r="GP393" i="1" s="1"/>
  <c r="CZ393" i="1"/>
  <c r="Y393" i="1" s="1"/>
  <c r="GM341" i="1"/>
  <c r="GP341" i="1" s="1"/>
  <c r="CY94" i="1"/>
  <c r="X94" i="1" s="1"/>
  <c r="CZ94" i="1"/>
  <c r="Y94" i="1" s="1"/>
  <c r="CY142" i="1"/>
  <c r="X142" i="1" s="1"/>
  <c r="CZ142" i="1"/>
  <c r="Y142" i="1" s="1"/>
  <c r="GM142" i="1" s="1"/>
  <c r="GP142" i="1" s="1"/>
  <c r="CP140" i="1"/>
  <c r="O140" i="1" s="1"/>
  <c r="DJ131" i="3"/>
  <c r="S198" i="1"/>
  <c r="CP198" i="1" s="1"/>
  <c r="O198" i="1" s="1"/>
  <c r="CY86" i="1"/>
  <c r="X86" i="1" s="1"/>
  <c r="GM86" i="1" s="1"/>
  <c r="GP86" i="1" s="1"/>
  <c r="CZ86" i="1"/>
  <c r="Y86" i="1" s="1"/>
  <c r="CY389" i="1"/>
  <c r="X389" i="1" s="1"/>
  <c r="GM389" i="1" s="1"/>
  <c r="GP389" i="1" s="1"/>
  <c r="CZ389" i="1"/>
  <c r="Y389" i="1" s="1"/>
  <c r="CY201" i="1"/>
  <c r="X201" i="1" s="1"/>
  <c r="CZ201" i="1"/>
  <c r="Y201" i="1" s="1"/>
  <c r="DJ80" i="3"/>
  <c r="S103" i="1"/>
  <c r="CY35" i="1"/>
  <c r="X35" i="1" s="1"/>
  <c r="CZ35" i="1"/>
  <c r="Y35" i="1" s="1"/>
  <c r="CP35" i="1"/>
  <c r="O35" i="1" s="1"/>
  <c r="V26" i="1"/>
  <c r="F73" i="1"/>
  <c r="V439" i="1"/>
  <c r="CP160" i="1"/>
  <c r="O160" i="1" s="1"/>
  <c r="GM160" i="1" s="1"/>
  <c r="GP160" i="1" s="1"/>
  <c r="CY150" i="1"/>
  <c r="X150" i="1" s="1"/>
  <c r="CZ150" i="1"/>
  <c r="Y150" i="1" s="1"/>
  <c r="AE258" i="1"/>
  <c r="R287" i="1"/>
  <c r="CY89" i="1"/>
  <c r="X89" i="1" s="1"/>
  <c r="CZ89" i="1"/>
  <c r="Y89" i="1" s="1"/>
  <c r="BA82" i="1"/>
  <c r="F126" i="1"/>
  <c r="AD164" i="1"/>
  <c r="GM99" i="1"/>
  <c r="GP99" i="1" s="1"/>
  <c r="DJ144" i="3"/>
  <c r="S204" i="1"/>
  <c r="CY271" i="1"/>
  <c r="X271" i="1" s="1"/>
  <c r="CZ271" i="1"/>
  <c r="Y271" i="1" s="1"/>
  <c r="S146" i="1"/>
  <c r="CZ274" i="1"/>
  <c r="Y274" i="1" s="1"/>
  <c r="CY274" i="1"/>
  <c r="X274" i="1" s="1"/>
  <c r="GM274" i="1" s="1"/>
  <c r="GP274" i="1" s="1"/>
  <c r="CY272" i="1"/>
  <c r="X272" i="1" s="1"/>
  <c r="GM272" i="1" s="1"/>
  <c r="GP272" i="1" s="1"/>
  <c r="CZ272" i="1"/>
  <c r="Y272" i="1" s="1"/>
  <c r="CP152" i="1"/>
  <c r="O152" i="1" s="1"/>
  <c r="S336" i="1"/>
  <c r="CP336" i="1" s="1"/>
  <c r="O336" i="1" s="1"/>
  <c r="CZ392" i="1"/>
  <c r="Y392" i="1" s="1"/>
  <c r="CY392" i="1"/>
  <c r="X392" i="1" s="1"/>
  <c r="CP392" i="1"/>
  <c r="O392" i="1" s="1"/>
  <c r="CP87" i="1"/>
  <c r="O87" i="1" s="1"/>
  <c r="GM87" i="1" s="1"/>
  <c r="GP87" i="1" s="1"/>
  <c r="W258" i="1"/>
  <c r="F311" i="1"/>
  <c r="CY343" i="1"/>
  <c r="X343" i="1" s="1"/>
  <c r="CZ343" i="1"/>
  <c r="Y343" i="1" s="1"/>
  <c r="CZ332" i="1"/>
  <c r="Y332" i="1" s="1"/>
  <c r="CY332" i="1"/>
  <c r="X332" i="1" s="1"/>
  <c r="F127" i="1"/>
  <c r="T82" i="1"/>
  <c r="CY37" i="1"/>
  <c r="X37" i="1" s="1"/>
  <c r="CZ37" i="1"/>
  <c r="Y37" i="1" s="1"/>
  <c r="AT22" i="1"/>
  <c r="F457" i="1"/>
  <c r="F16" i="2" s="1"/>
  <c r="AT469" i="1"/>
  <c r="CP261" i="1"/>
  <c r="O261" i="1" s="1"/>
  <c r="GM261" i="1" s="1"/>
  <c r="GP261" i="1" s="1"/>
  <c r="DJ53" i="3"/>
  <c r="S90" i="1"/>
  <c r="CP90" i="1" s="1"/>
  <c r="O90" i="1" s="1"/>
  <c r="CZ260" i="1"/>
  <c r="Y260" i="1" s="1"/>
  <c r="CY260" i="1"/>
  <c r="X260" i="1" s="1"/>
  <c r="CY386" i="1"/>
  <c r="X386" i="1" s="1"/>
  <c r="CZ386" i="1"/>
  <c r="Y386" i="1" s="1"/>
  <c r="CY344" i="1"/>
  <c r="X344" i="1" s="1"/>
  <c r="CZ344" i="1"/>
  <c r="Y344" i="1" s="1"/>
  <c r="CY278" i="1"/>
  <c r="X278" i="1" s="1"/>
  <c r="CZ278" i="1"/>
  <c r="Y278" i="1" s="1"/>
  <c r="DJ57" i="3"/>
  <c r="S92" i="1"/>
  <c r="GM213" i="1"/>
  <c r="GP213" i="1" s="1"/>
  <c r="CP273" i="1"/>
  <c r="O273" i="1" s="1"/>
  <c r="GM273" i="1" s="1"/>
  <c r="GP273" i="1" s="1"/>
  <c r="BC22" i="1"/>
  <c r="F455" i="1"/>
  <c r="BC469" i="1"/>
  <c r="CY339" i="1"/>
  <c r="X339" i="1" s="1"/>
  <c r="CZ339" i="1"/>
  <c r="Y339" i="1" s="1"/>
  <c r="CZ40" i="1"/>
  <c r="Y40" i="1" s="1"/>
  <c r="CY40" i="1"/>
  <c r="X40" i="1" s="1"/>
  <c r="GM40" i="1" s="1"/>
  <c r="GP40" i="1" s="1"/>
  <c r="CY270" i="1"/>
  <c r="X270" i="1" s="1"/>
  <c r="CZ270" i="1"/>
  <c r="Y270" i="1" s="1"/>
  <c r="CY162" i="1"/>
  <c r="X162" i="1" s="1"/>
  <c r="CZ162" i="1"/>
  <c r="Y162" i="1" s="1"/>
  <c r="AX380" i="1"/>
  <c r="F416" i="1"/>
  <c r="CP203" i="1"/>
  <c r="O203" i="1" s="1"/>
  <c r="CY97" i="1"/>
  <c r="X97" i="1" s="1"/>
  <c r="CZ97" i="1"/>
  <c r="Y97" i="1" s="1"/>
  <c r="AD287" i="1"/>
  <c r="F430" i="1"/>
  <c r="T380" i="1"/>
  <c r="CP162" i="1"/>
  <c r="O162" i="1" s="1"/>
  <c r="W26" i="1"/>
  <c r="F74" i="1"/>
  <c r="W439" i="1"/>
  <c r="CP37" i="1"/>
  <c r="O37" i="1" s="1"/>
  <c r="CY284" i="1"/>
  <c r="X284" i="1" s="1"/>
  <c r="CZ284" i="1"/>
  <c r="Y284" i="1" s="1"/>
  <c r="AZ138" i="1"/>
  <c r="F175" i="1"/>
  <c r="CY216" i="1"/>
  <c r="X216" i="1" s="1"/>
  <c r="CZ216" i="1"/>
  <c r="Y216" i="1" s="1"/>
  <c r="CY330" i="1"/>
  <c r="X330" i="1" s="1"/>
  <c r="CZ330" i="1"/>
  <c r="Y330" i="1" s="1"/>
  <c r="CP221" i="1"/>
  <c r="O221" i="1" s="1"/>
  <c r="BA380" i="1"/>
  <c r="F429" i="1"/>
  <c r="CY156" i="1"/>
  <c r="X156" i="1" s="1"/>
  <c r="CZ156" i="1"/>
  <c r="Y156" i="1" s="1"/>
  <c r="BD22" i="1"/>
  <c r="F464" i="1"/>
  <c r="BD469" i="1"/>
  <c r="CP284" i="1"/>
  <c r="O284" i="1" s="1"/>
  <c r="CP146" i="1"/>
  <c r="O146" i="1" s="1"/>
  <c r="CY149" i="1"/>
  <c r="X149" i="1" s="1"/>
  <c r="GM149" i="1" s="1"/>
  <c r="GP149" i="1" s="1"/>
  <c r="CZ149" i="1"/>
  <c r="Y149" i="1" s="1"/>
  <c r="F67" i="1"/>
  <c r="AS26" i="1"/>
  <c r="AS439" i="1"/>
  <c r="CP342" i="1"/>
  <c r="O342" i="1" s="1"/>
  <c r="W196" i="1"/>
  <c r="F250" i="1"/>
  <c r="CY383" i="1"/>
  <c r="X383" i="1" s="1"/>
  <c r="CZ383" i="1"/>
  <c r="Y383" i="1" s="1"/>
  <c r="DJ231" i="3"/>
  <c r="S281" i="1"/>
  <c r="AE164" i="1"/>
  <c r="CY405" i="1"/>
  <c r="X405" i="1" s="1"/>
  <c r="GM405" i="1" s="1"/>
  <c r="GP405" i="1" s="1"/>
  <c r="CZ405" i="1"/>
  <c r="Y405" i="1" s="1"/>
  <c r="CY337" i="1"/>
  <c r="X337" i="1" s="1"/>
  <c r="CZ337" i="1"/>
  <c r="Y337" i="1" s="1"/>
  <c r="CY206" i="1"/>
  <c r="X206" i="1" s="1"/>
  <c r="CZ206" i="1"/>
  <c r="Y206" i="1" s="1"/>
  <c r="DJ115" i="3"/>
  <c r="S155" i="1"/>
  <c r="CY140" i="1"/>
  <c r="X140" i="1" s="1"/>
  <c r="CZ140" i="1"/>
  <c r="Y140" i="1" s="1"/>
  <c r="CP270" i="1"/>
  <c r="O270" i="1" s="1"/>
  <c r="CP154" i="1"/>
  <c r="O154" i="1" s="1"/>
  <c r="GM154" i="1" s="1"/>
  <c r="GP154" i="1" s="1"/>
  <c r="DJ132" i="3"/>
  <c r="S199" i="1"/>
  <c r="GM388" i="1"/>
  <c r="GP388" i="1" s="1"/>
  <c r="S334" i="1"/>
  <c r="CP334" i="1" s="1"/>
  <c r="O334" i="1" s="1"/>
  <c r="DJ195" i="3"/>
  <c r="S264" i="1"/>
  <c r="CY328" i="1"/>
  <c r="X328" i="1" s="1"/>
  <c r="CZ328" i="1"/>
  <c r="Y328" i="1" s="1"/>
  <c r="S322" i="1"/>
  <c r="DJ81" i="3"/>
  <c r="S104" i="1"/>
  <c r="GM400" i="1"/>
  <c r="GP400" i="1" s="1"/>
  <c r="CP216" i="1"/>
  <c r="O216" i="1" s="1"/>
  <c r="CP215" i="1"/>
  <c r="O215" i="1" s="1"/>
  <c r="GM215" i="1" s="1"/>
  <c r="GP215" i="1" s="1"/>
  <c r="CP103" i="1"/>
  <c r="O103" i="1" s="1"/>
  <c r="CY47" i="1"/>
  <c r="X47" i="1" s="1"/>
  <c r="CZ47" i="1"/>
  <c r="Y47" i="1" s="1"/>
  <c r="AZ380" i="1"/>
  <c r="F420" i="1"/>
  <c r="CP47" i="1"/>
  <c r="O47" i="1" s="1"/>
  <c r="L899" i="7" l="1"/>
  <c r="L876" i="7"/>
  <c r="GM216" i="1"/>
  <c r="GP216" i="1" s="1"/>
  <c r="GM382" i="1"/>
  <c r="GP382" i="1" s="1"/>
  <c r="GM268" i="1"/>
  <c r="GP268" i="1" s="1"/>
  <c r="GM46" i="1"/>
  <c r="GP46" i="1" s="1"/>
  <c r="GM386" i="1"/>
  <c r="GP386" i="1" s="1"/>
  <c r="F171" i="1"/>
  <c r="AX138" i="1"/>
  <c r="GM391" i="1"/>
  <c r="GP391" i="1" s="1"/>
  <c r="R348" i="1"/>
  <c r="GM205" i="1"/>
  <c r="GP205" i="1" s="1"/>
  <c r="GM340" i="1"/>
  <c r="GP340" i="1" s="1"/>
  <c r="GM219" i="1"/>
  <c r="GP219" i="1" s="1"/>
  <c r="GM31" i="1"/>
  <c r="GP31" i="1" s="1"/>
  <c r="GM276" i="1"/>
  <c r="GP276" i="1" s="1"/>
  <c r="GM337" i="1"/>
  <c r="GP337" i="1" s="1"/>
  <c r="GM94" i="1"/>
  <c r="GP94" i="1" s="1"/>
  <c r="GM222" i="1"/>
  <c r="GP222" i="1" s="1"/>
  <c r="GM394" i="1"/>
  <c r="GP394" i="1" s="1"/>
  <c r="GM345" i="1"/>
  <c r="GP345" i="1" s="1"/>
  <c r="GM383" i="1"/>
  <c r="GP383" i="1" s="1"/>
  <c r="GM97" i="1"/>
  <c r="GP97" i="1" s="1"/>
  <c r="GM339" i="1"/>
  <c r="GP339" i="1" s="1"/>
  <c r="GM344" i="1"/>
  <c r="GP344" i="1" s="1"/>
  <c r="GM144" i="1"/>
  <c r="GP144" i="1" s="1"/>
  <c r="GM220" i="1"/>
  <c r="GP220" i="1" s="1"/>
  <c r="GM402" i="1"/>
  <c r="GP402" i="1" s="1"/>
  <c r="GM47" i="1"/>
  <c r="GP47" i="1" s="1"/>
  <c r="GM328" i="1"/>
  <c r="GP328" i="1" s="1"/>
  <c r="GM203" i="1"/>
  <c r="GP203" i="1" s="1"/>
  <c r="GM214" i="1"/>
  <c r="GP214" i="1" s="1"/>
  <c r="GM39" i="1"/>
  <c r="GP39" i="1" s="1"/>
  <c r="GM206" i="1"/>
  <c r="GP206" i="1" s="1"/>
  <c r="GM156" i="1"/>
  <c r="GP156" i="1" s="1"/>
  <c r="GM260" i="1"/>
  <c r="GP260" i="1" s="1"/>
  <c r="GM332" i="1"/>
  <c r="GP332" i="1" s="1"/>
  <c r="GM35" i="1"/>
  <c r="GP35" i="1" s="1"/>
  <c r="GM218" i="1"/>
  <c r="GP218" i="1" s="1"/>
  <c r="GM275" i="1"/>
  <c r="GP275" i="1" s="1"/>
  <c r="GM41" i="1"/>
  <c r="GP41" i="1" s="1"/>
  <c r="GM403" i="1"/>
  <c r="GP403" i="1" s="1"/>
  <c r="GM282" i="1"/>
  <c r="GP282" i="1" s="1"/>
  <c r="GM42" i="1"/>
  <c r="GP42" i="1" s="1"/>
  <c r="GM145" i="1"/>
  <c r="GP145" i="1" s="1"/>
  <c r="GM343" i="1"/>
  <c r="GP343" i="1" s="1"/>
  <c r="GM212" i="1"/>
  <c r="GP212" i="1" s="1"/>
  <c r="GM44" i="1"/>
  <c r="GP44" i="1" s="1"/>
  <c r="GM34" i="1"/>
  <c r="GP34" i="1" s="1"/>
  <c r="GM102" i="1"/>
  <c r="GP102" i="1" s="1"/>
  <c r="GM91" i="1"/>
  <c r="GP91" i="1" s="1"/>
  <c r="GM93" i="1"/>
  <c r="GP93" i="1" s="1"/>
  <c r="GM201" i="1"/>
  <c r="GP201" i="1" s="1"/>
  <c r="GM100" i="1"/>
  <c r="GP100" i="1" s="1"/>
  <c r="GM333" i="1"/>
  <c r="GP333" i="1" s="1"/>
  <c r="GM284" i="1"/>
  <c r="GP284" i="1" s="1"/>
  <c r="GM278" i="1"/>
  <c r="GP278" i="1" s="1"/>
  <c r="GM392" i="1"/>
  <c r="GP392" i="1" s="1"/>
  <c r="GM271" i="1"/>
  <c r="GP271" i="1" s="1"/>
  <c r="GM150" i="1"/>
  <c r="GP150" i="1" s="1"/>
  <c r="GM390" i="1"/>
  <c r="GP390" i="1" s="1"/>
  <c r="GM96" i="1"/>
  <c r="GP96" i="1" s="1"/>
  <c r="GM387" i="1"/>
  <c r="GP387" i="1" s="1"/>
  <c r="GP384" i="1"/>
  <c r="CD409" i="1" s="1"/>
  <c r="CA409" i="1"/>
  <c r="CY199" i="1"/>
  <c r="X199" i="1" s="1"/>
  <c r="CZ199" i="1"/>
  <c r="Y199" i="1" s="1"/>
  <c r="CY104" i="1"/>
  <c r="X104" i="1" s="1"/>
  <c r="CZ104" i="1"/>
  <c r="Y104" i="1" s="1"/>
  <c r="GM270" i="1"/>
  <c r="GP270" i="1" s="1"/>
  <c r="CY281" i="1"/>
  <c r="X281" i="1" s="1"/>
  <c r="CZ281" i="1"/>
  <c r="Y281" i="1" s="1"/>
  <c r="CZ92" i="1"/>
  <c r="Y92" i="1" s="1"/>
  <c r="CY92" i="1"/>
  <c r="X92" i="1" s="1"/>
  <c r="CY103" i="1"/>
  <c r="X103" i="1" s="1"/>
  <c r="CZ103" i="1"/>
  <c r="Y103" i="1" s="1"/>
  <c r="BB18" i="1"/>
  <c r="F482" i="1"/>
  <c r="GM346" i="1"/>
  <c r="GP346" i="1" s="1"/>
  <c r="CZ262" i="1"/>
  <c r="Y262" i="1" s="1"/>
  <c r="AF287" i="1"/>
  <c r="CY262" i="1"/>
  <c r="X262" i="1" s="1"/>
  <c r="Q226" i="1"/>
  <c r="AD196" i="1"/>
  <c r="CY161" i="1"/>
  <c r="X161" i="1" s="1"/>
  <c r="CZ161" i="1"/>
  <c r="Y161" i="1" s="1"/>
  <c r="CP104" i="1"/>
  <c r="O104" i="1" s="1"/>
  <c r="AT18" i="1"/>
  <c r="F487" i="1"/>
  <c r="CY146" i="1"/>
  <c r="X146" i="1" s="1"/>
  <c r="CZ146" i="1"/>
  <c r="Y146" i="1" s="1"/>
  <c r="R258" i="1"/>
  <c r="F301" i="1"/>
  <c r="CY265" i="1"/>
  <c r="X265" i="1" s="1"/>
  <c r="CZ265" i="1"/>
  <c r="Y265" i="1" s="1"/>
  <c r="GM33" i="1"/>
  <c r="GP33" i="1" s="1"/>
  <c r="BA22" i="1"/>
  <c r="F459" i="1"/>
  <c r="BA469" i="1"/>
  <c r="CZ208" i="1"/>
  <c r="Y208" i="1" s="1"/>
  <c r="CY208" i="1"/>
  <c r="X208" i="1" s="1"/>
  <c r="CP265" i="1"/>
  <c r="O265" i="1" s="1"/>
  <c r="CY322" i="1"/>
  <c r="X322" i="1" s="1"/>
  <c r="CZ322" i="1"/>
  <c r="Y322" i="1" s="1"/>
  <c r="AD258" i="1"/>
  <c r="Q287" i="1"/>
  <c r="CP199" i="1"/>
  <c r="O199" i="1" s="1"/>
  <c r="AC82" i="1"/>
  <c r="CH106" i="1"/>
  <c r="P106" i="1"/>
  <c r="CE106" i="1"/>
  <c r="CF106" i="1"/>
  <c r="CP202" i="1"/>
  <c r="O202" i="1" s="1"/>
  <c r="AC226" i="1"/>
  <c r="CP208" i="1"/>
  <c r="O208" i="1" s="1"/>
  <c r="BD18" i="1"/>
  <c r="F494" i="1"/>
  <c r="GM330" i="1"/>
  <c r="GP330" i="1" s="1"/>
  <c r="U26" i="1"/>
  <c r="F72" i="1"/>
  <c r="U439" i="1"/>
  <c r="AD26" i="1"/>
  <c r="Q50" i="1"/>
  <c r="GM85" i="1"/>
  <c r="AB106" i="1"/>
  <c r="CZ342" i="1"/>
  <c r="Y342" i="1" s="1"/>
  <c r="CY342" i="1"/>
  <c r="X342" i="1" s="1"/>
  <c r="AZ26" i="1"/>
  <c r="F61" i="1"/>
  <c r="AZ439" i="1"/>
  <c r="AC138" i="1"/>
  <c r="P164" i="1"/>
  <c r="CE164" i="1"/>
  <c r="CF164" i="1"/>
  <c r="CH164" i="1"/>
  <c r="Q82" i="1"/>
  <c r="F118" i="1"/>
  <c r="AB409" i="1"/>
  <c r="CY29" i="1"/>
  <c r="X29" i="1" s="1"/>
  <c r="AK50" i="1" s="1"/>
  <c r="CZ29" i="1"/>
  <c r="Y29" i="1" s="1"/>
  <c r="AL50" i="1" s="1"/>
  <c r="AF50" i="1"/>
  <c r="GM141" i="1"/>
  <c r="CY283" i="1"/>
  <c r="X283" i="1" s="1"/>
  <c r="CZ283" i="1"/>
  <c r="Y283" i="1" s="1"/>
  <c r="GM283" i="1" s="1"/>
  <c r="GP283" i="1" s="1"/>
  <c r="GM88" i="1"/>
  <c r="GP88" i="1" s="1"/>
  <c r="CY285" i="1"/>
  <c r="X285" i="1" s="1"/>
  <c r="CZ285" i="1"/>
  <c r="Y285" i="1" s="1"/>
  <c r="CY204" i="1"/>
  <c r="X204" i="1" s="1"/>
  <c r="CZ204" i="1"/>
  <c r="Y204" i="1" s="1"/>
  <c r="CY200" i="1"/>
  <c r="X200" i="1" s="1"/>
  <c r="CZ200" i="1"/>
  <c r="Y200" i="1" s="1"/>
  <c r="CE409" i="1"/>
  <c r="CF409" i="1"/>
  <c r="AC380" i="1"/>
  <c r="CH409" i="1"/>
  <c r="P409" i="1"/>
  <c r="R319" i="1"/>
  <c r="F362" i="1"/>
  <c r="CY264" i="1"/>
  <c r="X264" i="1" s="1"/>
  <c r="CZ264" i="1"/>
  <c r="Y264" i="1" s="1"/>
  <c r="CP204" i="1"/>
  <c r="O204" i="1" s="1"/>
  <c r="GM204" i="1" s="1"/>
  <c r="GP204" i="1" s="1"/>
  <c r="BC18" i="1"/>
  <c r="F485" i="1"/>
  <c r="V22" i="1"/>
  <c r="F462" i="1"/>
  <c r="V469" i="1"/>
  <c r="AP18" i="1"/>
  <c r="F478" i="1"/>
  <c r="GM32" i="1"/>
  <c r="GP32" i="1" s="1"/>
  <c r="T22" i="1"/>
  <c r="F460" i="1"/>
  <c r="T469" i="1"/>
  <c r="CY28" i="1"/>
  <c r="X28" i="1" s="1"/>
  <c r="CZ28" i="1"/>
  <c r="Y28" i="1" s="1"/>
  <c r="CY267" i="1"/>
  <c r="X267" i="1" s="1"/>
  <c r="CZ267" i="1"/>
  <c r="Y267" i="1" s="1"/>
  <c r="CY155" i="1"/>
  <c r="X155" i="1" s="1"/>
  <c r="AK164" i="1" s="1"/>
  <c r="CZ155" i="1"/>
  <c r="Y155" i="1" s="1"/>
  <c r="CY334" i="1"/>
  <c r="X334" i="1" s="1"/>
  <c r="CZ334" i="1"/>
  <c r="Y334" i="1" s="1"/>
  <c r="GM37" i="1"/>
  <c r="GP37" i="1" s="1"/>
  <c r="CY336" i="1"/>
  <c r="X336" i="1" s="1"/>
  <c r="CZ336" i="1"/>
  <c r="Y336" i="1" s="1"/>
  <c r="GM89" i="1"/>
  <c r="GP89" i="1" s="1"/>
  <c r="GM159" i="1"/>
  <c r="GP159" i="1" s="1"/>
  <c r="CY223" i="1"/>
  <c r="X223" i="1" s="1"/>
  <c r="CZ223" i="1"/>
  <c r="Y223" i="1" s="1"/>
  <c r="R226" i="1"/>
  <c r="AE196" i="1"/>
  <c r="CP281" i="1"/>
  <c r="O281" i="1" s="1"/>
  <c r="CE287" i="1"/>
  <c r="CF287" i="1"/>
  <c r="AC258" i="1"/>
  <c r="CH287" i="1"/>
  <c r="P287" i="1"/>
  <c r="AS22" i="1"/>
  <c r="F456" i="1"/>
  <c r="E16" i="2" s="1"/>
  <c r="AS469" i="1"/>
  <c r="W22" i="1"/>
  <c r="W469" i="1"/>
  <c r="F463" i="1"/>
  <c r="AD138" i="1"/>
  <c r="Q164" i="1"/>
  <c r="CY198" i="1"/>
  <c r="X198" i="1" s="1"/>
  <c r="CZ198" i="1"/>
  <c r="Y198" i="1" s="1"/>
  <c r="AF164" i="1"/>
  <c r="AF106" i="1"/>
  <c r="AO18" i="1"/>
  <c r="F473" i="1"/>
  <c r="AF380" i="1"/>
  <c r="S409" i="1"/>
  <c r="CY48" i="1"/>
  <c r="X48" i="1" s="1"/>
  <c r="CZ48" i="1"/>
  <c r="Y48" i="1" s="1"/>
  <c r="CZ159" i="1"/>
  <c r="Y159" i="1" s="1"/>
  <c r="CY159" i="1"/>
  <c r="X159" i="1" s="1"/>
  <c r="AC319" i="1"/>
  <c r="CE348" i="1"/>
  <c r="CF348" i="1"/>
  <c r="CH348" i="1"/>
  <c r="P348" i="1"/>
  <c r="CP92" i="1"/>
  <c r="O92" i="1" s="1"/>
  <c r="GM92" i="1" s="1"/>
  <c r="GP92" i="1" s="1"/>
  <c r="CP262" i="1"/>
  <c r="O262" i="1" s="1"/>
  <c r="R82" i="1"/>
  <c r="F120" i="1"/>
  <c r="AL164" i="1"/>
  <c r="CY152" i="1"/>
  <c r="X152" i="1" s="1"/>
  <c r="GM152" i="1" s="1"/>
  <c r="GP152" i="1" s="1"/>
  <c r="CZ152" i="1"/>
  <c r="Y152" i="1" s="1"/>
  <c r="AC26" i="1"/>
  <c r="CE50" i="1"/>
  <c r="CH50" i="1"/>
  <c r="CF50" i="1"/>
  <c r="P50" i="1"/>
  <c r="AL409" i="1"/>
  <c r="AX22" i="1"/>
  <c r="AX469" i="1"/>
  <c r="F446" i="1"/>
  <c r="CP264" i="1"/>
  <c r="O264" i="1" s="1"/>
  <c r="GM264" i="1" s="1"/>
  <c r="GP264" i="1" s="1"/>
  <c r="CY338" i="1"/>
  <c r="X338" i="1" s="1"/>
  <c r="CZ338" i="1"/>
  <c r="Y338" i="1" s="1"/>
  <c r="GM323" i="1"/>
  <c r="AB348" i="1"/>
  <c r="AF226" i="1"/>
  <c r="CY202" i="1"/>
  <c r="X202" i="1" s="1"/>
  <c r="CZ202" i="1"/>
  <c r="Y202" i="1" s="1"/>
  <c r="AL226" i="1" s="1"/>
  <c r="CP200" i="1"/>
  <c r="O200" i="1" s="1"/>
  <c r="CZ90" i="1"/>
  <c r="Y90" i="1" s="1"/>
  <c r="AL106" i="1" s="1"/>
  <c r="CY90" i="1"/>
  <c r="X90" i="1" s="1"/>
  <c r="GM140" i="1"/>
  <c r="GP140" i="1" s="1"/>
  <c r="GM223" i="1"/>
  <c r="GP223" i="1" s="1"/>
  <c r="CY221" i="1"/>
  <c r="X221" i="1" s="1"/>
  <c r="CZ221" i="1"/>
  <c r="Y221" i="1" s="1"/>
  <c r="CP29" i="1"/>
  <c r="O29" i="1" s="1"/>
  <c r="AK409" i="1"/>
  <c r="CY327" i="1"/>
  <c r="X327" i="1" s="1"/>
  <c r="AK348" i="1" s="1"/>
  <c r="CZ327" i="1"/>
  <c r="Y327" i="1" s="1"/>
  <c r="AL348" i="1" s="1"/>
  <c r="AF348" i="1"/>
  <c r="CP48" i="1"/>
  <c r="O48" i="1" s="1"/>
  <c r="GM48" i="1" s="1"/>
  <c r="GP48" i="1" s="1"/>
  <c r="GM103" i="1"/>
  <c r="GP103" i="1" s="1"/>
  <c r="R164" i="1"/>
  <c r="AE138" i="1"/>
  <c r="GM162" i="1"/>
  <c r="GP162" i="1" s="1"/>
  <c r="CY325" i="1"/>
  <c r="X325" i="1" s="1"/>
  <c r="CZ325" i="1"/>
  <c r="Y325" i="1" s="1"/>
  <c r="AQ22" i="1"/>
  <c r="F449" i="1"/>
  <c r="AQ469" i="1"/>
  <c r="CP325" i="1"/>
  <c r="O325" i="1" s="1"/>
  <c r="GM325" i="1" s="1"/>
  <c r="GP325" i="1" s="1"/>
  <c r="GM84" i="1"/>
  <c r="GP84" i="1" s="1"/>
  <c r="CY157" i="1"/>
  <c r="X157" i="1" s="1"/>
  <c r="CZ157" i="1"/>
  <c r="Y157" i="1" s="1"/>
  <c r="F64" i="1"/>
  <c r="R26" i="1"/>
  <c r="GM207" i="1"/>
  <c r="GP207" i="1" s="1"/>
  <c r="CP155" i="1"/>
  <c r="O155" i="1" s="1"/>
  <c r="R380" i="1"/>
  <c r="F423" i="1"/>
  <c r="Q319" i="1"/>
  <c r="F360" i="1"/>
  <c r="CP322" i="1"/>
  <c r="O322" i="1" s="1"/>
  <c r="GM322" i="1" s="1"/>
  <c r="GP322" i="1" s="1"/>
  <c r="GM161" i="1" l="1"/>
  <c r="GP161" i="1" s="1"/>
  <c r="GM221" i="1"/>
  <c r="GP221" i="1" s="1"/>
  <c r="GM342" i="1"/>
  <c r="GP342" i="1" s="1"/>
  <c r="GM265" i="1"/>
  <c r="GP265" i="1" s="1"/>
  <c r="GM146" i="1"/>
  <c r="GP146" i="1" s="1"/>
  <c r="AK226" i="1"/>
  <c r="GM200" i="1"/>
  <c r="GP200" i="1" s="1"/>
  <c r="GM267" i="1"/>
  <c r="GP267" i="1" s="1"/>
  <c r="GM208" i="1"/>
  <c r="GP208" i="1" s="1"/>
  <c r="GM28" i="1"/>
  <c r="GP28" i="1" s="1"/>
  <c r="GM336" i="1"/>
  <c r="GP336" i="1" s="1"/>
  <c r="GM104" i="1"/>
  <c r="GP104" i="1" s="1"/>
  <c r="GM155" i="1"/>
  <c r="GP155" i="1" s="1"/>
  <c r="GM198" i="1"/>
  <c r="GP198" i="1" s="1"/>
  <c r="GM285" i="1"/>
  <c r="GP285" i="1" s="1"/>
  <c r="GM338" i="1"/>
  <c r="GP338" i="1" s="1"/>
  <c r="GM281" i="1"/>
  <c r="GP281" i="1" s="1"/>
  <c r="GM334" i="1"/>
  <c r="GP334" i="1" s="1"/>
  <c r="GM199" i="1"/>
  <c r="GP199" i="1" s="1"/>
  <c r="GM157" i="1"/>
  <c r="GP157" i="1" s="1"/>
  <c r="GM90" i="1"/>
  <c r="GP90" i="1" s="1"/>
  <c r="R138" i="1"/>
  <c r="F178" i="1"/>
  <c r="AK138" i="1"/>
  <c r="X164" i="1"/>
  <c r="AB380" i="1"/>
  <c r="O409" i="1"/>
  <c r="AL82" i="1"/>
  <c r="Y106" i="1"/>
  <c r="Q138" i="1"/>
  <c r="F176" i="1"/>
  <c r="CF258" i="1"/>
  <c r="AW287" i="1"/>
  <c r="F238" i="1"/>
  <c r="Q196" i="1"/>
  <c r="AL138" i="1"/>
  <c r="Y164" i="1"/>
  <c r="CE258" i="1"/>
  <c r="AV287" i="1"/>
  <c r="AB82" i="1"/>
  <c r="O106" i="1"/>
  <c r="AC196" i="1"/>
  <c r="CE226" i="1"/>
  <c r="CF226" i="1"/>
  <c r="CH226" i="1"/>
  <c r="P226" i="1"/>
  <c r="AK287" i="1"/>
  <c r="AX18" i="1"/>
  <c r="F476" i="1"/>
  <c r="F412" i="1"/>
  <c r="P380" i="1"/>
  <c r="CH138" i="1"/>
  <c r="AY164" i="1"/>
  <c r="GP85" i="1"/>
  <c r="CD106" i="1" s="1"/>
  <c r="GM202" i="1"/>
  <c r="AB226" i="1"/>
  <c r="AF258" i="1"/>
  <c r="S287" i="1"/>
  <c r="AF319" i="1"/>
  <c r="S348" i="1"/>
  <c r="F424" i="1"/>
  <c r="S380" i="1"/>
  <c r="CH380" i="1"/>
  <c r="AY409" i="1"/>
  <c r="CF138" i="1"/>
  <c r="AW164" i="1"/>
  <c r="Q26" i="1"/>
  <c r="F62" i="1"/>
  <c r="Q439" i="1"/>
  <c r="AL287" i="1"/>
  <c r="AL319" i="1"/>
  <c r="Y348" i="1"/>
  <c r="AL380" i="1"/>
  <c r="Y409" i="1"/>
  <c r="GM262" i="1"/>
  <c r="AB287" i="1"/>
  <c r="W18" i="1"/>
  <c r="F493" i="1"/>
  <c r="R196" i="1"/>
  <c r="F240" i="1"/>
  <c r="V18" i="1"/>
  <c r="F492" i="1"/>
  <c r="AB164" i="1"/>
  <c r="CE138" i="1"/>
  <c r="AV164" i="1"/>
  <c r="CF82" i="1"/>
  <c r="AW106" i="1"/>
  <c r="AK319" i="1"/>
  <c r="X348" i="1"/>
  <c r="AL196" i="1"/>
  <c r="Y226" i="1"/>
  <c r="P26" i="1"/>
  <c r="F53" i="1"/>
  <c r="P439" i="1"/>
  <c r="GM327" i="1"/>
  <c r="GP327" i="1" s="1"/>
  <c r="CF380" i="1"/>
  <c r="AW409" i="1"/>
  <c r="GP141" i="1"/>
  <c r="CD164" i="1" s="1"/>
  <c r="CA164" i="1"/>
  <c r="P138" i="1"/>
  <c r="F167" i="1"/>
  <c r="U22" i="1"/>
  <c r="F461" i="1"/>
  <c r="U469" i="1"/>
  <c r="CE82" i="1"/>
  <c r="AV106" i="1"/>
  <c r="AK380" i="1"/>
  <c r="X409" i="1"/>
  <c r="AK196" i="1"/>
  <c r="X226" i="1"/>
  <c r="AW50" i="1"/>
  <c r="CF26" i="1"/>
  <c r="P319" i="1"/>
  <c r="F351" i="1"/>
  <c r="AS18" i="1"/>
  <c r="F486" i="1"/>
  <c r="CE380" i="1"/>
  <c r="AV409" i="1"/>
  <c r="P82" i="1"/>
  <c r="F109" i="1"/>
  <c r="BA18" i="1"/>
  <c r="F489" i="1"/>
  <c r="S226" i="1"/>
  <c r="AF196" i="1"/>
  <c r="CH26" i="1"/>
  <c r="AY50" i="1"/>
  <c r="CH319" i="1"/>
  <c r="AY348" i="1"/>
  <c r="AF26" i="1"/>
  <c r="S50" i="1"/>
  <c r="AZ22" i="1"/>
  <c r="AZ469" i="1"/>
  <c r="F450" i="1"/>
  <c r="CH82" i="1"/>
  <c r="AY106" i="1"/>
  <c r="CA380" i="1"/>
  <c r="AR409" i="1"/>
  <c r="AB319" i="1"/>
  <c r="O348" i="1"/>
  <c r="CE26" i="1"/>
  <c r="AV50" i="1"/>
  <c r="S106" i="1"/>
  <c r="AF82" i="1"/>
  <c r="AL26" i="1"/>
  <c r="Y50" i="1"/>
  <c r="CD380" i="1"/>
  <c r="AU409" i="1"/>
  <c r="GM29" i="1"/>
  <c r="AB50" i="1"/>
  <c r="AF138" i="1"/>
  <c r="S164" i="1"/>
  <c r="P258" i="1"/>
  <c r="F290" i="1"/>
  <c r="T18" i="1"/>
  <c r="F490" i="1"/>
  <c r="X50" i="1"/>
  <c r="AK26" i="1"/>
  <c r="AQ18" i="1"/>
  <c r="F479" i="1"/>
  <c r="AK106" i="1"/>
  <c r="CF319" i="1"/>
  <c r="AW348" i="1"/>
  <c r="R439" i="1"/>
  <c r="GP323" i="1"/>
  <c r="CE319" i="1"/>
  <c r="AV348" i="1"/>
  <c r="AY287" i="1"/>
  <c r="CH258" i="1"/>
  <c r="F299" i="1"/>
  <c r="Q258" i="1"/>
  <c r="CA348" i="1" l="1"/>
  <c r="CD348" i="1"/>
  <c r="CA106" i="1"/>
  <c r="CA82" i="1" s="1"/>
  <c r="U18" i="1"/>
  <c r="F491" i="1"/>
  <c r="AB196" i="1"/>
  <c r="O226" i="1"/>
  <c r="CH196" i="1"/>
  <c r="AY226" i="1"/>
  <c r="AW258" i="1"/>
  <c r="F293" i="1"/>
  <c r="AW319" i="1"/>
  <c r="F354" i="1"/>
  <c r="Y196" i="1"/>
  <c r="F253" i="1"/>
  <c r="CA226" i="1"/>
  <c r="GP202" i="1"/>
  <c r="CD226" i="1" s="1"/>
  <c r="AW226" i="1"/>
  <c r="CF196" i="1"/>
  <c r="F437" i="1"/>
  <c r="AR380" i="1"/>
  <c r="AW138" i="1"/>
  <c r="F170" i="1"/>
  <c r="AR106" i="1"/>
  <c r="AV226" i="1"/>
  <c r="CE196" i="1"/>
  <c r="AK82" i="1"/>
  <c r="X106" i="1"/>
  <c r="X319" i="1"/>
  <c r="F374" i="1"/>
  <c r="CD82" i="1"/>
  <c r="AU106" i="1"/>
  <c r="AB26" i="1"/>
  <c r="O50" i="1"/>
  <c r="AY82" i="1"/>
  <c r="F114" i="1"/>
  <c r="AB258" i="1"/>
  <c r="O287" i="1"/>
  <c r="AY380" i="1"/>
  <c r="F417" i="1"/>
  <c r="AY138" i="1"/>
  <c r="F172" i="1"/>
  <c r="O82" i="1"/>
  <c r="F108" i="1"/>
  <c r="Y82" i="1"/>
  <c r="F133" i="1"/>
  <c r="S138" i="1"/>
  <c r="F179" i="1"/>
  <c r="AY26" i="1"/>
  <c r="F58" i="1"/>
  <c r="AY439" i="1"/>
  <c r="AW26" i="1"/>
  <c r="F56" i="1"/>
  <c r="AW439" i="1"/>
  <c r="CA138" i="1"/>
  <c r="AR164" i="1"/>
  <c r="AW82" i="1"/>
  <c r="F112" i="1"/>
  <c r="CA287" i="1"/>
  <c r="GP262" i="1"/>
  <c r="CD287" i="1" s="1"/>
  <c r="AY319" i="1"/>
  <c r="F356" i="1"/>
  <c r="CD138" i="1"/>
  <c r="AU164" i="1"/>
  <c r="Y380" i="1"/>
  <c r="F436" i="1"/>
  <c r="AV258" i="1"/>
  <c r="F292" i="1"/>
  <c r="O380" i="1"/>
  <c r="F411" i="1"/>
  <c r="O319" i="1"/>
  <c r="F350" i="1"/>
  <c r="F77" i="1"/>
  <c r="Y26" i="1"/>
  <c r="X196" i="1"/>
  <c r="F252" i="1"/>
  <c r="AY258" i="1"/>
  <c r="F295" i="1"/>
  <c r="F76" i="1"/>
  <c r="X26" i="1"/>
  <c r="AZ18" i="1"/>
  <c r="F480" i="1"/>
  <c r="AW380" i="1"/>
  <c r="F415" i="1"/>
  <c r="AV138" i="1"/>
  <c r="F169" i="1"/>
  <c r="F428" i="1"/>
  <c r="AU380" i="1"/>
  <c r="AV319" i="1"/>
  <c r="F353" i="1"/>
  <c r="X380" i="1"/>
  <c r="F435" i="1"/>
  <c r="Y319" i="1"/>
  <c r="F375" i="1"/>
  <c r="S319" i="1"/>
  <c r="F363" i="1"/>
  <c r="Y138" i="1"/>
  <c r="F191" i="1"/>
  <c r="X138" i="1"/>
  <c r="F190" i="1"/>
  <c r="R22" i="1"/>
  <c r="R469" i="1"/>
  <c r="F453" i="1"/>
  <c r="GP29" i="1"/>
  <c r="CD50" i="1" s="1"/>
  <c r="CA50" i="1"/>
  <c r="F241" i="1"/>
  <c r="S196" i="1"/>
  <c r="S82" i="1"/>
  <c r="F121" i="1"/>
  <c r="F65" i="1"/>
  <c r="S26" i="1"/>
  <c r="S439" i="1"/>
  <c r="AB138" i="1"/>
  <c r="O164" i="1"/>
  <c r="CA319" i="1"/>
  <c r="AR348" i="1"/>
  <c r="F55" i="1"/>
  <c r="AV26" i="1"/>
  <c r="AV439" i="1"/>
  <c r="F414" i="1"/>
  <c r="AV380" i="1"/>
  <c r="AV82" i="1"/>
  <c r="F111" i="1"/>
  <c r="P22" i="1"/>
  <c r="P469" i="1"/>
  <c r="F442" i="1"/>
  <c r="Y287" i="1"/>
  <c r="AL258" i="1"/>
  <c r="S258" i="1"/>
  <c r="F302" i="1"/>
  <c r="AK258" i="1"/>
  <c r="X287" i="1"/>
  <c r="CD319" i="1"/>
  <c r="AU348" i="1"/>
  <c r="Q22" i="1"/>
  <c r="Q469" i="1"/>
  <c r="F451" i="1"/>
  <c r="P196" i="1"/>
  <c r="F229" i="1"/>
  <c r="X258" i="1" l="1"/>
  <c r="F313" i="1"/>
  <c r="F289" i="1"/>
  <c r="O258" i="1"/>
  <c r="AV22" i="1"/>
  <c r="AV469" i="1"/>
  <c r="F444" i="1"/>
  <c r="F231" i="1"/>
  <c r="AV196" i="1"/>
  <c r="AU287" i="1"/>
  <c r="CD258" i="1"/>
  <c r="CA258" i="1"/>
  <c r="AR287" i="1"/>
  <c r="AR82" i="1"/>
  <c r="F134" i="1"/>
  <c r="CA26" i="1"/>
  <c r="AR50" i="1"/>
  <c r="AR319" i="1"/>
  <c r="F376" i="1"/>
  <c r="X439" i="1"/>
  <c r="O26" i="1"/>
  <c r="F52" i="1"/>
  <c r="O439" i="1"/>
  <c r="CD26" i="1"/>
  <c r="AU50" i="1"/>
  <c r="Y258" i="1"/>
  <c r="F314" i="1"/>
  <c r="O138" i="1"/>
  <c r="F166" i="1"/>
  <c r="R18" i="1"/>
  <c r="F483" i="1"/>
  <c r="AR138" i="1"/>
  <c r="F192" i="1"/>
  <c r="AU82" i="1"/>
  <c r="F125" i="1"/>
  <c r="AY196" i="1"/>
  <c r="F234" i="1"/>
  <c r="P18" i="1"/>
  <c r="F472" i="1"/>
  <c r="S22" i="1"/>
  <c r="S469" i="1"/>
  <c r="F454" i="1"/>
  <c r="J16" i="2" s="1"/>
  <c r="AW22" i="1"/>
  <c r="F445" i="1"/>
  <c r="AW469" i="1"/>
  <c r="O196" i="1"/>
  <c r="F228" i="1"/>
  <c r="Q18" i="1"/>
  <c r="F481" i="1"/>
  <c r="AW196" i="1"/>
  <c r="F232" i="1"/>
  <c r="AU138" i="1"/>
  <c r="F183" i="1"/>
  <c r="X82" i="1"/>
  <c r="F132" i="1"/>
  <c r="AU226" i="1"/>
  <c r="CD196" i="1"/>
  <c r="AU319" i="1"/>
  <c r="F367" i="1"/>
  <c r="Y439" i="1"/>
  <c r="AY22" i="1"/>
  <c r="AY469" i="1"/>
  <c r="F447" i="1"/>
  <c r="CA196" i="1"/>
  <c r="AR226" i="1"/>
  <c r="Y22" i="1" l="1"/>
  <c r="Y469" i="1"/>
  <c r="F466" i="1"/>
  <c r="O22" i="1"/>
  <c r="O469" i="1"/>
  <c r="F441" i="1"/>
  <c r="AU258" i="1"/>
  <c r="F306" i="1"/>
  <c r="X22" i="1"/>
  <c r="X469" i="1"/>
  <c r="F465" i="1"/>
  <c r="AV18" i="1"/>
  <c r="F474" i="1"/>
  <c r="S18" i="1"/>
  <c r="F484" i="1"/>
  <c r="AR26" i="1"/>
  <c r="F78" i="1"/>
  <c r="AR439" i="1"/>
  <c r="F245" i="1"/>
  <c r="AU196" i="1"/>
  <c r="AY18" i="1"/>
  <c r="F477" i="1"/>
  <c r="AW18" i="1"/>
  <c r="F475" i="1"/>
  <c r="F254" i="1"/>
  <c r="AR196" i="1"/>
  <c r="F69" i="1"/>
  <c r="AU26" i="1"/>
  <c r="AU439" i="1"/>
  <c r="AR258" i="1"/>
  <c r="F315" i="1"/>
  <c r="O18" i="1" l="1"/>
  <c r="F471" i="1"/>
  <c r="AU22" i="1"/>
  <c r="F458" i="1"/>
  <c r="H16" i="2" s="1"/>
  <c r="I16" i="2" s="1"/>
  <c r="N16" i="2" s="1"/>
  <c r="AU469" i="1"/>
  <c r="X18" i="1"/>
  <c r="F495" i="1"/>
  <c r="Y18" i="1"/>
  <c r="F496" i="1"/>
  <c r="AR22" i="1"/>
  <c r="F467" i="1"/>
  <c r="AR469" i="1"/>
  <c r="AR18" i="1" l="1"/>
  <c r="F497" i="1"/>
  <c r="AU18" i="1"/>
  <c r="F488" i="1"/>
</calcChain>
</file>

<file path=xl/sharedStrings.xml><?xml version="1.0" encoding="utf-8"?>
<sst xmlns="http://schemas.openxmlformats.org/spreadsheetml/2006/main" count="16324" uniqueCount="485">
  <si>
    <t>Smeta.RU  (495) 974-1589</t>
  </si>
  <si>
    <t>_PS_</t>
  </si>
  <si>
    <t>Smeta.RU</t>
  </si>
  <si>
    <t/>
  </si>
  <si>
    <t>09-01-03</t>
  </si>
  <si>
    <t>09-01-03 Пусконаладочные работы БКРП-10 кВ № нов.1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</si>
  <si>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</si>
  <si>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</si>
  <si>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</si>
  <si>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</si>
  <si>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</si>
  <si>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</si>
  <si>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</si>
  <si>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</si>
  <si>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</si>
  <si>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</si>
  <si>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БКРП-10 кВ № нов.1</t>
  </si>
  <si>
    <t>331647.10.25-ЭС.РП1</t>
  </si>
  <si>
    <t>Новый раздел</t>
  </si>
  <si>
    <t>ПНР БКРП-10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</si>
  <si>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</si>
  <si>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</si>
  <si>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</si>
  <si>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</si>
  <si>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</si>
  <si>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</si>
  <si>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</si>
  <si>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</si>
  <si>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</si>
  <si>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1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</si>
  <si>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</si>
  <si>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</si>
  <si>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</si>
  <si>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</si>
  <si>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2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</si>
  <si>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</si>
  <si>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</si>
  <si>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</si>
  <si>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3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</si>
  <si>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</si>
  <si>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</si>
  <si>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</si>
  <si>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</si>
  <si>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4</t>
  </si>
  <si>
    <t>п01-04-063-01</t>
  </si>
  <si>
    <t>Дуговая защита секций: комплектных распределительных устройств (КРУ)</t>
  </si>
  <si>
    <t>КОМПЛ</t>
  </si>
  <si>
    <t>ГЭСНп-2022, п01-04-063-01, приказ Минстроя России от 18.05.2022 г. № 378/пр</t>
  </si>
  <si>
    <t>п01-05-016-02</t>
  </si>
  <si>
    <t>Устройство АВР трансформаторов и линий с резервированием секций: 2 шт.</t>
  </si>
  <si>
    <t>ШТ</t>
  </si>
  <si>
    <t>ГЭСНп-2022, п01-05-016-02, приказ Минстроя России от 18.05.2022 г. № 378/пр</t>
  </si>
  <si>
    <t>п01-02-002-02</t>
  </si>
  <si>
    <t>Трансформатор силовой трехфазный масляный двухобмоточный напряжением: до 11 кВ, мощностью до 1,6 МВА</t>
  </si>
  <si>
    <t>ГЭСНп-2022, п01-02-002-02,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</si>
  <si>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</si>
  <si>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</si>
  <si>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</si>
  <si>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</si>
  <si>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</si>
  <si>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</si>
  <si>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</si>
  <si>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</si>
  <si>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</si>
  <si>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Шкаф ШП1(2)</t>
  </si>
  <si>
    <t>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</si>
  <si>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</si>
  <si>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ГЭСНп-2022, п01-03-002-01,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</si>
  <si>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</si>
  <si>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</si>
  <si>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</si>
  <si>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</si>
  <si>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</si>
  <si>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</si>
  <si>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</si>
  <si>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</si>
  <si>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</si>
  <si>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5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</si>
  <si>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</si>
  <si>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</si>
  <si>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ГЭСНп-2022, п01-03-002-04, приказ Минстроя России от 18.05.2022 г. № 378/пр</t>
  </si>
  <si>
    <t>6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</si>
  <si>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</si>
  <si>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</si>
  <si>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</si>
  <si>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Шкаф ШПСН-ВУ1(2)</t>
  </si>
  <si>
    <t>7</t>
  </si>
  <si>
    <t>п01-06-011-04</t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</si>
  <si>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</si>
  <si>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ГЭСНп-2022, п01-06-011-04, приказ Минстроя России от 18.05.2022 г. № 378/пр</t>
  </si>
  <si>
    <t>п01-06-001-01</t>
  </si>
  <si>
    <t>Система постоянного тока с одной аккумуляторной батареей без элементного коммутатора</t>
  </si>
  <si>
    <t>система</t>
  </si>
  <si>
    <t>ГЭСНп-2022, п01-06-001-01,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</si>
  <si>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</si>
  <si>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</si>
  <si>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</si>
  <si>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</si>
  <si>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</si>
  <si>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</si>
  <si>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</si>
  <si>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</si>
  <si>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</si>
  <si>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</si>
  <si>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</si>
  <si>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</si>
  <si>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</si>
  <si>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</si>
  <si>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</si>
  <si>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</si>
  <si>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</si>
  <si>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</si>
  <si>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</si>
  <si>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</si>
  <si>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</si>
  <si>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</si>
  <si>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</si>
  <si>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</si>
  <si>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</si>
  <si>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</si>
  <si>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</si>
  <si>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</si>
  <si>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</si>
  <si>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</si>
  <si>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</si>
  <si>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</si>
  <si>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</si>
  <si>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</si>
  <si>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</si>
  <si>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</si>
  <si>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</si>
  <si>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</si>
  <si>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</si>
  <si>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</si>
  <si>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</si>
  <si>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</si>
  <si>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</si>
  <si>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</si>
  <si>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</si>
  <si>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</si>
  <si>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</si>
  <si>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</si>
  <si>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</si>
  <si>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</si>
  <si>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</si>
  <si>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</si>
  <si>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</si>
  <si>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</si>
  <si>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 ячеек СВ1(2)</t>
  </si>
  <si>
    <t>8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</si>
  <si>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</si>
  <si>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</si>
  <si>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</si>
  <si>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Сб.№пнр 1, п.1.1. 30 Наименование: При одном заземляющем ноже</t>
  </si>
  <si>
    <t>*0,85</t>
  </si>
  <si>
    <t>Поправка: Сб.№пнр 1, п.1.1. 30</t>
  </si>
  <si>
    <t>п01-03-024-01</t>
  </si>
  <si>
    <t>Схема вторичной коммутации разъединителя с дистанционным управлением, привод: общий, напряжение разъединителя до 20 кВ</t>
  </si>
  <si>
    <t>ГЭСНп-2022, п01-03-024-01,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</si>
  <si>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</si>
  <si>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</si>
  <si>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</si>
  <si>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п01-12-021-02</t>
  </si>
  <si>
    <t>Испытание аппарата коммутационного напряжением: до 35 кВ</t>
  </si>
  <si>
    <t>ГЭСНп-2022, п01-12-021-02, приказ Минстроя России от 18.05.2022 г. № 378/пр</t>
  </si>
  <si>
    <t>9</t>
  </si>
  <si>
    <t>п01-03-008-05</t>
  </si>
  <si>
    <t>Выключатель: автоматический с электромагнитным дутьем или вакуумный и элегазовый напряжением до 11 кВ</t>
  </si>
  <si>
    <t>ГЭСНп-2022, п01-03-008-05, приказ Минстроя России от 18.05.2022 г. № 378/пр</t>
  </si>
  <si>
    <t>10</t>
  </si>
  <si>
    <t>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</si>
  <si>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</si>
  <si>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ГЭСНп-2022, п01-03-020-03, приказ Минстроя России от 18.05.2022 г. № 378/пр</t>
  </si>
  <si>
    <t>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</si>
  <si>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</si>
  <si>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ГЭСНп-2022, п01-03-021-03, приказ Минстроя России от 18.05.2022 г. № 378/пр</t>
  </si>
  <si>
    <t>п01-03-022-01</t>
  </si>
  <si>
    <t>Устройство подогрева воздушного выключателя с одним нагревательным элементом</t>
  </si>
  <si>
    <t>ГЭСНп-2022, п01-03-022-01, приказ Минстроя России от 18.05.2022 г. № 378/пр</t>
  </si>
  <si>
    <t>11</t>
  </si>
  <si>
    <t>п01-02-017-02</t>
  </si>
  <si>
    <t>Трансформатор тока измерительный выносной напряжением: до 11 кВ, с твердой изоляцией</t>
  </si>
  <si>
    <t>ГЭСНп-2022, п01-02-017-02, приказ Минстроя России от 18.05.2022 г. № 378/пр</t>
  </si>
  <si>
    <t>12</t>
  </si>
  <si>
    <t>13</t>
  </si>
  <si>
    <t>п01-02-016-02</t>
  </si>
  <si>
    <t>Трансформатор напряжения измерительный трехфазный напряжением: до 11 кВ</t>
  </si>
  <si>
    <t>ГЭСНп-2022, п01-02-016-02, приказ Минстроя России от 18.05.2022 г. № 378/пр</t>
  </si>
  <si>
    <t>п01-06-020-03</t>
  </si>
  <si>
    <t>Вторичной цепи: трансформатора напряжения трехфазного</t>
  </si>
  <si>
    <t>ГЭСНп-2022, п01-06-020-03, приказ Минстроя России от 18.05.2022 г. № 378/пр</t>
  </si>
  <si>
    <t>п01-02-018-02</t>
  </si>
  <si>
    <t>Трансформатор тока измерительный нулевой последовательности: с подмагничиванием</t>
  </si>
  <si>
    <t>ГЭСНп-2022, п01-02-018-02, приказ Минстроя России от 18.05.2022 г. № 378/пр</t>
  </si>
  <si>
    <t>14</t>
  </si>
  <si>
    <t>п01-05-028-05</t>
  </si>
  <si>
    <t>Программируемый микропроцессорный комплекс</t>
  </si>
  <si>
    <t>ГЭСНп-2022, п01-05-028-05, приказ Минстроя России от 18.05.2022 г. № 378/пр</t>
  </si>
  <si>
    <t>15</t>
  </si>
  <si>
    <t>ПНР ячеек ТН1(2)+ЗСШ</t>
  </si>
  <si>
    <t>16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</si>
  <si>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</si>
  <si>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</si>
  <si>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</si>
  <si>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17</t>
  </si>
  <si>
    <t>18</t>
  </si>
  <si>
    <t>19</t>
  </si>
  <si>
    <t>20</t>
  </si>
  <si>
    <t>п01-04-006-04</t>
  </si>
  <si>
    <t>Максимальная токовая защита от замыканий на "землю" (комплект КЗ-7)</t>
  </si>
  <si>
    <t>ГЭСНп-2022, п01-04-006-04, приказ Минстроя России от 18.05.2022 г. № 378/пр</t>
  </si>
  <si>
    <t>ПНР ячеек ТСН1(2)</t>
  </si>
  <si>
    <t>21</t>
  </si>
  <si>
    <t>22</t>
  </si>
  <si>
    <t>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</si>
  <si>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</si>
  <si>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ГЭСНп-2022, п01-03-020-01, приказ Минстроя России от 18.05.2022 г. № 378/пр</t>
  </si>
  <si>
    <t>23</t>
  </si>
  <si>
    <t>24</t>
  </si>
  <si>
    <t>25</t>
  </si>
  <si>
    <t>26</t>
  </si>
  <si>
    <t>27</t>
  </si>
  <si>
    <t>п01-02-005-04</t>
  </si>
  <si>
    <t>Трансформатор силовой сухой: трехфазный напряжением до 11 кВ</t>
  </si>
  <si>
    <t>ГЭСНп-2022, п01-02-005-04, приказ Минстроя России от 18.05.2022 г. № 378/пр</t>
  </si>
  <si>
    <t>28</t>
  </si>
  <si>
    <t>ПНР ячеек Ввод с ПС-688 ( 2 шт. )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</si>
  <si>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</si>
  <si>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</si>
  <si>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</si>
  <si>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</si>
  <si>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</si>
  <si>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</si>
  <si>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</si>
  <si>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</si>
  <si>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</si>
  <si>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ПНР ячеек ООО "СЗ Шереметьево-4" ( 4 шт. )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</si>
  <si>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</si>
  <si>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</si>
  <si>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</si>
  <si>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</si>
  <si>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</si>
  <si>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</si>
  <si>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</si>
  <si>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</si>
  <si>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</si>
  <si>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ПНР ячеек ОЛ ( 2 шт. )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</si>
  <si>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</si>
  <si>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</si>
  <si>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</si>
  <si>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</si>
  <si>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</si>
  <si>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</si>
  <si>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</si>
  <si>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</si>
  <si>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</si>
  <si>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</si>
  <si>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</si>
  <si>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</si>
  <si>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</si>
  <si>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</si>
  <si>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</si>
  <si>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</si>
  <si>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</si>
  <si>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</si>
  <si>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</si>
  <si>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</si>
  <si>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</si>
  <si>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</si>
  <si>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</si>
  <si>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</si>
  <si>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</si>
  <si>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</si>
  <si>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</si>
  <si>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</si>
  <si>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</si>
  <si>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</si>
  <si>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</si>
  <si>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</si>
  <si>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</si>
  <si>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</si>
  <si>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</si>
  <si>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</si>
  <si>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</si>
  <si>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</si>
  <si>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</si>
  <si>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</si>
  <si>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</si>
  <si>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</si>
  <si>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</si>
  <si>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</si>
  <si>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</si>
  <si>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</si>
  <si>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</si>
  <si>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</si>
  <si>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</si>
  <si>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</si>
  <si>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</si>
  <si>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</si>
  <si>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</si>
  <si>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</si>
  <si>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</si>
  <si>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</si>
  <si>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</si>
  <si>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</si>
  <si>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</si>
  <si>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</si>
  <si>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</si>
  <si>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</si>
  <si>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</si>
  <si>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</si>
  <si>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</si>
  <si>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</si>
  <si>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</si>
  <si>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</si>
  <si>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</si>
  <si>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</si>
  <si>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</si>
  <si>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</si>
  <si>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</si>
  <si>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</si>
  <si>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</si>
  <si>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</si>
  <si>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</si>
  <si>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</si>
  <si>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</si>
  <si>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</si>
  <si>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</si>
  <si>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</si>
  <si>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</si>
  <si>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</si>
  <si>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</si>
  <si>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</si>
  <si>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</si>
  <si>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</si>
  <si>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</si>
  <si>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</si>
  <si>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</si>
  <si>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</si>
  <si>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</si>
  <si>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</si>
  <si>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</si>
  <si>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</si>
  <si>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</si>
  <si>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</si>
  <si>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</si>
  <si>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</si>
  <si>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</si>
  <si>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2-100-05</t>
  </si>
  <si>
    <t>Рабочий 5 разряда</t>
  </si>
  <si>
    <t>Сб.№пнр 1, п.1.1. 30</t>
  </si>
  <si>
    <t>При одном заземляющем ноже</t>
  </si>
  <si>
    <t>Тех. часть сб1п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</si>
  <si>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</si>
  <si>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</si>
  <si>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</si>
  <si>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</si>
  <si>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</si>
  <si>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</si>
  <si>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</si>
  <si>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</si>
  <si>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</si>
  <si>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</si>
  <si>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</si>
  <si>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</si>
  <si>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</si>
  <si>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</si>
  <si>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</si>
  <si>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</si>
  <si>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</si>
  <si>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</si>
  <si>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</si>
  <si>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</si>
  <si>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</si>
  <si>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</si>
  <si>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</si>
  <si>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</si>
  <si>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</si>
  <si>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</si>
  <si>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</si>
  <si>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</si>
  <si>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</si>
  <si>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</si>
  <si>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</si>
  <si>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</si>
  <si>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</si>
  <si>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</si>
  <si>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</si>
  <si>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</si>
  <si>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</si>
  <si>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</si>
  <si>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</si>
  <si>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</si>
  <si>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</si>
  <si>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</si>
  <si>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</si>
  <si>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</si>
  <si>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</si>
  <si>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</si>
  <si>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ПНР БКРП-10 кВ</t>
  </si>
  <si>
    <t>ГЭСНп 01-11-011-01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</si>
  <si>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</si>
  <si>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</si>
  <si>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</si>
  <si>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</si>
  <si>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</si>
  <si>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</si>
  <si>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</si>
  <si>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</si>
  <si>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01-11-010-02</t>
  </si>
  <si>
    <t>ГЭСНп 01-12-020-01</t>
  </si>
  <si>
    <t>ГЭСНп 01-04-063-01</t>
  </si>
  <si>
    <t>ГЭСНп 01-03-002-04</t>
  </si>
  <si>
    <t>ГЭСНп 01-03-002-05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</si>
  <si>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</si>
  <si>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</si>
  <si>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</si>
  <si>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</si>
  <si>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</si>
  <si>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</si>
  <si>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</si>
  <si>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</si>
  <si>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</si>
  <si>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</si>
  <si>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</si>
  <si>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</si>
  <si>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</si>
  <si>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</si>
  <si>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</si>
  <si>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</si>
  <si>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</si>
  <si>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</si>
  <si>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</si>
  <si>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</si>
  <si>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</si>
  <si>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</si>
  <si>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</si>
  <si>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</si>
  <si>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</si>
  <si>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</si>
  <si>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ПНР ячеек СВ1(2)</t>
  </si>
  <si>
    <t>ГЭСНп 01-03-005-01</t>
  </si>
  <si>
    <t>ЗТ *0,85</t>
  </si>
  <si>
    <t>ГЭСНп 01-03-008-05</t>
  </si>
  <si>
    <t>ГЭСНп 01-03-020-03</t>
  </si>
  <si>
    <t>ГЭСНп 01-02-017-02</t>
  </si>
  <si>
    <t>ГЭСНп 01-12-010-02</t>
  </si>
  <si>
    <t>ГЭСНп 01-12-010-03</t>
  </si>
  <si>
    <t>ГЭСНп 01-05-028-05</t>
  </si>
  <si>
    <t>ГЭСНп 01-05-016-02</t>
  </si>
  <si>
    <t>Раздел: ПНР ячеек ТН1(2)+ЗСШ</t>
  </si>
  <si>
    <t>ГЭСНп 01-11-027-02</t>
  </si>
  <si>
    <t>ГЭСНп 01-02-016-02</t>
  </si>
  <si>
    <t>Раздел: ПНР ячеек ТСН1(2)</t>
  </si>
  <si>
    <t>ГЭСНп 01-03-008-01</t>
  </si>
  <si>
    <t>ГЭСНп 01-03-020-01</t>
  </si>
  <si>
    <t>ГЭСНп 01-12-021-02</t>
  </si>
  <si>
    <t>ГЭСНп 01-02-017-01</t>
  </si>
  <si>
    <t>ГЭСНп 01-02-005-04</t>
  </si>
  <si>
    <t>ГЭСНп 01-12-010-01</t>
  </si>
  <si>
    <t>Раздел: ПНР ячеек Ввод с ПС-688 ( 2 шт. )</t>
  </si>
  <si>
    <t>ГЭСНп 01-02-018-02</t>
  </si>
  <si>
    <t>Раздел: ПНР ячеек ООО "СЗ Шереметьево-4" ( 4 шт. )</t>
  </si>
  <si>
    <t>Раздел: ПНР ячеек ОЛ ( 2 шт. 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</si>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</sst>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CECD-B2DD-4F03-9005-256ABEB05E88}">
  <sheetPr>
    <pageSetUpPr fitToPage="1"/>
  </sheetPr>
  <dimension ref="A1:CO912"/>
  <sheetViews>
    <sheetView tabSelected="1" topLeftCell="A19" zoomScaleNormal="100" workbookViewId="0">
      <selection activeCell="A768" sqref="A768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355</v>
      </c>
      <c r="B2" s="9"/>
      <c r="C2" s="9"/>
      <c r="D2" s="9"/>
      <c r="E2" s="9"/>
      <c r="F2" s="10" t="s">
        <v>395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356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357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358</v>
      </c>
      <c r="B8" s="9"/>
      <c r="C8" s="9"/>
      <c r="D8" s="9"/>
      <c r="E8" s="9"/>
      <c r="F8" s="10" t="s">
        <v>331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359</v>
      </c>
      <c r="B10" s="9"/>
      <c r="C10" s="9"/>
      <c r="D10" s="9"/>
      <c r="E10" s="9"/>
      <c r="F10" s="10" t="s">
        <v>333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2" customHeight="1" x14ac:dyDescent="0.25">
      <c r="A12" s="9" t="s">
        <v>360</v>
      </c>
      <c r="B12" s="9"/>
      <c r="C12" s="9"/>
      <c r="D12" s="9"/>
      <c r="E12" s="9"/>
      <c r="F12" s="10" t="s">
        <v>396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5">
      <c r="A14" s="9" t="s">
        <v>361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5">
      <c r="A16" s="9" t="s">
        <v>362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2" x14ac:dyDescent="0.3">
      <c r="A19" s="19" t="s">
        <v>353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353</v>
      </c>
    </row>
    <row r="20" spans="1:92" ht="14.25" customHeight="1" x14ac:dyDescent="0.25">
      <c r="A20" s="20" t="s">
        <v>363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3.8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Пусконаладочные работы БКРП-10 кВ № нов.1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5">
      <c r="A23" s="20" t="s">
        <v>364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09-01-03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3.8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3">
      <c r="A27" s="25" t="str">
        <f>IF(Source!G20&lt;&gt;"Новая локальная смета", Source!G20, "")</f>
        <v>Пусконаладочные работы БКРП-10 кВ № нов.1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5">
      <c r="A28" s="20" t="s">
        <v>365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3.8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3.8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2" customHeight="1" x14ac:dyDescent="0.25">
      <c r="A31" s="11" t="s">
        <v>366</v>
      </c>
      <c r="B31" s="11"/>
      <c r="C31" s="27" t="s">
        <v>397</v>
      </c>
      <c r="D31" s="11" t="s">
        <v>367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368</v>
      </c>
      <c r="B33" s="11"/>
      <c r="C33" s="29" t="s">
        <v>17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5">
      <c r="A34" s="30"/>
      <c r="B34" s="31"/>
      <c r="C34" s="20" t="s">
        <v>369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3.8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3.8" customHeight="1" x14ac:dyDescent="0.25">
      <c r="A36" s="32" t="s">
        <v>398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3.8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3.8" customHeight="1" x14ac:dyDescent="0.25">
      <c r="A38" s="32" t="s">
        <v>370</v>
      </c>
      <c r="B38" s="21"/>
      <c r="C38" s="95">
        <f>C41+C42+C43+C44</f>
        <v>3267.57</v>
      </c>
      <c r="D38" s="34"/>
      <c r="E38" s="11" t="s">
        <v>371</v>
      </c>
      <c r="F38" s="16"/>
      <c r="G38" s="16"/>
      <c r="H38" s="16"/>
      <c r="I38" s="16"/>
      <c r="J38" s="16"/>
      <c r="K38" s="16"/>
      <c r="L38" s="21"/>
    </row>
    <row r="39" spans="1:12" ht="13.8" customHeight="1" x14ac:dyDescent="0.25">
      <c r="A39" s="32"/>
      <c r="B39" s="21"/>
      <c r="C39" s="96"/>
      <c r="D39" s="35"/>
      <c r="E39" s="11"/>
      <c r="F39" s="16"/>
      <c r="G39" s="11" t="s">
        <v>372</v>
      </c>
      <c r="H39" s="21"/>
      <c r="I39" s="11"/>
      <c r="J39" s="11"/>
      <c r="K39" s="98">
        <f>ROUND(SUM(AR52:AR905)/1000, 2)</f>
        <v>1555.98</v>
      </c>
      <c r="L39" s="11" t="s">
        <v>371</v>
      </c>
    </row>
    <row r="40" spans="1:12" ht="13.8" customHeight="1" x14ac:dyDescent="0.25">
      <c r="A40" s="21"/>
      <c r="B40" s="36" t="s">
        <v>373</v>
      </c>
      <c r="C40" s="97"/>
      <c r="D40" s="21"/>
      <c r="E40" s="11"/>
      <c r="F40" s="16"/>
      <c r="G40" s="11" t="s">
        <v>374</v>
      </c>
      <c r="H40" s="21"/>
      <c r="I40" s="11"/>
      <c r="J40" s="11"/>
      <c r="K40" s="98">
        <f>ROUND(SUM(AT52:AT905)/1000, 2)</f>
        <v>0</v>
      </c>
      <c r="L40" s="11" t="s">
        <v>371</v>
      </c>
    </row>
    <row r="41" spans="1:12" ht="13.8" customHeight="1" x14ac:dyDescent="0.25">
      <c r="A41" s="21"/>
      <c r="B41" s="32" t="s">
        <v>375</v>
      </c>
      <c r="C41" s="95">
        <f>ROUND((Source!F456)/1000, 2)</f>
        <v>0</v>
      </c>
      <c r="D41" s="34"/>
      <c r="E41" s="11" t="s">
        <v>371</v>
      </c>
      <c r="F41" s="16"/>
      <c r="G41" s="11" t="s">
        <v>376</v>
      </c>
      <c r="H41" s="21"/>
      <c r="I41" s="11"/>
      <c r="J41" s="35"/>
      <c r="K41" s="99">
        <f>Source!F461</f>
        <v>1540.6504</v>
      </c>
      <c r="L41" s="11" t="s">
        <v>377</v>
      </c>
    </row>
    <row r="42" spans="1:12" ht="13.8" customHeight="1" x14ac:dyDescent="0.25">
      <c r="A42" s="21"/>
      <c r="B42" s="32" t="s">
        <v>378</v>
      </c>
      <c r="C42" s="95">
        <f>ROUND((Source!F457)/1000, 2)</f>
        <v>0</v>
      </c>
      <c r="D42" s="34"/>
      <c r="E42" s="11" t="s">
        <v>371</v>
      </c>
      <c r="F42" s="16"/>
      <c r="G42" s="11" t="s">
        <v>379</v>
      </c>
      <c r="H42" s="21"/>
      <c r="I42" s="11"/>
      <c r="J42" s="37"/>
      <c r="K42" s="99">
        <f>Source!F462</f>
        <v>0</v>
      </c>
      <c r="L42" s="11" t="s">
        <v>377</v>
      </c>
    </row>
    <row r="43" spans="1:12" ht="13.8" customHeight="1" x14ac:dyDescent="0.25">
      <c r="A43" s="21"/>
      <c r="B43" s="32" t="s">
        <v>380</v>
      </c>
      <c r="C43" s="95">
        <f>ROUND((Source!F448)/1000, 2)</f>
        <v>0</v>
      </c>
      <c r="D43" s="34"/>
      <c r="E43" s="11" t="s">
        <v>371</v>
      </c>
      <c r="F43" s="16"/>
      <c r="G43" s="11"/>
      <c r="H43" s="11"/>
      <c r="I43" s="11"/>
      <c r="J43" s="11"/>
      <c r="K43" s="16"/>
      <c r="L43" s="11"/>
    </row>
    <row r="44" spans="1:12" ht="13.8" customHeight="1" x14ac:dyDescent="0.25">
      <c r="A44" s="21"/>
      <c r="B44" s="32" t="s">
        <v>381</v>
      </c>
      <c r="C44" s="95">
        <f>ROUND((Source!F458)/1000, 2)</f>
        <v>3267.57</v>
      </c>
      <c r="D44" s="34"/>
      <c r="E44" s="11" t="s">
        <v>371</v>
      </c>
      <c r="F44" s="16"/>
      <c r="G44" s="11"/>
      <c r="H44" s="11"/>
      <c r="I44" s="11"/>
      <c r="J44" s="11"/>
      <c r="K44" s="16"/>
      <c r="L44" s="11"/>
    </row>
    <row r="45" spans="1:12" ht="13.8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 x14ac:dyDescent="0.25">
      <c r="A46" s="42" t="s">
        <v>382</v>
      </c>
      <c r="B46" s="42" t="s">
        <v>383</v>
      </c>
      <c r="C46" s="42" t="s">
        <v>384</v>
      </c>
      <c r="D46" s="42" t="s">
        <v>385</v>
      </c>
      <c r="E46" s="40" t="s">
        <v>386</v>
      </c>
      <c r="F46" s="39"/>
      <c r="G46" s="46"/>
      <c r="H46" s="40" t="s">
        <v>387</v>
      </c>
      <c r="I46" s="39"/>
      <c r="J46" s="39"/>
      <c r="K46" s="39"/>
      <c r="L46" s="46"/>
    </row>
    <row r="47" spans="1:12" ht="13.2" customHeight="1" x14ac:dyDescent="0.25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3.2" customHeight="1" x14ac:dyDescent="0.25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3.2" customHeight="1" x14ac:dyDescent="0.25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2.8" customHeight="1" x14ac:dyDescent="0.25">
      <c r="A50" s="44"/>
      <c r="B50" s="44"/>
      <c r="C50" s="44"/>
      <c r="D50" s="44"/>
      <c r="E50" s="51" t="s">
        <v>388</v>
      </c>
      <c r="F50" s="51" t="s">
        <v>389</v>
      </c>
      <c r="G50" s="52" t="s">
        <v>390</v>
      </c>
      <c r="H50" s="51" t="s">
        <v>391</v>
      </c>
      <c r="I50" s="51" t="s">
        <v>392</v>
      </c>
      <c r="J50" s="51" t="s">
        <v>393</v>
      </c>
      <c r="K50" s="51" t="s">
        <v>389</v>
      </c>
      <c r="L50" s="51" t="s">
        <v>394</v>
      </c>
    </row>
    <row r="51" spans="1:82" ht="13.8" customHeight="1" x14ac:dyDescent="0.25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8" x14ac:dyDescent="0.25">
      <c r="A53" s="58" t="s">
        <v>399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43.2" x14ac:dyDescent="0.25">
      <c r="A54" s="59" t="s">
        <v>29</v>
      </c>
      <c r="B54" s="61" t="s">
        <v>400</v>
      </c>
      <c r="C54" s="61" t="str">
        <f>Source!G29</f>
        <v>Проверка наличия цепи между заземлителями и заземленными элементами</v>
      </c>
      <c r="D54" s="62" t="str">
        <f>Source!H29</f>
        <v>100 измерений</v>
      </c>
      <c r="E54" s="63">
        <f>Source!K29</f>
        <v>0.24</v>
      </c>
      <c r="F54" s="63"/>
      <c r="G54" s="63">
        <f>Source!I29</f>
        <v>0.24</v>
      </c>
      <c r="H54" s="65"/>
      <c r="I54" s="64"/>
      <c r="J54" s="65"/>
      <c r="K54" s="64"/>
      <c r="L54" s="65"/>
    </row>
    <row r="55" spans="1:82" x14ac:dyDescent="0.25">
      <c r="C55" s="66" t="str">
        <f>"Объем: "&amp;Source!I29&amp;"=24/"&amp;"100"</f>
        <v>Объем: 0,24=24/100</v>
      </c>
    </row>
    <row r="56" spans="1:82" ht="14.4" x14ac:dyDescent="0.25">
      <c r="A56" s="60"/>
      <c r="B56" s="63">
        <v>1</v>
      </c>
      <c r="C56" s="60" t="s">
        <v>401</v>
      </c>
      <c r="D56" s="62" t="s">
        <v>377</v>
      </c>
      <c r="E56" s="67"/>
      <c r="F56" s="63"/>
      <c r="G56" s="63">
        <f>Source!U29</f>
        <v>3.1103999999999998</v>
      </c>
      <c r="H56" s="63"/>
      <c r="I56" s="63"/>
      <c r="J56" s="63"/>
      <c r="K56" s="63"/>
      <c r="L56" s="68">
        <f>SUM(L57:L58)-SUMIF(CE57:CE58, 1, L57:L58)</f>
        <v>3312.61</v>
      </c>
    </row>
    <row r="57" spans="1:82" ht="14.4" x14ac:dyDescent="0.25">
      <c r="A57" s="61"/>
      <c r="B57" s="61" t="s">
        <v>335</v>
      </c>
      <c r="C57" s="61" t="s">
        <v>336</v>
      </c>
      <c r="D57" s="62" t="s">
        <v>337</v>
      </c>
      <c r="E57" s="63">
        <v>6.48</v>
      </c>
      <c r="F57" s="63"/>
      <c r="G57" s="63">
        <f>SmtRes!CX3</f>
        <v>1.5551999999999999</v>
      </c>
      <c r="H57" s="65"/>
      <c r="I57" s="64"/>
      <c r="J57" s="65">
        <f>SmtRes!CZ3</f>
        <v>1076.98</v>
      </c>
      <c r="K57" s="64"/>
      <c r="L57" s="65">
        <f>SmtRes!DI3</f>
        <v>1674.92</v>
      </c>
    </row>
    <row r="58" spans="1:82" ht="14.4" x14ac:dyDescent="0.25">
      <c r="A58" s="61"/>
      <c r="B58" s="61" t="s">
        <v>338</v>
      </c>
      <c r="C58" s="69" t="s">
        <v>339</v>
      </c>
      <c r="D58" s="70" t="s">
        <v>337</v>
      </c>
      <c r="E58" s="71">
        <v>6.48</v>
      </c>
      <c r="F58" s="71"/>
      <c r="G58" s="71">
        <f>SmtRes!CX4</f>
        <v>1.5551999999999999</v>
      </c>
      <c r="H58" s="72"/>
      <c r="I58" s="73"/>
      <c r="J58" s="72">
        <f>SmtRes!CZ4</f>
        <v>1053.04</v>
      </c>
      <c r="K58" s="73"/>
      <c r="L58" s="72">
        <f>SmtRes!DI4</f>
        <v>1637.69</v>
      </c>
    </row>
    <row r="59" spans="1:82" ht="14.4" x14ac:dyDescent="0.25">
      <c r="A59" s="61"/>
      <c r="B59" s="61"/>
      <c r="C59" s="75" t="s">
        <v>402</v>
      </c>
      <c r="D59" s="62"/>
      <c r="E59" s="63"/>
      <c r="F59" s="63"/>
      <c r="G59" s="63"/>
      <c r="H59" s="65"/>
      <c r="I59" s="64"/>
      <c r="J59" s="65"/>
      <c r="K59" s="64"/>
      <c r="L59" s="65">
        <f>L56</f>
        <v>3312.61</v>
      </c>
    </row>
    <row r="60" spans="1:82" ht="14.4" x14ac:dyDescent="0.25">
      <c r="A60" s="61"/>
      <c r="B60" s="61"/>
      <c r="C60" s="61" t="s">
        <v>403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3312.61</v>
      </c>
    </row>
    <row r="61" spans="1:82" ht="14.4" x14ac:dyDescent="0.25">
      <c r="A61" s="61"/>
      <c r="B61" s="61" t="s">
        <v>27</v>
      </c>
      <c r="C61" s="61" t="s">
        <v>404</v>
      </c>
      <c r="D61" s="62" t="s">
        <v>405</v>
      </c>
      <c r="E61" s="63">
        <f>Source!BZ29</f>
        <v>74</v>
      </c>
      <c r="F61" s="63"/>
      <c r="G61" s="63">
        <f>Source!AT29</f>
        <v>74</v>
      </c>
      <c r="H61" s="65"/>
      <c r="I61" s="64"/>
      <c r="J61" s="65"/>
      <c r="K61" s="64"/>
      <c r="L61" s="65">
        <f>SUM(AZ54:AZ63)</f>
        <v>2451.33</v>
      </c>
    </row>
    <row r="62" spans="1:82" ht="14.4" x14ac:dyDescent="0.25">
      <c r="A62" s="69"/>
      <c r="B62" s="69" t="s">
        <v>28</v>
      </c>
      <c r="C62" s="69" t="s">
        <v>406</v>
      </c>
      <c r="D62" s="70" t="s">
        <v>405</v>
      </c>
      <c r="E62" s="71">
        <f>Source!CA29</f>
        <v>36</v>
      </c>
      <c r="F62" s="71"/>
      <c r="G62" s="71">
        <f>Source!AU29</f>
        <v>36</v>
      </c>
      <c r="H62" s="72"/>
      <c r="I62" s="73"/>
      <c r="J62" s="72"/>
      <c r="K62" s="73"/>
      <c r="L62" s="72">
        <f>SUM(BA54:BA63)</f>
        <v>1192.54</v>
      </c>
    </row>
    <row r="63" spans="1:82" ht="13.8" x14ac:dyDescent="0.25">
      <c r="C63" s="77" t="s">
        <v>407</v>
      </c>
      <c r="D63" s="77"/>
      <c r="E63" s="77"/>
      <c r="F63" s="77"/>
      <c r="G63" s="77"/>
      <c r="H63" s="77"/>
      <c r="I63" s="78">
        <f>IF(E54&lt;&gt;0,K63/E54, 0)</f>
        <v>28985.333333333336</v>
      </c>
      <c r="J63" s="78"/>
      <c r="K63" s="78">
        <f>L56+L61+L62</f>
        <v>6956.4800000000005</v>
      </c>
      <c r="L63" s="78"/>
      <c r="AD63">
        <f>ROUND((Source!AT29/100)*((ROUND(SUMIF(SmtRes!AQ3:'SmtRes'!AQ4,"=1",SmtRes!AD3:'SmtRes'!AD4)*Source!I29, 2)+ROUND(SUMIF(SmtRes!AQ3:'SmtRes'!AQ4,"=1",SmtRes!AC3:'SmtRes'!AC4)*Source!I29, 2))), 2)</f>
        <v>378.29</v>
      </c>
      <c r="AE63">
        <f>ROUND((Source!AU29/100)*((ROUND(SUMIF(SmtRes!AQ3:'SmtRes'!AQ4,"=1",SmtRes!AD3:'SmtRes'!AD4)*Source!I29, 2)+ROUND(SUMIF(SmtRes!AQ3:'SmtRes'!AQ4,"=1",SmtRes!AC3:'SmtRes'!AC4)*Source!I29, 2))), 2)</f>
        <v>184.03</v>
      </c>
      <c r="AN63" s="74">
        <f>L56+L61+L62</f>
        <v>6956.4800000000005</v>
      </c>
      <c r="AO63">
        <f>0</f>
        <v>0</v>
      </c>
      <c r="AQ63" t="s">
        <v>408</v>
      </c>
      <c r="AR63" s="74">
        <f>L56</f>
        <v>3312.61</v>
      </c>
      <c r="AT63">
        <f>0</f>
        <v>0</v>
      </c>
      <c r="AV63" t="s">
        <v>408</v>
      </c>
      <c r="AW63">
        <f>0</f>
        <v>0</v>
      </c>
      <c r="AZ63">
        <f>Source!X29</f>
        <v>2451.33</v>
      </c>
      <c r="BA63">
        <f>Source!Y29</f>
        <v>1192.54</v>
      </c>
      <c r="BT63" s="74">
        <f>K63</f>
        <v>6956.4800000000005</v>
      </c>
      <c r="BW63">
        <f>ROUND(K63*80/100, 2)</f>
        <v>5565.18</v>
      </c>
      <c r="BX63" s="74">
        <f>K63-BW63</f>
        <v>1391.3000000000002</v>
      </c>
      <c r="CB63">
        <f>Source!BM29</f>
        <v>200001</v>
      </c>
      <c r="CC63" t="str">
        <f>Source!E29</f>
        <v>1</v>
      </c>
      <c r="CD63">
        <v>4</v>
      </c>
    </row>
    <row r="64" spans="1:82" ht="28.8" x14ac:dyDescent="0.25">
      <c r="A64" s="59" t="s">
        <v>34</v>
      </c>
      <c r="B64" s="61" t="s">
        <v>409</v>
      </c>
      <c r="C64" s="61" t="str">
        <f>Source!G30</f>
        <v>Измерение сопротивления растеканию тока: контура с диагональю до 20 м</v>
      </c>
      <c r="D64" s="62" t="str">
        <f>Source!H30</f>
        <v>измерение</v>
      </c>
      <c r="E64" s="63">
        <f>Source!K30</f>
        <v>1</v>
      </c>
      <c r="F64" s="63"/>
      <c r="G64" s="63">
        <f>Source!I30</f>
        <v>1</v>
      </c>
      <c r="H64" s="65"/>
      <c r="I64" s="64"/>
      <c r="J64" s="65"/>
      <c r="K64" s="64"/>
      <c r="L64" s="65"/>
    </row>
    <row r="65" spans="1:82" ht="14.4" x14ac:dyDescent="0.25">
      <c r="A65" s="60"/>
      <c r="B65" s="63">
        <v>1</v>
      </c>
      <c r="C65" s="60" t="s">
        <v>401</v>
      </c>
      <c r="D65" s="62" t="s">
        <v>377</v>
      </c>
      <c r="E65" s="67"/>
      <c r="F65" s="63"/>
      <c r="G65" s="63">
        <f>Source!U30</f>
        <v>1.62</v>
      </c>
      <c r="H65" s="63"/>
      <c r="I65" s="63"/>
      <c r="J65" s="63"/>
      <c r="K65" s="63"/>
      <c r="L65" s="68">
        <f>SUM(L66:L67)-SUMIF(CE66:CE67, 1, L66:L67)</f>
        <v>1725.31</v>
      </c>
    </row>
    <row r="66" spans="1:82" ht="14.4" x14ac:dyDescent="0.25">
      <c r="A66" s="61"/>
      <c r="B66" s="61" t="s">
        <v>335</v>
      </c>
      <c r="C66" s="61" t="s">
        <v>336</v>
      </c>
      <c r="D66" s="62" t="s">
        <v>337</v>
      </c>
      <c r="E66" s="63">
        <v>0.81</v>
      </c>
      <c r="F66" s="63"/>
      <c r="G66" s="63">
        <f>SmtRes!CX5</f>
        <v>0.81</v>
      </c>
      <c r="H66" s="65"/>
      <c r="I66" s="64"/>
      <c r="J66" s="65">
        <f>SmtRes!CZ5</f>
        <v>1076.98</v>
      </c>
      <c r="K66" s="64"/>
      <c r="L66" s="65">
        <f>SmtRes!DI5</f>
        <v>872.35</v>
      </c>
    </row>
    <row r="67" spans="1:82" ht="14.4" x14ac:dyDescent="0.25">
      <c r="A67" s="61"/>
      <c r="B67" s="61" t="s">
        <v>338</v>
      </c>
      <c r="C67" s="69" t="s">
        <v>339</v>
      </c>
      <c r="D67" s="70" t="s">
        <v>337</v>
      </c>
      <c r="E67" s="71">
        <v>0.81</v>
      </c>
      <c r="F67" s="71"/>
      <c r="G67" s="71">
        <f>SmtRes!CX6</f>
        <v>0.81</v>
      </c>
      <c r="H67" s="72"/>
      <c r="I67" s="73"/>
      <c r="J67" s="72">
        <f>SmtRes!CZ6</f>
        <v>1053.04</v>
      </c>
      <c r="K67" s="73"/>
      <c r="L67" s="72">
        <f>SmtRes!DI6</f>
        <v>852.96</v>
      </c>
    </row>
    <row r="68" spans="1:82" ht="14.4" x14ac:dyDescent="0.25">
      <c r="A68" s="61"/>
      <c r="B68" s="61"/>
      <c r="C68" s="75" t="s">
        <v>402</v>
      </c>
      <c r="D68" s="62"/>
      <c r="E68" s="63"/>
      <c r="F68" s="63"/>
      <c r="G68" s="63"/>
      <c r="H68" s="65"/>
      <c r="I68" s="64"/>
      <c r="J68" s="65"/>
      <c r="K68" s="64"/>
      <c r="L68" s="65">
        <f>L65</f>
        <v>1725.31</v>
      </c>
    </row>
    <row r="69" spans="1:82" ht="14.4" x14ac:dyDescent="0.25">
      <c r="A69" s="61"/>
      <c r="B69" s="61"/>
      <c r="C69" s="61" t="s">
        <v>403</v>
      </c>
      <c r="D69" s="62"/>
      <c r="E69" s="63"/>
      <c r="F69" s="63"/>
      <c r="G69" s="63"/>
      <c r="H69" s="65"/>
      <c r="I69" s="64"/>
      <c r="J69" s="65"/>
      <c r="K69" s="64"/>
      <c r="L69" s="65">
        <f>SUM(AR64:AR72)+SUM(AS64:AS72)+SUM(AT64:AT72)+SUM(AU64:AU72)+SUM(AV64:AV72)</f>
        <v>1725.31</v>
      </c>
    </row>
    <row r="70" spans="1:82" ht="14.4" x14ac:dyDescent="0.25">
      <c r="A70" s="61"/>
      <c r="B70" s="61" t="s">
        <v>27</v>
      </c>
      <c r="C70" s="61" t="s">
        <v>404</v>
      </c>
      <c r="D70" s="62" t="s">
        <v>405</v>
      </c>
      <c r="E70" s="63">
        <f>Source!BZ30</f>
        <v>74</v>
      </c>
      <c r="F70" s="63"/>
      <c r="G70" s="63">
        <f>Source!AT30</f>
        <v>74</v>
      </c>
      <c r="H70" s="65"/>
      <c r="I70" s="64"/>
      <c r="J70" s="65"/>
      <c r="K70" s="64"/>
      <c r="L70" s="65">
        <f>SUM(AZ64:AZ72)</f>
        <v>1276.73</v>
      </c>
    </row>
    <row r="71" spans="1:82" ht="14.4" x14ac:dyDescent="0.25">
      <c r="A71" s="69"/>
      <c r="B71" s="69" t="s">
        <v>28</v>
      </c>
      <c r="C71" s="69" t="s">
        <v>406</v>
      </c>
      <c r="D71" s="70" t="s">
        <v>405</v>
      </c>
      <c r="E71" s="71">
        <f>Source!CA30</f>
        <v>36</v>
      </c>
      <c r="F71" s="71"/>
      <c r="G71" s="71">
        <f>Source!AU30</f>
        <v>36</v>
      </c>
      <c r="H71" s="72"/>
      <c r="I71" s="73"/>
      <c r="J71" s="72"/>
      <c r="K71" s="73"/>
      <c r="L71" s="72">
        <f>SUM(BA64:BA72)</f>
        <v>621.11</v>
      </c>
    </row>
    <row r="72" spans="1:82" ht="13.8" x14ac:dyDescent="0.25">
      <c r="C72" s="77" t="s">
        <v>407</v>
      </c>
      <c r="D72" s="77"/>
      <c r="E72" s="77"/>
      <c r="F72" s="77"/>
      <c r="G72" s="77"/>
      <c r="H72" s="77"/>
      <c r="I72" s="78">
        <f>IF(E64&lt;&gt;0,K72/E64, 0)</f>
        <v>3623.15</v>
      </c>
      <c r="J72" s="78"/>
      <c r="K72" s="78">
        <f>L65+L70+L71</f>
        <v>3623.15</v>
      </c>
      <c r="L72" s="78"/>
      <c r="AD72">
        <f>ROUND((Source!AT30/100)*((ROUND(SUMIF(SmtRes!AQ5:'SmtRes'!AQ6,"=1",SmtRes!AD5:'SmtRes'!AD6)*Source!I30, 2)+ROUND(SUMIF(SmtRes!AQ5:'SmtRes'!AQ6,"=1",SmtRes!AC5:'SmtRes'!AC6)*Source!I30, 2))), 2)</f>
        <v>1576.21</v>
      </c>
      <c r="AE72">
        <f>ROUND((Source!AU30/100)*((ROUND(SUMIF(SmtRes!AQ5:'SmtRes'!AQ6,"=1",SmtRes!AD5:'SmtRes'!AD6)*Source!I30, 2)+ROUND(SUMIF(SmtRes!AQ5:'SmtRes'!AQ6,"=1",SmtRes!AC5:'SmtRes'!AC6)*Source!I30, 2))), 2)</f>
        <v>766.81</v>
      </c>
      <c r="AN72" s="74">
        <f>L65+L70+L71</f>
        <v>3623.15</v>
      </c>
      <c r="AO72">
        <f>0</f>
        <v>0</v>
      </c>
      <c r="AQ72" t="s">
        <v>408</v>
      </c>
      <c r="AR72" s="74">
        <f>L65</f>
        <v>1725.31</v>
      </c>
      <c r="AT72">
        <f>0</f>
        <v>0</v>
      </c>
      <c r="AV72" t="s">
        <v>408</v>
      </c>
      <c r="AW72">
        <f>0</f>
        <v>0</v>
      </c>
      <c r="AZ72">
        <f>Source!X30</f>
        <v>1276.73</v>
      </c>
      <c r="BA72">
        <f>Source!Y30</f>
        <v>621.11</v>
      </c>
      <c r="BT72" s="74">
        <f>K72</f>
        <v>3623.15</v>
      </c>
      <c r="BW72">
        <f>ROUND(K72*80/100, 2)</f>
        <v>2898.52</v>
      </c>
      <c r="BX72" s="74">
        <f>K72-BW72</f>
        <v>724.63000000000011</v>
      </c>
      <c r="CB72">
        <f>Source!BM30</f>
        <v>200001</v>
      </c>
      <c r="CC72" t="str">
        <f>Source!E30</f>
        <v>2</v>
      </c>
      <c r="CD72">
        <v>4</v>
      </c>
    </row>
    <row r="73" spans="1:82" ht="28.8" x14ac:dyDescent="0.25">
      <c r="A73" s="59" t="s">
        <v>38</v>
      </c>
      <c r="B73" s="61" t="s">
        <v>410</v>
      </c>
      <c r="C73" s="61" t="str">
        <f>Source!G31</f>
        <v>Испытание сборных и соединительных шин напряжением: до 11 кВ</v>
      </c>
      <c r="D73" s="62" t="str">
        <f>Source!H31</f>
        <v>испытание</v>
      </c>
      <c r="E73" s="63">
        <f>Source!K31</f>
        <v>6</v>
      </c>
      <c r="F73" s="63"/>
      <c r="G73" s="63">
        <f>Source!I31</f>
        <v>6</v>
      </c>
      <c r="H73" s="65"/>
      <c r="I73" s="64"/>
      <c r="J73" s="65"/>
      <c r="K73" s="64"/>
      <c r="L73" s="65"/>
    </row>
    <row r="74" spans="1:82" ht="14.4" x14ac:dyDescent="0.25">
      <c r="A74" s="60"/>
      <c r="B74" s="63">
        <v>1</v>
      </c>
      <c r="C74" s="60" t="s">
        <v>401</v>
      </c>
      <c r="D74" s="62" t="s">
        <v>377</v>
      </c>
      <c r="E74" s="67"/>
      <c r="F74" s="63"/>
      <c r="G74" s="63">
        <f>Source!U31</f>
        <v>43.739999999999995</v>
      </c>
      <c r="H74" s="63"/>
      <c r="I74" s="63"/>
      <c r="J74" s="63"/>
      <c r="K74" s="63"/>
      <c r="L74" s="68">
        <f>SUM(L75:L76)-SUMIF(CE75:CE76, 1, L75:L76)</f>
        <v>41657.369999999995</v>
      </c>
    </row>
    <row r="75" spans="1:82" ht="14.4" x14ac:dyDescent="0.25">
      <c r="A75" s="61"/>
      <c r="B75" s="61" t="s">
        <v>340</v>
      </c>
      <c r="C75" s="61" t="s">
        <v>341</v>
      </c>
      <c r="D75" s="62" t="s">
        <v>337</v>
      </c>
      <c r="E75" s="63">
        <v>2.92</v>
      </c>
      <c r="F75" s="63"/>
      <c r="G75" s="63">
        <f>SmtRes!CX7</f>
        <v>17.52</v>
      </c>
      <c r="H75" s="65"/>
      <c r="I75" s="64"/>
      <c r="J75" s="65">
        <f>SmtRes!CZ7</f>
        <v>801.75</v>
      </c>
      <c r="K75" s="64"/>
      <c r="L75" s="65">
        <f>SmtRes!DI7</f>
        <v>14046.66</v>
      </c>
    </row>
    <row r="76" spans="1:82" ht="14.4" x14ac:dyDescent="0.25">
      <c r="A76" s="61"/>
      <c r="B76" s="61" t="s">
        <v>338</v>
      </c>
      <c r="C76" s="69" t="s">
        <v>339</v>
      </c>
      <c r="D76" s="70" t="s">
        <v>337</v>
      </c>
      <c r="E76" s="71">
        <v>4.37</v>
      </c>
      <c r="F76" s="71"/>
      <c r="G76" s="71">
        <f>SmtRes!CX8</f>
        <v>26.22</v>
      </c>
      <c r="H76" s="72"/>
      <c r="I76" s="73"/>
      <c r="J76" s="72">
        <f>SmtRes!CZ8</f>
        <v>1053.04</v>
      </c>
      <c r="K76" s="73"/>
      <c r="L76" s="72">
        <f>SmtRes!DI8</f>
        <v>27610.71</v>
      </c>
    </row>
    <row r="77" spans="1:82" ht="14.4" x14ac:dyDescent="0.25">
      <c r="A77" s="61"/>
      <c r="B77" s="61"/>
      <c r="C77" s="75" t="s">
        <v>402</v>
      </c>
      <c r="D77" s="62"/>
      <c r="E77" s="63"/>
      <c r="F77" s="63"/>
      <c r="G77" s="63"/>
      <c r="H77" s="65"/>
      <c r="I77" s="64"/>
      <c r="J77" s="65"/>
      <c r="K77" s="64"/>
      <c r="L77" s="65">
        <f>L74</f>
        <v>41657.369999999995</v>
      </c>
    </row>
    <row r="78" spans="1:82" ht="14.4" x14ac:dyDescent="0.25">
      <c r="A78" s="61"/>
      <c r="B78" s="61"/>
      <c r="C78" s="61" t="s">
        <v>403</v>
      </c>
      <c r="D78" s="62"/>
      <c r="E78" s="63"/>
      <c r="F78" s="63"/>
      <c r="G78" s="63"/>
      <c r="H78" s="65"/>
      <c r="I78" s="64"/>
      <c r="J78" s="65"/>
      <c r="K78" s="64"/>
      <c r="L78" s="65">
        <f>SUM(AR73:AR81)+SUM(AS73:AS81)+SUM(AT73:AT81)+SUM(AU73:AU81)+SUM(AV73:AV81)</f>
        <v>41657.369999999995</v>
      </c>
    </row>
    <row r="79" spans="1:82" ht="14.4" x14ac:dyDescent="0.25">
      <c r="A79" s="61"/>
      <c r="B79" s="61" t="s">
        <v>27</v>
      </c>
      <c r="C79" s="61" t="s">
        <v>404</v>
      </c>
      <c r="D79" s="62" t="s">
        <v>405</v>
      </c>
      <c r="E79" s="63">
        <f>Source!BZ31</f>
        <v>74</v>
      </c>
      <c r="F79" s="63"/>
      <c r="G79" s="63">
        <f>Source!AT31</f>
        <v>74</v>
      </c>
      <c r="H79" s="65"/>
      <c r="I79" s="64"/>
      <c r="J79" s="65"/>
      <c r="K79" s="64"/>
      <c r="L79" s="65">
        <f>SUM(AZ73:AZ81)</f>
        <v>30826.45</v>
      </c>
    </row>
    <row r="80" spans="1:82" ht="14.4" x14ac:dyDescent="0.25">
      <c r="A80" s="69"/>
      <c r="B80" s="69" t="s">
        <v>28</v>
      </c>
      <c r="C80" s="69" t="s">
        <v>406</v>
      </c>
      <c r="D80" s="70" t="s">
        <v>405</v>
      </c>
      <c r="E80" s="71">
        <f>Source!CA31</f>
        <v>36</v>
      </c>
      <c r="F80" s="71"/>
      <c r="G80" s="71">
        <f>Source!AU31</f>
        <v>36</v>
      </c>
      <c r="H80" s="72"/>
      <c r="I80" s="73"/>
      <c r="J80" s="72"/>
      <c r="K80" s="73"/>
      <c r="L80" s="72">
        <f>SUM(BA73:BA81)</f>
        <v>14996.65</v>
      </c>
    </row>
    <row r="81" spans="1:82" ht="13.8" x14ac:dyDescent="0.25">
      <c r="C81" s="77" t="s">
        <v>407</v>
      </c>
      <c r="D81" s="77"/>
      <c r="E81" s="77"/>
      <c r="F81" s="77"/>
      <c r="G81" s="77"/>
      <c r="H81" s="77"/>
      <c r="I81" s="78">
        <f>IF(E73&lt;&gt;0,K81/E73, 0)</f>
        <v>14580.078333333331</v>
      </c>
      <c r="J81" s="78"/>
      <c r="K81" s="78">
        <f>L74+L79+L80</f>
        <v>87480.469999999987</v>
      </c>
      <c r="L81" s="78"/>
      <c r="AD81">
        <f>ROUND((Source!AT31/100)*((ROUND(SUMIF(SmtRes!AQ7:'SmtRes'!AQ8,"=1",SmtRes!AD7:'SmtRes'!AD8)*Source!I31, 2)+ROUND(SUMIF(SmtRes!AQ7:'SmtRes'!AQ8,"=1",SmtRes!AC7:'SmtRes'!AC8)*Source!I31, 2))), 2)</f>
        <v>8235.27</v>
      </c>
      <c r="AE81">
        <f>ROUND((Source!AU31/100)*((ROUND(SUMIF(SmtRes!AQ7:'SmtRes'!AQ8,"=1",SmtRes!AD7:'SmtRes'!AD8)*Source!I31, 2)+ROUND(SUMIF(SmtRes!AQ7:'SmtRes'!AQ8,"=1",SmtRes!AC7:'SmtRes'!AC8)*Source!I31, 2))), 2)</f>
        <v>4006.35</v>
      </c>
      <c r="AN81" s="74">
        <f>L74+L79+L80</f>
        <v>87480.469999999987</v>
      </c>
      <c r="AO81">
        <f>0</f>
        <v>0</v>
      </c>
      <c r="AQ81" t="s">
        <v>408</v>
      </c>
      <c r="AR81" s="74">
        <f>L74</f>
        <v>41657.369999999995</v>
      </c>
      <c r="AT81">
        <f>0</f>
        <v>0</v>
      </c>
      <c r="AV81" t="s">
        <v>408</v>
      </c>
      <c r="AW81">
        <f>0</f>
        <v>0</v>
      </c>
      <c r="AZ81">
        <f>Source!X31</f>
        <v>30826.45</v>
      </c>
      <c r="BA81">
        <f>Source!Y31</f>
        <v>14996.65</v>
      </c>
      <c r="BT81" s="74">
        <f>K81</f>
        <v>87480.469999999987</v>
      </c>
      <c r="BW81">
        <f>ROUND(K81*80/100, 2)</f>
        <v>69984.38</v>
      </c>
      <c r="BX81" s="74">
        <f>K81-BW81</f>
        <v>17496.089999999982</v>
      </c>
      <c r="CB81">
        <f>Source!BM31</f>
        <v>200001</v>
      </c>
      <c r="CC81" t="str">
        <f>Source!E31</f>
        <v>3</v>
      </c>
      <c r="CD81">
        <v>4</v>
      </c>
    </row>
    <row r="82" spans="1:82" ht="27.6" x14ac:dyDescent="0.25">
      <c r="A82" s="59" t="s">
        <v>43</v>
      </c>
      <c r="B82" s="61" t="s">
        <v>411</v>
      </c>
      <c r="C82" s="61" t="str">
        <f>Source!G32</f>
        <v>Дуговая защита секций: комплектных распределительных устройств (КРУ)</v>
      </c>
      <c r="D82" s="62" t="str">
        <f>Source!H32</f>
        <v>КОМПЛ</v>
      </c>
      <c r="E82" s="63">
        <f>Source!K32</f>
        <v>1</v>
      </c>
      <c r="F82" s="63"/>
      <c r="G82" s="63">
        <f>Source!I32</f>
        <v>1</v>
      </c>
      <c r="H82" s="65"/>
      <c r="I82" s="64"/>
      <c r="J82" s="65"/>
      <c r="K82" s="64"/>
      <c r="L82" s="65"/>
    </row>
    <row r="83" spans="1:82" ht="14.4" x14ac:dyDescent="0.25">
      <c r="A83" s="60"/>
      <c r="B83" s="63">
        <v>1</v>
      </c>
      <c r="C83" s="60" t="s">
        <v>401</v>
      </c>
      <c r="D83" s="62" t="s">
        <v>377</v>
      </c>
      <c r="E83" s="67"/>
      <c r="F83" s="63"/>
      <c r="G83" s="63">
        <f>Source!U32</f>
        <v>42.48</v>
      </c>
      <c r="H83" s="63"/>
      <c r="I83" s="63"/>
      <c r="J83" s="63"/>
      <c r="K83" s="63"/>
      <c r="L83" s="68">
        <f>SUM(L84:L85)-SUMIF(CE84:CE85, 1, L84:L85)</f>
        <v>44633.33</v>
      </c>
    </row>
    <row r="84" spans="1:82" ht="14.4" x14ac:dyDescent="0.25">
      <c r="A84" s="61"/>
      <c r="B84" s="61" t="s">
        <v>342</v>
      </c>
      <c r="C84" s="61" t="s">
        <v>343</v>
      </c>
      <c r="D84" s="62" t="s">
        <v>337</v>
      </c>
      <c r="E84" s="63">
        <v>12.74</v>
      </c>
      <c r="F84" s="63"/>
      <c r="G84" s="63">
        <f>SmtRes!CX9</f>
        <v>12.74</v>
      </c>
      <c r="H84" s="65"/>
      <c r="I84" s="64"/>
      <c r="J84" s="65">
        <f>SmtRes!CZ9</f>
        <v>765.85</v>
      </c>
      <c r="K84" s="64"/>
      <c r="L84" s="65">
        <f>SmtRes!DI9</f>
        <v>9756.93</v>
      </c>
    </row>
    <row r="85" spans="1:82" ht="14.4" x14ac:dyDescent="0.25">
      <c r="A85" s="61"/>
      <c r="B85" s="61" t="s">
        <v>344</v>
      </c>
      <c r="C85" s="69" t="s">
        <v>345</v>
      </c>
      <c r="D85" s="70" t="s">
        <v>337</v>
      </c>
      <c r="E85" s="71">
        <v>29.74</v>
      </c>
      <c r="F85" s="71"/>
      <c r="G85" s="71">
        <f>SmtRes!CX10</f>
        <v>29.74</v>
      </c>
      <c r="H85" s="72"/>
      <c r="I85" s="73"/>
      <c r="J85" s="72">
        <f>SmtRes!CZ10</f>
        <v>1172.71</v>
      </c>
      <c r="K85" s="73"/>
      <c r="L85" s="72">
        <f>SmtRes!DI10</f>
        <v>34876.400000000001</v>
      </c>
    </row>
    <row r="86" spans="1:82" ht="14.4" x14ac:dyDescent="0.25">
      <c r="A86" s="61"/>
      <c r="B86" s="61"/>
      <c r="C86" s="75" t="s">
        <v>402</v>
      </c>
      <c r="D86" s="62"/>
      <c r="E86" s="63"/>
      <c r="F86" s="63"/>
      <c r="G86" s="63"/>
      <c r="H86" s="65"/>
      <c r="I86" s="64"/>
      <c r="J86" s="65"/>
      <c r="K86" s="64"/>
      <c r="L86" s="65">
        <f>L83</f>
        <v>44633.33</v>
      </c>
    </row>
    <row r="87" spans="1:82" ht="14.4" x14ac:dyDescent="0.25">
      <c r="A87" s="61"/>
      <c r="B87" s="61"/>
      <c r="C87" s="61" t="s">
        <v>403</v>
      </c>
      <c r="D87" s="62"/>
      <c r="E87" s="63"/>
      <c r="F87" s="63"/>
      <c r="G87" s="63"/>
      <c r="H87" s="65"/>
      <c r="I87" s="64"/>
      <c r="J87" s="65"/>
      <c r="K87" s="64"/>
      <c r="L87" s="65">
        <f>SUM(AR82:AR90)+SUM(AS82:AS90)+SUM(AT82:AT90)+SUM(AU82:AU90)+SUM(AV82:AV90)</f>
        <v>44633.33</v>
      </c>
    </row>
    <row r="88" spans="1:82" ht="14.4" x14ac:dyDescent="0.25">
      <c r="A88" s="61"/>
      <c r="B88" s="61" t="s">
        <v>27</v>
      </c>
      <c r="C88" s="61" t="s">
        <v>404</v>
      </c>
      <c r="D88" s="62" t="s">
        <v>405</v>
      </c>
      <c r="E88" s="63">
        <f>Source!BZ32</f>
        <v>74</v>
      </c>
      <c r="F88" s="63"/>
      <c r="G88" s="63">
        <f>Source!AT32</f>
        <v>74</v>
      </c>
      <c r="H88" s="65"/>
      <c r="I88" s="64"/>
      <c r="J88" s="65"/>
      <c r="K88" s="64"/>
      <c r="L88" s="65">
        <f>SUM(AZ82:AZ90)</f>
        <v>33028.660000000003</v>
      </c>
    </row>
    <row r="89" spans="1:82" ht="14.4" x14ac:dyDescent="0.25">
      <c r="A89" s="69"/>
      <c r="B89" s="69" t="s">
        <v>28</v>
      </c>
      <c r="C89" s="69" t="s">
        <v>406</v>
      </c>
      <c r="D89" s="70" t="s">
        <v>405</v>
      </c>
      <c r="E89" s="71">
        <f>Source!CA32</f>
        <v>36</v>
      </c>
      <c r="F89" s="71"/>
      <c r="G89" s="71">
        <f>Source!AU32</f>
        <v>36</v>
      </c>
      <c r="H89" s="72"/>
      <c r="I89" s="73"/>
      <c r="J89" s="72"/>
      <c r="K89" s="73"/>
      <c r="L89" s="72">
        <f>SUM(BA82:BA90)</f>
        <v>16068</v>
      </c>
    </row>
    <row r="90" spans="1:82" ht="13.8" x14ac:dyDescent="0.25">
      <c r="C90" s="77" t="s">
        <v>407</v>
      </c>
      <c r="D90" s="77"/>
      <c r="E90" s="77"/>
      <c r="F90" s="77"/>
      <c r="G90" s="77"/>
      <c r="H90" s="77"/>
      <c r="I90" s="78">
        <f>IF(E82&lt;&gt;0,K90/E82, 0)</f>
        <v>93729.99</v>
      </c>
      <c r="J90" s="78"/>
      <c r="K90" s="78">
        <f>L83+L88+L89</f>
        <v>93729.99</v>
      </c>
      <c r="L90" s="78"/>
      <c r="AD90">
        <f>ROUND((Source!AT32/100)*((ROUND(SUMIF(SmtRes!AQ9:'SmtRes'!AQ10,"=1",SmtRes!AD9:'SmtRes'!AD10)*Source!I32, 2)+ROUND(SUMIF(SmtRes!AQ9:'SmtRes'!AQ10,"=1",SmtRes!AC9:'SmtRes'!AC10)*Source!I32, 2))), 2)</f>
        <v>1434.53</v>
      </c>
      <c r="AE90">
        <f>ROUND((Source!AU32/100)*((ROUND(SUMIF(SmtRes!AQ9:'SmtRes'!AQ10,"=1",SmtRes!AD9:'SmtRes'!AD10)*Source!I32, 2)+ROUND(SUMIF(SmtRes!AQ9:'SmtRes'!AQ10,"=1",SmtRes!AC9:'SmtRes'!AC10)*Source!I32, 2))), 2)</f>
        <v>697.88</v>
      </c>
      <c r="AN90" s="74">
        <f>L83+L88+L89</f>
        <v>93729.99</v>
      </c>
      <c r="AO90">
        <f>0</f>
        <v>0</v>
      </c>
      <c r="AQ90" t="s">
        <v>408</v>
      </c>
      <c r="AR90" s="74">
        <f>L83</f>
        <v>44633.33</v>
      </c>
      <c r="AT90">
        <f>0</f>
        <v>0</v>
      </c>
      <c r="AV90" t="s">
        <v>408</v>
      </c>
      <c r="AW90">
        <f>0</f>
        <v>0</v>
      </c>
      <c r="AZ90">
        <f>Source!X32</f>
        <v>33028.660000000003</v>
      </c>
      <c r="BA90">
        <f>Source!Y32</f>
        <v>16068</v>
      </c>
      <c r="BT90" s="74">
        <f>K90</f>
        <v>93729.99</v>
      </c>
      <c r="BW90">
        <f>ROUND(K90*80/100, 2)</f>
        <v>74983.990000000005</v>
      </c>
      <c r="BX90" s="74">
        <f>K90-BW90</f>
        <v>18746</v>
      </c>
      <c r="CB90">
        <f>Source!BM32</f>
        <v>200001</v>
      </c>
      <c r="CC90" t="str">
        <f>Source!E32</f>
        <v>4</v>
      </c>
      <c r="CD90">
        <v>4</v>
      </c>
    </row>
    <row r="91" spans="1:82" ht="13.8" x14ac:dyDescent="0.25">
      <c r="C91" s="79" t="str">
        <f>Source!G38</f>
        <v>Шкаф ШП1(2)</v>
      </c>
    </row>
    <row r="92" spans="1:82" ht="69" x14ac:dyDescent="0.25">
      <c r="A92" s="59" t="s">
        <v>77</v>
      </c>
      <c r="B92" s="61" t="s">
        <v>412</v>
      </c>
      <c r="C92" s="61" t="str">
        <f>Source!G43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92" s="62" t="str">
        <f>Source!H43</f>
        <v>ШТ</v>
      </c>
      <c r="E92" s="63">
        <f>Source!K43</f>
        <v>2</v>
      </c>
      <c r="F92" s="63"/>
      <c r="G92" s="63">
        <f>Source!I43</f>
        <v>2</v>
      </c>
      <c r="H92" s="65"/>
      <c r="I92" s="64"/>
      <c r="J92" s="65"/>
      <c r="K92" s="64"/>
      <c r="L92" s="65"/>
    </row>
    <row r="93" spans="1:82" ht="14.4" x14ac:dyDescent="0.25">
      <c r="A93" s="60"/>
      <c r="B93" s="63">
        <v>1</v>
      </c>
      <c r="C93" s="60" t="s">
        <v>401</v>
      </c>
      <c r="D93" s="62" t="s">
        <v>377</v>
      </c>
      <c r="E93" s="67"/>
      <c r="F93" s="63"/>
      <c r="G93" s="63">
        <f>Source!U43</f>
        <v>3.6</v>
      </c>
      <c r="H93" s="63"/>
      <c r="I93" s="63"/>
      <c r="J93" s="63"/>
      <c r="K93" s="63"/>
      <c r="L93" s="68">
        <f>SUM(L94:L95)-SUMIF(CE94:CE95, 1, L94:L95)</f>
        <v>2821.6800000000003</v>
      </c>
    </row>
    <row r="94" spans="1:82" ht="14.4" x14ac:dyDescent="0.25">
      <c r="A94" s="61"/>
      <c r="B94" s="61" t="s">
        <v>340</v>
      </c>
      <c r="C94" s="61" t="s">
        <v>341</v>
      </c>
      <c r="D94" s="62" t="s">
        <v>337</v>
      </c>
      <c r="E94" s="63">
        <v>0.9</v>
      </c>
      <c r="F94" s="63"/>
      <c r="G94" s="63">
        <f>SmtRes!CX28</f>
        <v>1.8</v>
      </c>
      <c r="H94" s="65"/>
      <c r="I94" s="64"/>
      <c r="J94" s="65">
        <f>SmtRes!CZ28</f>
        <v>801.75</v>
      </c>
      <c r="K94" s="64"/>
      <c r="L94" s="65">
        <f>SmtRes!DI28</f>
        <v>1443.15</v>
      </c>
    </row>
    <row r="95" spans="1:82" ht="14.4" x14ac:dyDescent="0.25">
      <c r="A95" s="61"/>
      <c r="B95" s="61" t="s">
        <v>342</v>
      </c>
      <c r="C95" s="69" t="s">
        <v>343</v>
      </c>
      <c r="D95" s="70" t="s">
        <v>337</v>
      </c>
      <c r="E95" s="71">
        <v>0.9</v>
      </c>
      <c r="F95" s="71"/>
      <c r="G95" s="71">
        <f>SmtRes!CX29</f>
        <v>1.8</v>
      </c>
      <c r="H95" s="72"/>
      <c r="I95" s="73"/>
      <c r="J95" s="72">
        <f>SmtRes!CZ29</f>
        <v>765.85</v>
      </c>
      <c r="K95" s="73"/>
      <c r="L95" s="72">
        <f>SmtRes!DI29</f>
        <v>1378.53</v>
      </c>
    </row>
    <row r="96" spans="1:82" ht="14.4" x14ac:dyDescent="0.25">
      <c r="A96" s="61"/>
      <c r="B96" s="61"/>
      <c r="C96" s="75" t="s">
        <v>402</v>
      </c>
      <c r="D96" s="62"/>
      <c r="E96" s="63"/>
      <c r="F96" s="63"/>
      <c r="G96" s="63"/>
      <c r="H96" s="65"/>
      <c r="I96" s="64"/>
      <c r="J96" s="65"/>
      <c r="K96" s="64"/>
      <c r="L96" s="65">
        <f>L93</f>
        <v>2821.6800000000003</v>
      </c>
    </row>
    <row r="97" spans="1:82" ht="14.4" x14ac:dyDescent="0.25">
      <c r="A97" s="61"/>
      <c r="B97" s="61"/>
      <c r="C97" s="61" t="s">
        <v>403</v>
      </c>
      <c r="D97" s="62"/>
      <c r="E97" s="63"/>
      <c r="F97" s="63"/>
      <c r="G97" s="63"/>
      <c r="H97" s="65"/>
      <c r="I97" s="64"/>
      <c r="J97" s="65"/>
      <c r="K97" s="64"/>
      <c r="L97" s="65">
        <f>SUM(AR92:AR100)+SUM(AS92:AS100)+SUM(AT92:AT100)+SUM(AU92:AU100)+SUM(AV92:AV100)</f>
        <v>2821.6800000000003</v>
      </c>
    </row>
    <row r="98" spans="1:82" ht="14.4" x14ac:dyDescent="0.25">
      <c r="A98" s="61"/>
      <c r="B98" s="61" t="s">
        <v>27</v>
      </c>
      <c r="C98" s="61" t="s">
        <v>404</v>
      </c>
      <c r="D98" s="62" t="s">
        <v>405</v>
      </c>
      <c r="E98" s="63">
        <f>Source!BZ43</f>
        <v>74</v>
      </c>
      <c r="F98" s="63"/>
      <c r="G98" s="63">
        <f>Source!AT43</f>
        <v>74</v>
      </c>
      <c r="H98" s="65"/>
      <c r="I98" s="64"/>
      <c r="J98" s="65"/>
      <c r="K98" s="64"/>
      <c r="L98" s="65">
        <f>SUM(AZ92:AZ100)</f>
        <v>2088.04</v>
      </c>
    </row>
    <row r="99" spans="1:82" ht="14.4" x14ac:dyDescent="0.25">
      <c r="A99" s="69"/>
      <c r="B99" s="69" t="s">
        <v>28</v>
      </c>
      <c r="C99" s="69" t="s">
        <v>406</v>
      </c>
      <c r="D99" s="70" t="s">
        <v>405</v>
      </c>
      <c r="E99" s="71">
        <f>Source!CA43</f>
        <v>36</v>
      </c>
      <c r="F99" s="71"/>
      <c r="G99" s="71">
        <f>Source!AU43</f>
        <v>36</v>
      </c>
      <c r="H99" s="72"/>
      <c r="I99" s="73"/>
      <c r="J99" s="72"/>
      <c r="K99" s="73"/>
      <c r="L99" s="72">
        <f>SUM(BA92:BA100)</f>
        <v>1015.8</v>
      </c>
    </row>
    <row r="100" spans="1:82" ht="13.8" x14ac:dyDescent="0.25">
      <c r="C100" s="77" t="s">
        <v>407</v>
      </c>
      <c r="D100" s="77"/>
      <c r="E100" s="77"/>
      <c r="F100" s="77"/>
      <c r="G100" s="77"/>
      <c r="H100" s="77"/>
      <c r="I100" s="78">
        <f>IF(E92&lt;&gt;0,K100/E92, 0)</f>
        <v>2962.76</v>
      </c>
      <c r="J100" s="78"/>
      <c r="K100" s="78">
        <f>L93+L98+L99</f>
        <v>5925.52</v>
      </c>
      <c r="L100" s="78"/>
      <c r="AD100">
        <f>ROUND((Source!AT43/100)*((ROUND(SUMIF(SmtRes!AQ28:'SmtRes'!AQ29,"=1",SmtRes!AD28:'SmtRes'!AD29)*Source!I43, 2)+ROUND(SUMIF(SmtRes!AQ28:'SmtRes'!AQ29,"=1",SmtRes!AC28:'SmtRes'!AC29)*Source!I43, 2))), 2)</f>
        <v>2320.0500000000002</v>
      </c>
      <c r="AE100">
        <f>ROUND((Source!AU43/100)*((ROUND(SUMIF(SmtRes!AQ28:'SmtRes'!AQ29,"=1",SmtRes!AD28:'SmtRes'!AD29)*Source!I43, 2)+ROUND(SUMIF(SmtRes!AQ28:'SmtRes'!AQ29,"=1",SmtRes!AC28:'SmtRes'!AC29)*Source!I43, 2))), 2)</f>
        <v>1128.67</v>
      </c>
      <c r="AN100" s="74">
        <f>L93+L98+L99</f>
        <v>5925.52</v>
      </c>
      <c r="AO100">
        <f>0</f>
        <v>0</v>
      </c>
      <c r="AQ100" t="s">
        <v>408</v>
      </c>
      <c r="AR100" s="74">
        <f>L93</f>
        <v>2821.6800000000003</v>
      </c>
      <c r="AT100">
        <f>0</f>
        <v>0</v>
      </c>
      <c r="AV100" t="s">
        <v>408</v>
      </c>
      <c r="AW100">
        <f>0</f>
        <v>0</v>
      </c>
      <c r="AZ100">
        <f>Source!X43</f>
        <v>2088.04</v>
      </c>
      <c r="BA100">
        <f>Source!Y43</f>
        <v>1015.8</v>
      </c>
      <c r="BT100" s="74">
        <f>K100</f>
        <v>5925.52</v>
      </c>
      <c r="BW100">
        <f>ROUND(K100*80/100, 2)</f>
        <v>4740.42</v>
      </c>
      <c r="BX100" s="74">
        <f>K100-BW100</f>
        <v>1185.1000000000004</v>
      </c>
      <c r="CB100">
        <f>Source!BM43</f>
        <v>200001</v>
      </c>
      <c r="CC100" t="str">
        <f>Source!E43</f>
        <v>5</v>
      </c>
      <c r="CD100">
        <v>4</v>
      </c>
    </row>
    <row r="101" spans="1:82" ht="69" x14ac:dyDescent="0.25">
      <c r="A101" s="59" t="s">
        <v>81</v>
      </c>
      <c r="B101" s="61" t="s">
        <v>413</v>
      </c>
      <c r="C101" s="61" t="str">
        <f>Source!G44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01" s="62" t="str">
        <f>Source!H44</f>
        <v>ШТ</v>
      </c>
      <c r="E101" s="63">
        <f>Source!K44</f>
        <v>4</v>
      </c>
      <c r="F101" s="63"/>
      <c r="G101" s="63">
        <f>Source!I44</f>
        <v>4</v>
      </c>
      <c r="H101" s="65"/>
      <c r="I101" s="64"/>
      <c r="J101" s="65"/>
      <c r="K101" s="64"/>
      <c r="L101" s="65"/>
    </row>
    <row r="102" spans="1:82" ht="14.4" x14ac:dyDescent="0.25">
      <c r="A102" s="60"/>
      <c r="B102" s="63">
        <v>1</v>
      </c>
      <c r="C102" s="60" t="s">
        <v>401</v>
      </c>
      <c r="D102" s="62" t="s">
        <v>377</v>
      </c>
      <c r="E102" s="67"/>
      <c r="F102" s="63"/>
      <c r="G102" s="63">
        <f>Source!U44</f>
        <v>10.8</v>
      </c>
      <c r="H102" s="63"/>
      <c r="I102" s="63"/>
      <c r="J102" s="63"/>
      <c r="K102" s="63"/>
      <c r="L102" s="68">
        <f>SUM(L103:L104)-SUMIF(CE103:CE104, 1, L103:L104)</f>
        <v>8465.0400000000009</v>
      </c>
    </row>
    <row r="103" spans="1:82" ht="14.4" x14ac:dyDescent="0.25">
      <c r="A103" s="61"/>
      <c r="B103" s="61" t="s">
        <v>340</v>
      </c>
      <c r="C103" s="61" t="s">
        <v>341</v>
      </c>
      <c r="D103" s="62" t="s">
        <v>337</v>
      </c>
      <c r="E103" s="63">
        <v>1.35</v>
      </c>
      <c r="F103" s="63"/>
      <c r="G103" s="63">
        <f>SmtRes!CX30</f>
        <v>5.4</v>
      </c>
      <c r="H103" s="65"/>
      <c r="I103" s="64"/>
      <c r="J103" s="65">
        <f>SmtRes!CZ30</f>
        <v>801.75</v>
      </c>
      <c r="K103" s="64"/>
      <c r="L103" s="65">
        <f>SmtRes!DI30</f>
        <v>4329.45</v>
      </c>
    </row>
    <row r="104" spans="1:82" ht="14.4" x14ac:dyDescent="0.25">
      <c r="A104" s="61"/>
      <c r="B104" s="61" t="s">
        <v>342</v>
      </c>
      <c r="C104" s="69" t="s">
        <v>343</v>
      </c>
      <c r="D104" s="70" t="s">
        <v>337</v>
      </c>
      <c r="E104" s="71">
        <v>1.35</v>
      </c>
      <c r="F104" s="71"/>
      <c r="G104" s="71">
        <f>SmtRes!CX31</f>
        <v>5.4</v>
      </c>
      <c r="H104" s="72"/>
      <c r="I104" s="73"/>
      <c r="J104" s="72">
        <f>SmtRes!CZ31</f>
        <v>765.85</v>
      </c>
      <c r="K104" s="73"/>
      <c r="L104" s="72">
        <f>SmtRes!DI31</f>
        <v>4135.59</v>
      </c>
    </row>
    <row r="105" spans="1:82" ht="14.4" x14ac:dyDescent="0.25">
      <c r="A105" s="61"/>
      <c r="B105" s="61"/>
      <c r="C105" s="75" t="s">
        <v>402</v>
      </c>
      <c r="D105" s="62"/>
      <c r="E105" s="63"/>
      <c r="F105" s="63"/>
      <c r="G105" s="63"/>
      <c r="H105" s="65"/>
      <c r="I105" s="64"/>
      <c r="J105" s="65"/>
      <c r="K105" s="64"/>
      <c r="L105" s="65">
        <f>L102</f>
        <v>8465.0400000000009</v>
      </c>
    </row>
    <row r="106" spans="1:82" ht="14.4" x14ac:dyDescent="0.25">
      <c r="A106" s="61"/>
      <c r="B106" s="61"/>
      <c r="C106" s="61" t="s">
        <v>403</v>
      </c>
      <c r="D106" s="62"/>
      <c r="E106" s="63"/>
      <c r="F106" s="63"/>
      <c r="G106" s="63"/>
      <c r="H106" s="65"/>
      <c r="I106" s="64"/>
      <c r="J106" s="65"/>
      <c r="K106" s="64"/>
      <c r="L106" s="65">
        <f>SUM(AR101:AR109)+SUM(AS101:AS109)+SUM(AT101:AT109)+SUM(AU101:AU109)+SUM(AV101:AV109)</f>
        <v>8465.0400000000009</v>
      </c>
    </row>
    <row r="107" spans="1:82" ht="14.4" x14ac:dyDescent="0.25">
      <c r="A107" s="61"/>
      <c r="B107" s="61" t="s">
        <v>27</v>
      </c>
      <c r="C107" s="61" t="s">
        <v>404</v>
      </c>
      <c r="D107" s="62" t="s">
        <v>405</v>
      </c>
      <c r="E107" s="63">
        <f>Source!BZ44</f>
        <v>74</v>
      </c>
      <c r="F107" s="63"/>
      <c r="G107" s="63">
        <f>Source!AT44</f>
        <v>74</v>
      </c>
      <c r="H107" s="65"/>
      <c r="I107" s="64"/>
      <c r="J107" s="65"/>
      <c r="K107" s="64"/>
      <c r="L107" s="65">
        <f>SUM(AZ101:AZ109)</f>
        <v>6264.13</v>
      </c>
    </row>
    <row r="108" spans="1:82" ht="14.4" x14ac:dyDescent="0.25">
      <c r="A108" s="69"/>
      <c r="B108" s="69" t="s">
        <v>28</v>
      </c>
      <c r="C108" s="69" t="s">
        <v>406</v>
      </c>
      <c r="D108" s="70" t="s">
        <v>405</v>
      </c>
      <c r="E108" s="71">
        <f>Source!CA44</f>
        <v>36</v>
      </c>
      <c r="F108" s="71"/>
      <c r="G108" s="71">
        <f>Source!AU44</f>
        <v>36</v>
      </c>
      <c r="H108" s="72"/>
      <c r="I108" s="73"/>
      <c r="J108" s="72"/>
      <c r="K108" s="73"/>
      <c r="L108" s="72">
        <f>SUM(BA101:BA109)</f>
        <v>3047.41</v>
      </c>
    </row>
    <row r="109" spans="1:82" ht="13.8" x14ac:dyDescent="0.25">
      <c r="C109" s="77" t="s">
        <v>407</v>
      </c>
      <c r="D109" s="77"/>
      <c r="E109" s="77"/>
      <c r="F109" s="77"/>
      <c r="G109" s="77"/>
      <c r="H109" s="77"/>
      <c r="I109" s="78">
        <f>IF(E101&lt;&gt;0,K109/E101, 0)</f>
        <v>4444.1450000000004</v>
      </c>
      <c r="J109" s="78"/>
      <c r="K109" s="78">
        <f>L102+L107+L108</f>
        <v>17776.580000000002</v>
      </c>
      <c r="L109" s="78"/>
      <c r="AD109">
        <f>ROUND((Source!AT44/100)*((ROUND(SUMIF(SmtRes!AQ30:'SmtRes'!AQ31,"=1",SmtRes!AD30:'SmtRes'!AD31)*Source!I44, 2)+ROUND(SUMIF(SmtRes!AQ30:'SmtRes'!AQ31,"=1",SmtRes!AC30:'SmtRes'!AC31)*Source!I44, 2))), 2)</f>
        <v>4640.1000000000004</v>
      </c>
      <c r="AE109">
        <f>ROUND((Source!AU44/100)*((ROUND(SUMIF(SmtRes!AQ30:'SmtRes'!AQ31,"=1",SmtRes!AD30:'SmtRes'!AD31)*Source!I44, 2)+ROUND(SUMIF(SmtRes!AQ30:'SmtRes'!AQ31,"=1",SmtRes!AC30:'SmtRes'!AC31)*Source!I44, 2))), 2)</f>
        <v>2257.34</v>
      </c>
      <c r="AN109" s="74">
        <f>L102+L107+L108</f>
        <v>17776.580000000002</v>
      </c>
      <c r="AO109">
        <f>0</f>
        <v>0</v>
      </c>
      <c r="AQ109" t="s">
        <v>408</v>
      </c>
      <c r="AR109" s="74">
        <f>L102</f>
        <v>8465.0400000000009</v>
      </c>
      <c r="AT109">
        <f>0</f>
        <v>0</v>
      </c>
      <c r="AV109" t="s">
        <v>408</v>
      </c>
      <c r="AW109">
        <f>0</f>
        <v>0</v>
      </c>
      <c r="AZ109">
        <f>Source!X44</f>
        <v>6264.13</v>
      </c>
      <c r="BA109">
        <f>Source!Y44</f>
        <v>3047.41</v>
      </c>
      <c r="BT109" s="74">
        <f>K109</f>
        <v>17776.580000000002</v>
      </c>
      <c r="BW109">
        <f>ROUND(K109*80/100, 2)</f>
        <v>14221.26</v>
      </c>
      <c r="BX109" s="74">
        <f>K109-BW109</f>
        <v>3555.3200000000015</v>
      </c>
      <c r="CB109">
        <f>Source!BM44</f>
        <v>200001</v>
      </c>
      <c r="CC109" t="str">
        <f>Source!E44</f>
        <v>6</v>
      </c>
      <c r="CD109">
        <v>4</v>
      </c>
    </row>
    <row r="110" spans="1:82" ht="13.8" x14ac:dyDescent="0.25">
      <c r="C110" s="79" t="str">
        <f>Source!G45</f>
        <v>Шкаф ШПСН-ВУ1(2)</v>
      </c>
    </row>
    <row r="111" spans="1:82" ht="69" x14ac:dyDescent="0.25">
      <c r="A111" s="59" t="s">
        <v>86</v>
      </c>
      <c r="B111" s="61" t="s">
        <v>412</v>
      </c>
      <c r="C111" s="61" t="str">
        <f>Source!G46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111" s="62" t="str">
        <f>Source!H46</f>
        <v>ШТ</v>
      </c>
      <c r="E111" s="63">
        <f>Source!K46</f>
        <v>40</v>
      </c>
      <c r="F111" s="63"/>
      <c r="G111" s="63">
        <f>Source!I46</f>
        <v>40</v>
      </c>
      <c r="H111" s="65"/>
      <c r="I111" s="64"/>
      <c r="J111" s="65"/>
      <c r="K111" s="64"/>
      <c r="L111" s="65"/>
    </row>
    <row r="112" spans="1:82" ht="14.4" x14ac:dyDescent="0.25">
      <c r="A112" s="60"/>
      <c r="B112" s="63">
        <v>1</v>
      </c>
      <c r="C112" s="60" t="s">
        <v>401</v>
      </c>
      <c r="D112" s="62" t="s">
        <v>377</v>
      </c>
      <c r="E112" s="67"/>
      <c r="F112" s="63"/>
      <c r="G112" s="63">
        <f>Source!U46</f>
        <v>72</v>
      </c>
      <c r="H112" s="63"/>
      <c r="I112" s="63"/>
      <c r="J112" s="63"/>
      <c r="K112" s="63"/>
      <c r="L112" s="68">
        <f>SUM(L113:L114)-SUMIF(CE113:CE114, 1, L113:L114)</f>
        <v>56433.599999999999</v>
      </c>
    </row>
    <row r="113" spans="1:82" ht="14.4" x14ac:dyDescent="0.25">
      <c r="A113" s="61"/>
      <c r="B113" s="61" t="s">
        <v>340</v>
      </c>
      <c r="C113" s="61" t="s">
        <v>341</v>
      </c>
      <c r="D113" s="62" t="s">
        <v>337</v>
      </c>
      <c r="E113" s="63">
        <v>0.9</v>
      </c>
      <c r="F113" s="63"/>
      <c r="G113" s="63">
        <f>SmtRes!CX32</f>
        <v>36</v>
      </c>
      <c r="H113" s="65"/>
      <c r="I113" s="64"/>
      <c r="J113" s="65">
        <f>SmtRes!CZ32</f>
        <v>801.75</v>
      </c>
      <c r="K113" s="64"/>
      <c r="L113" s="65">
        <f>SmtRes!DI32</f>
        <v>28863</v>
      </c>
    </row>
    <row r="114" spans="1:82" ht="14.4" x14ac:dyDescent="0.25">
      <c r="A114" s="61"/>
      <c r="B114" s="61" t="s">
        <v>342</v>
      </c>
      <c r="C114" s="69" t="s">
        <v>343</v>
      </c>
      <c r="D114" s="70" t="s">
        <v>337</v>
      </c>
      <c r="E114" s="71">
        <v>0.9</v>
      </c>
      <c r="F114" s="71"/>
      <c r="G114" s="71">
        <f>SmtRes!CX33</f>
        <v>36</v>
      </c>
      <c r="H114" s="72"/>
      <c r="I114" s="73"/>
      <c r="J114" s="72">
        <f>SmtRes!CZ33</f>
        <v>765.85</v>
      </c>
      <c r="K114" s="73"/>
      <c r="L114" s="72">
        <f>SmtRes!DI33</f>
        <v>27570.6</v>
      </c>
    </row>
    <row r="115" spans="1:82" ht="14.4" x14ac:dyDescent="0.25">
      <c r="A115" s="61"/>
      <c r="B115" s="61"/>
      <c r="C115" s="75" t="s">
        <v>402</v>
      </c>
      <c r="D115" s="62"/>
      <c r="E115" s="63"/>
      <c r="F115" s="63"/>
      <c r="G115" s="63"/>
      <c r="H115" s="65"/>
      <c r="I115" s="64"/>
      <c r="J115" s="65"/>
      <c r="K115" s="64"/>
      <c r="L115" s="65">
        <f>L112</f>
        <v>56433.599999999999</v>
      </c>
    </row>
    <row r="116" spans="1:82" ht="14.4" x14ac:dyDescent="0.25">
      <c r="A116" s="61"/>
      <c r="B116" s="61"/>
      <c r="C116" s="61" t="s">
        <v>403</v>
      </c>
      <c r="D116" s="62"/>
      <c r="E116" s="63"/>
      <c r="F116" s="63"/>
      <c r="G116" s="63"/>
      <c r="H116" s="65"/>
      <c r="I116" s="64"/>
      <c r="J116" s="65"/>
      <c r="K116" s="64"/>
      <c r="L116" s="65">
        <f>SUM(AR111:AR119)+SUM(AS111:AS119)+SUM(AT111:AT119)+SUM(AU111:AU119)+SUM(AV111:AV119)</f>
        <v>56433.599999999999</v>
      </c>
    </row>
    <row r="117" spans="1:82" ht="14.4" x14ac:dyDescent="0.25">
      <c r="A117" s="61"/>
      <c r="B117" s="61" t="s">
        <v>27</v>
      </c>
      <c r="C117" s="61" t="s">
        <v>404</v>
      </c>
      <c r="D117" s="62" t="s">
        <v>405</v>
      </c>
      <c r="E117" s="63">
        <f>Source!BZ46</f>
        <v>74</v>
      </c>
      <c r="F117" s="63"/>
      <c r="G117" s="63">
        <f>Source!AT46</f>
        <v>74</v>
      </c>
      <c r="H117" s="65"/>
      <c r="I117" s="64"/>
      <c r="J117" s="65"/>
      <c r="K117" s="64"/>
      <c r="L117" s="65">
        <f>SUM(AZ111:AZ119)</f>
        <v>41760.86</v>
      </c>
    </row>
    <row r="118" spans="1:82" ht="14.4" x14ac:dyDescent="0.25">
      <c r="A118" s="69"/>
      <c r="B118" s="69" t="s">
        <v>28</v>
      </c>
      <c r="C118" s="69" t="s">
        <v>406</v>
      </c>
      <c r="D118" s="70" t="s">
        <v>405</v>
      </c>
      <c r="E118" s="71">
        <f>Source!CA46</f>
        <v>36</v>
      </c>
      <c r="F118" s="71"/>
      <c r="G118" s="71">
        <f>Source!AU46</f>
        <v>36</v>
      </c>
      <c r="H118" s="72"/>
      <c r="I118" s="73"/>
      <c r="J118" s="72"/>
      <c r="K118" s="73"/>
      <c r="L118" s="72">
        <f>SUM(BA111:BA119)</f>
        <v>20316.099999999999</v>
      </c>
    </row>
    <row r="119" spans="1:82" ht="13.8" x14ac:dyDescent="0.25">
      <c r="C119" s="77" t="s">
        <v>407</v>
      </c>
      <c r="D119" s="77"/>
      <c r="E119" s="77"/>
      <c r="F119" s="77"/>
      <c r="G119" s="77"/>
      <c r="H119" s="77"/>
      <c r="I119" s="78">
        <f>IF(E111&lt;&gt;0,K119/E111, 0)</f>
        <v>2962.7640000000001</v>
      </c>
      <c r="J119" s="78"/>
      <c r="K119" s="78">
        <f>L112+L117+L118</f>
        <v>118510.56</v>
      </c>
      <c r="L119" s="78"/>
      <c r="AD119">
        <f>ROUND((Source!AT46/100)*((ROUND(SUMIF(SmtRes!AQ32:'SmtRes'!AQ33,"=1",SmtRes!AD32:'SmtRes'!AD33)*Source!I46, 2)+ROUND(SUMIF(SmtRes!AQ32:'SmtRes'!AQ33,"=1",SmtRes!AC32:'SmtRes'!AC33)*Source!I46, 2))), 2)</f>
        <v>46400.959999999999</v>
      </c>
      <c r="AE119">
        <f>ROUND((Source!AU46/100)*((ROUND(SUMIF(SmtRes!AQ32:'SmtRes'!AQ33,"=1",SmtRes!AD32:'SmtRes'!AD33)*Source!I46, 2)+ROUND(SUMIF(SmtRes!AQ32:'SmtRes'!AQ33,"=1",SmtRes!AC32:'SmtRes'!AC33)*Source!I46, 2))), 2)</f>
        <v>22573.439999999999</v>
      </c>
      <c r="AN119" s="74">
        <f>L112+L117+L118</f>
        <v>118510.56</v>
      </c>
      <c r="AO119">
        <f>0</f>
        <v>0</v>
      </c>
      <c r="AQ119" t="s">
        <v>408</v>
      </c>
      <c r="AR119" s="74">
        <f>L112</f>
        <v>56433.599999999999</v>
      </c>
      <c r="AT119">
        <f>0</f>
        <v>0</v>
      </c>
      <c r="AV119" t="s">
        <v>408</v>
      </c>
      <c r="AW119">
        <f>0</f>
        <v>0</v>
      </c>
      <c r="AZ119">
        <f>Source!X46</f>
        <v>41760.86</v>
      </c>
      <c r="BA119">
        <f>Source!Y46</f>
        <v>20316.099999999999</v>
      </c>
      <c r="BT119" s="74">
        <f>K119</f>
        <v>118510.56</v>
      </c>
      <c r="BW119">
        <f>ROUND(K119*80/100, 2)</f>
        <v>94808.45</v>
      </c>
      <c r="BX119" s="74">
        <f>K119-BW119</f>
        <v>23702.11</v>
      </c>
      <c r="CB119">
        <f>Source!BM46</f>
        <v>200001</v>
      </c>
      <c r="CC119" t="str">
        <f>Source!E46</f>
        <v>7</v>
      </c>
      <c r="CD119">
        <v>4</v>
      </c>
    </row>
    <row r="121" spans="1:82" ht="13.8" x14ac:dyDescent="0.25">
      <c r="A121" s="82"/>
      <c r="B121" s="83"/>
      <c r="C121" s="84" t="s">
        <v>414</v>
      </c>
      <c r="D121" s="84"/>
      <c r="E121" s="84"/>
      <c r="F121" s="84"/>
      <c r="G121" s="84"/>
      <c r="H121" s="84"/>
      <c r="I121" s="68"/>
      <c r="J121" s="82"/>
      <c r="K121" s="85"/>
      <c r="L121" s="68">
        <f>L123+L124+L130+L134</f>
        <v>159048.94</v>
      </c>
    </row>
    <row r="122" spans="1:82" ht="13.8" x14ac:dyDescent="0.25">
      <c r="A122" s="76"/>
      <c r="B122" s="80"/>
      <c r="C122" s="86" t="s">
        <v>415</v>
      </c>
      <c r="D122" s="81"/>
      <c r="E122" s="81"/>
      <c r="F122" s="81"/>
      <c r="G122" s="81"/>
      <c r="H122" s="81"/>
      <c r="I122" s="65"/>
      <c r="J122" s="76"/>
      <c r="K122" s="63"/>
      <c r="L122" s="65"/>
    </row>
    <row r="123" spans="1:82" ht="13.8" x14ac:dyDescent="0.25">
      <c r="A123" s="76"/>
      <c r="B123" s="80"/>
      <c r="C123" s="81" t="s">
        <v>416</v>
      </c>
      <c r="D123" s="81"/>
      <c r="E123" s="81"/>
      <c r="F123" s="81"/>
      <c r="G123" s="81"/>
      <c r="H123" s="81"/>
      <c r="I123" s="65"/>
      <c r="J123" s="76"/>
      <c r="K123" s="63"/>
      <c r="L123" s="65">
        <f>SUM(AR53:AR119)</f>
        <v>159048.94</v>
      </c>
    </row>
    <row r="124" spans="1:82" ht="13.8" hidden="1" x14ac:dyDescent="0.25">
      <c r="A124" s="76"/>
      <c r="B124" s="80"/>
      <c r="C124" s="81" t="s">
        <v>417</v>
      </c>
      <c r="D124" s="81"/>
      <c r="E124" s="81"/>
      <c r="F124" s="81"/>
      <c r="G124" s="81"/>
      <c r="H124" s="81"/>
      <c r="I124" s="65"/>
      <c r="J124" s="76"/>
      <c r="K124" s="63"/>
      <c r="L124" s="65">
        <f>L126+L129+L128</f>
        <v>0</v>
      </c>
    </row>
    <row r="125" spans="1:82" ht="13.8" hidden="1" x14ac:dyDescent="0.25">
      <c r="A125" s="76"/>
      <c r="B125" s="80"/>
      <c r="C125" s="86" t="s">
        <v>418</v>
      </c>
      <c r="D125" s="81"/>
      <c r="E125" s="81"/>
      <c r="F125" s="81"/>
      <c r="G125" s="81"/>
      <c r="H125" s="81"/>
      <c r="I125" s="65"/>
      <c r="J125" s="76"/>
      <c r="K125" s="63"/>
      <c r="L125" s="65"/>
    </row>
    <row r="126" spans="1:82" ht="13.8" hidden="1" x14ac:dyDescent="0.25">
      <c r="A126" s="76"/>
      <c r="B126" s="80"/>
      <c r="C126" s="81" t="s">
        <v>417</v>
      </c>
      <c r="D126" s="81"/>
      <c r="E126" s="81"/>
      <c r="F126" s="81"/>
      <c r="G126" s="81"/>
      <c r="H126" s="81"/>
      <c r="I126" s="65"/>
      <c r="J126" s="76"/>
      <c r="K126" s="63"/>
      <c r="L126" s="65">
        <f>SUM(AO53:AO119)</f>
        <v>0</v>
      </c>
    </row>
    <row r="127" spans="1:82" ht="13.8" hidden="1" x14ac:dyDescent="0.25">
      <c r="A127" s="76"/>
      <c r="B127" s="80"/>
      <c r="C127" s="86" t="s">
        <v>419</v>
      </c>
      <c r="D127" s="81"/>
      <c r="E127" s="81"/>
      <c r="F127" s="81"/>
      <c r="G127" s="81"/>
      <c r="H127" s="81"/>
      <c r="I127" s="65"/>
      <c r="J127" s="76"/>
      <c r="K127" s="63"/>
      <c r="L127" s="65"/>
    </row>
    <row r="128" spans="1:82" ht="13.8" hidden="1" x14ac:dyDescent="0.25">
      <c r="A128" s="76"/>
      <c r="B128" s="80"/>
      <c r="C128" s="81" t="s">
        <v>439</v>
      </c>
      <c r="D128" s="81"/>
      <c r="E128" s="81"/>
      <c r="F128" s="81"/>
      <c r="G128" s="81"/>
      <c r="H128" s="81"/>
      <c r="I128" s="65"/>
      <c r="J128" s="76"/>
      <c r="K128" s="63"/>
      <c r="L128" s="65">
        <f>SUM(AT53:AT119)</f>
        <v>0</v>
      </c>
    </row>
    <row r="129" spans="1:12" ht="13.8" hidden="1" x14ac:dyDescent="0.25">
      <c r="A129" s="76"/>
      <c r="B129" s="80"/>
      <c r="C129" s="81" t="s">
        <v>420</v>
      </c>
      <c r="D129" s="81"/>
      <c r="E129" s="81"/>
      <c r="F129" s="81"/>
      <c r="G129" s="81"/>
      <c r="H129" s="81"/>
      <c r="I129" s="65"/>
      <c r="J129" s="76"/>
      <c r="K129" s="63"/>
      <c r="L129" s="65">
        <f>SUM(AV53:AV119)</f>
        <v>0</v>
      </c>
    </row>
    <row r="130" spans="1:12" ht="13.8" hidden="1" x14ac:dyDescent="0.25">
      <c r="A130" s="76"/>
      <c r="B130" s="80"/>
      <c r="C130" s="81" t="s">
        <v>421</v>
      </c>
      <c r="D130" s="81"/>
      <c r="E130" s="81"/>
      <c r="F130" s="81"/>
      <c r="G130" s="81"/>
      <c r="H130" s="81"/>
      <c r="I130" s="65"/>
      <c r="J130" s="76"/>
      <c r="K130" s="63"/>
      <c r="L130" s="65">
        <f>L132+L133</f>
        <v>0</v>
      </c>
    </row>
    <row r="131" spans="1:12" ht="13.8" hidden="1" x14ac:dyDescent="0.25">
      <c r="A131" s="76"/>
      <c r="B131" s="80"/>
      <c r="C131" s="86" t="s">
        <v>418</v>
      </c>
      <c r="D131" s="81"/>
      <c r="E131" s="81"/>
      <c r="F131" s="81"/>
      <c r="G131" s="81"/>
      <c r="H131" s="81"/>
      <c r="I131" s="65"/>
      <c r="J131" s="76"/>
      <c r="K131" s="63"/>
      <c r="L131" s="65"/>
    </row>
    <row r="132" spans="1:12" ht="13.8" hidden="1" x14ac:dyDescent="0.25">
      <c r="A132" s="76"/>
      <c r="B132" s="80"/>
      <c r="C132" s="81" t="s">
        <v>422</v>
      </c>
      <c r="D132" s="81"/>
      <c r="E132" s="81"/>
      <c r="F132" s="81"/>
      <c r="G132" s="81"/>
      <c r="H132" s="81"/>
      <c r="I132" s="65"/>
      <c r="J132" s="76"/>
      <c r="K132" s="63"/>
      <c r="L132" s="65">
        <f>SUM(AW53:AW119)-SUM(BK53:BK119)</f>
        <v>0</v>
      </c>
    </row>
    <row r="133" spans="1:12" ht="13.8" hidden="1" x14ac:dyDescent="0.25">
      <c r="A133" s="76"/>
      <c r="B133" s="80"/>
      <c r="C133" s="81" t="s">
        <v>423</v>
      </c>
      <c r="D133" s="81"/>
      <c r="E133" s="81"/>
      <c r="F133" s="81"/>
      <c r="G133" s="81"/>
      <c r="H133" s="81"/>
      <c r="I133" s="65"/>
      <c r="J133" s="76"/>
      <c r="K133" s="63"/>
      <c r="L133" s="65">
        <f>SUM(BC53:BC119)</f>
        <v>0</v>
      </c>
    </row>
    <row r="134" spans="1:12" ht="13.8" hidden="1" x14ac:dyDescent="0.25">
      <c r="A134" s="76"/>
      <c r="B134" s="80"/>
      <c r="C134" s="81" t="s">
        <v>424</v>
      </c>
      <c r="D134" s="81"/>
      <c r="E134" s="81"/>
      <c r="F134" s="81"/>
      <c r="G134" s="81"/>
      <c r="H134" s="81"/>
      <c r="I134" s="65"/>
      <c r="J134" s="76"/>
      <c r="K134" s="63"/>
      <c r="L134" s="65">
        <f>SUM(BB53:BB119)</f>
        <v>0</v>
      </c>
    </row>
    <row r="135" spans="1:12" ht="13.8" x14ac:dyDescent="0.25">
      <c r="A135" s="76"/>
      <c r="B135" s="80"/>
      <c r="C135" s="81" t="s">
        <v>425</v>
      </c>
      <c r="D135" s="81"/>
      <c r="E135" s="81"/>
      <c r="F135" s="81"/>
      <c r="G135" s="81"/>
      <c r="H135" s="81"/>
      <c r="I135" s="65"/>
      <c r="J135" s="76"/>
      <c r="K135" s="63"/>
      <c r="L135" s="65">
        <f>SUM(AR53:AR119)+SUM(AT53:AT119)+SUM(AV53:AV119)</f>
        <v>159048.94</v>
      </c>
    </row>
    <row r="136" spans="1:12" ht="13.8" x14ac:dyDescent="0.25">
      <c r="A136" s="76"/>
      <c r="B136" s="80"/>
      <c r="C136" s="81" t="s">
        <v>426</v>
      </c>
      <c r="D136" s="81"/>
      <c r="E136" s="81"/>
      <c r="F136" s="81"/>
      <c r="G136" s="81"/>
      <c r="H136" s="81"/>
      <c r="I136" s="65"/>
      <c r="J136" s="76"/>
      <c r="K136" s="63"/>
      <c r="L136" s="65">
        <f>SUM(AZ53:AZ119)</f>
        <v>117696.20000000001</v>
      </c>
    </row>
    <row r="137" spans="1:12" ht="13.8" x14ac:dyDescent="0.25">
      <c r="A137" s="76"/>
      <c r="B137" s="80"/>
      <c r="C137" s="81" t="s">
        <v>427</v>
      </c>
      <c r="D137" s="81"/>
      <c r="E137" s="81"/>
      <c r="F137" s="81"/>
      <c r="G137" s="81"/>
      <c r="H137" s="81"/>
      <c r="I137" s="65"/>
      <c r="J137" s="76"/>
      <c r="K137" s="63"/>
      <c r="L137" s="65">
        <f>SUM(BA53:BA119)</f>
        <v>57257.610000000008</v>
      </c>
    </row>
    <row r="138" spans="1:12" ht="13.8" hidden="1" x14ac:dyDescent="0.25">
      <c r="A138" s="76"/>
      <c r="B138" s="80"/>
      <c r="C138" s="81" t="s">
        <v>428</v>
      </c>
      <c r="D138" s="81"/>
      <c r="E138" s="81"/>
      <c r="F138" s="81"/>
      <c r="G138" s="81"/>
      <c r="H138" s="81"/>
      <c r="I138" s="65"/>
      <c r="J138" s="76"/>
      <c r="K138" s="63"/>
      <c r="L138" s="65">
        <f>L140+L141</f>
        <v>0</v>
      </c>
    </row>
    <row r="139" spans="1:12" ht="13.8" hidden="1" x14ac:dyDescent="0.25">
      <c r="A139" s="76"/>
      <c r="B139" s="80"/>
      <c r="C139" s="86" t="s">
        <v>415</v>
      </c>
      <c r="D139" s="81"/>
      <c r="E139" s="81"/>
      <c r="F139" s="81"/>
      <c r="G139" s="81"/>
      <c r="H139" s="81"/>
      <c r="I139" s="65"/>
      <c r="J139" s="76"/>
      <c r="K139" s="63"/>
      <c r="L139" s="65"/>
    </row>
    <row r="140" spans="1:12" ht="13.8" hidden="1" x14ac:dyDescent="0.25">
      <c r="A140" s="76"/>
      <c r="B140" s="80"/>
      <c r="C140" s="81" t="s">
        <v>429</v>
      </c>
      <c r="D140" s="81"/>
      <c r="E140" s="81"/>
      <c r="F140" s="81"/>
      <c r="G140" s="81"/>
      <c r="H140" s="81"/>
      <c r="I140" s="65"/>
      <c r="J140" s="76"/>
      <c r="K140" s="63"/>
      <c r="L140" s="65">
        <f>SUM(BK53:BK119)</f>
        <v>0</v>
      </c>
    </row>
    <row r="141" spans="1:12" ht="13.8" hidden="1" x14ac:dyDescent="0.25">
      <c r="A141" s="76"/>
      <c r="B141" s="80"/>
      <c r="C141" s="81" t="s">
        <v>430</v>
      </c>
      <c r="D141" s="81"/>
      <c r="E141" s="81"/>
      <c r="F141" s="81"/>
      <c r="G141" s="81"/>
      <c r="H141" s="81"/>
      <c r="I141" s="65"/>
      <c r="J141" s="76"/>
      <c r="K141" s="63"/>
      <c r="L141" s="65">
        <f>SUM(BD53:BD119)</f>
        <v>0</v>
      </c>
    </row>
    <row r="142" spans="1:12" ht="13.8" hidden="1" x14ac:dyDescent="0.25">
      <c r="A142" s="76"/>
      <c r="B142" s="80"/>
      <c r="C142" s="81" t="s">
        <v>431</v>
      </c>
      <c r="D142" s="81"/>
      <c r="E142" s="81"/>
      <c r="F142" s="81"/>
      <c r="G142" s="81"/>
      <c r="H142" s="81"/>
      <c r="I142" s="65"/>
      <c r="J142" s="76"/>
      <c r="K142" s="63"/>
      <c r="L142" s="65"/>
    </row>
    <row r="143" spans="1:12" ht="13.8" hidden="1" x14ac:dyDescent="0.25">
      <c r="A143" s="76"/>
      <c r="B143" s="80"/>
      <c r="C143" s="81" t="s">
        <v>431</v>
      </c>
      <c r="D143" s="81"/>
      <c r="E143" s="81"/>
      <c r="F143" s="81"/>
      <c r="G143" s="81"/>
      <c r="H143" s="81"/>
      <c r="I143" s="65"/>
      <c r="J143" s="76"/>
      <c r="K143" s="63"/>
      <c r="L143" s="65">
        <f>SUM(BQ53:BQ119)</f>
        <v>0</v>
      </c>
    </row>
    <row r="144" spans="1:12" ht="13.8" hidden="1" x14ac:dyDescent="0.25">
      <c r="A144" s="76"/>
      <c r="B144" s="80"/>
      <c r="C144" s="81" t="s">
        <v>432</v>
      </c>
      <c r="D144" s="81"/>
      <c r="E144" s="81"/>
      <c r="F144" s="81"/>
      <c r="G144" s="81"/>
      <c r="H144" s="81"/>
      <c r="I144" s="65"/>
      <c r="J144" s="76"/>
      <c r="K144" s="63"/>
      <c r="L144" s="65">
        <f>SUM(BO53:BO119)</f>
        <v>0</v>
      </c>
    </row>
    <row r="145" spans="1:12" ht="13.8" x14ac:dyDescent="0.25">
      <c r="A145" s="82"/>
      <c r="B145" s="83"/>
      <c r="C145" s="84" t="s">
        <v>433</v>
      </c>
      <c r="D145" s="84"/>
      <c r="E145" s="84"/>
      <c r="F145" s="84"/>
      <c r="G145" s="84"/>
      <c r="H145" s="84"/>
      <c r="I145" s="68"/>
      <c r="J145" s="82"/>
      <c r="K145" s="85"/>
      <c r="L145" s="68">
        <f>L121+L136+L137+L138+L143+L144</f>
        <v>334002.75</v>
      </c>
    </row>
    <row r="146" spans="1:12" ht="13.8" x14ac:dyDescent="0.25">
      <c r="A146" s="76"/>
      <c r="B146" s="80"/>
      <c r="C146" s="86" t="s">
        <v>434</v>
      </c>
      <c r="D146" s="81"/>
      <c r="E146" s="81"/>
      <c r="F146" s="81"/>
      <c r="G146" s="81"/>
      <c r="H146" s="81"/>
      <c r="I146" s="65"/>
      <c r="J146" s="76"/>
      <c r="K146" s="63"/>
      <c r="L146" s="65"/>
    </row>
    <row r="147" spans="1:12" ht="13.8" hidden="1" x14ac:dyDescent="0.25">
      <c r="A147" s="76"/>
      <c r="B147" s="80"/>
      <c r="C147" s="81" t="s">
        <v>435</v>
      </c>
      <c r="D147" s="81"/>
      <c r="E147" s="81"/>
      <c r="F147" s="81"/>
      <c r="G147" s="81"/>
      <c r="H147" s="81"/>
      <c r="I147" s="65"/>
      <c r="J147" s="76"/>
      <c r="K147" s="63"/>
      <c r="L147" s="65">
        <f>SUM(AX53:AX119)</f>
        <v>0</v>
      </c>
    </row>
    <row r="148" spans="1:12" ht="13.8" hidden="1" x14ac:dyDescent="0.25">
      <c r="A148" s="76"/>
      <c r="B148" s="80"/>
      <c r="C148" s="81" t="s">
        <v>436</v>
      </c>
      <c r="D148" s="81"/>
      <c r="E148" s="81"/>
      <c r="F148" s="81"/>
      <c r="G148" s="81"/>
      <c r="H148" s="81"/>
      <c r="I148" s="65"/>
      <c r="J148" s="76"/>
      <c r="K148" s="63"/>
      <c r="L148" s="65">
        <f>SUM(AY53:AY119)</f>
        <v>0</v>
      </c>
    </row>
    <row r="149" spans="1:12" ht="13.8" x14ac:dyDescent="0.25">
      <c r="A149" s="76"/>
      <c r="B149" s="80"/>
      <c r="C149" s="81" t="s">
        <v>437</v>
      </c>
      <c r="D149" s="81"/>
      <c r="E149" s="81"/>
      <c r="F149" s="87"/>
      <c r="G149" s="67">
        <f>Source!F72</f>
        <v>177.35040000000001</v>
      </c>
      <c r="H149" s="76"/>
      <c r="I149" s="76"/>
      <c r="J149" s="76"/>
      <c r="K149" s="76"/>
      <c r="L149" s="76"/>
    </row>
    <row r="150" spans="1:12" ht="13.8" hidden="1" customHeight="1" x14ac:dyDescent="0.25">
      <c r="A150" s="76"/>
      <c r="B150" s="80"/>
      <c r="C150" s="81" t="s">
        <v>438</v>
      </c>
      <c r="D150" s="81"/>
      <c r="E150" s="81"/>
      <c r="F150" s="87"/>
      <c r="G150" s="67">
        <f>Source!F73</f>
        <v>0</v>
      </c>
      <c r="H150" s="76"/>
      <c r="I150" s="76"/>
      <c r="J150" s="76"/>
      <c r="K150" s="76"/>
      <c r="L150" s="76"/>
    </row>
    <row r="153" spans="1:12" ht="16.8" x14ac:dyDescent="0.25">
      <c r="A153" s="58" t="s">
        <v>440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</row>
    <row r="154" spans="1:12" ht="27.6" x14ac:dyDescent="0.25">
      <c r="A154" s="59" t="s">
        <v>149</v>
      </c>
      <c r="B154" s="61" t="s">
        <v>441</v>
      </c>
      <c r="C154" s="61" t="str">
        <f>Source!G85</f>
        <v>Разъединитель трехполюсный напряжением: до 20 кВ</v>
      </c>
      <c r="D154" s="62" t="str">
        <f>Source!H85</f>
        <v>ШТ</v>
      </c>
      <c r="E154" s="63">
        <f>Source!K85</f>
        <v>2</v>
      </c>
      <c r="F154" s="63"/>
      <c r="G154" s="63">
        <f>Source!I85</f>
        <v>2</v>
      </c>
      <c r="H154" s="65"/>
      <c r="I154" s="64"/>
      <c r="J154" s="65"/>
      <c r="K154" s="64"/>
      <c r="L154" s="65"/>
    </row>
    <row r="155" spans="1:12" x14ac:dyDescent="0.25">
      <c r="B155" s="88" t="s">
        <v>350</v>
      </c>
      <c r="C155" s="89" t="s">
        <v>442</v>
      </c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ht="14.4" x14ac:dyDescent="0.25">
      <c r="A156" s="60"/>
      <c r="B156" s="63">
        <v>1</v>
      </c>
      <c r="C156" s="60" t="s">
        <v>401</v>
      </c>
      <c r="D156" s="62" t="s">
        <v>377</v>
      </c>
      <c r="E156" s="67"/>
      <c r="F156" s="63"/>
      <c r="G156" s="63">
        <f>Source!U85</f>
        <v>9.18</v>
      </c>
      <c r="H156" s="63"/>
      <c r="I156" s="63"/>
      <c r="J156" s="63"/>
      <c r="K156" s="63"/>
      <c r="L156" s="68">
        <f>SUM(L157:L159)-SUMIF(CE157:CE159, 1, L157:L159)</f>
        <v>9337.4</v>
      </c>
    </row>
    <row r="157" spans="1:12" ht="14.4" x14ac:dyDescent="0.25">
      <c r="A157" s="61"/>
      <c r="B157" s="61" t="s">
        <v>340</v>
      </c>
      <c r="C157" s="61" t="s">
        <v>341</v>
      </c>
      <c r="D157" s="62" t="s">
        <v>337</v>
      </c>
      <c r="E157" s="63">
        <v>1.08</v>
      </c>
      <c r="F157" s="63">
        <f>ROUND(0.85,7)</f>
        <v>0.85</v>
      </c>
      <c r="G157" s="63">
        <f>SmtRes!CX40</f>
        <v>1.8360000000000001</v>
      </c>
      <c r="H157" s="65"/>
      <c r="I157" s="64"/>
      <c r="J157" s="65">
        <f>SmtRes!CZ40</f>
        <v>801.75</v>
      </c>
      <c r="K157" s="64"/>
      <c r="L157" s="65">
        <f>SmtRes!DI40</f>
        <v>1472.01</v>
      </c>
    </row>
    <row r="158" spans="1:12" ht="14.4" x14ac:dyDescent="0.25">
      <c r="A158" s="61"/>
      <c r="B158" s="61" t="s">
        <v>342</v>
      </c>
      <c r="C158" s="61" t="s">
        <v>343</v>
      </c>
      <c r="D158" s="62" t="s">
        <v>337</v>
      </c>
      <c r="E158" s="63">
        <v>1.08</v>
      </c>
      <c r="F158" s="63">
        <f>ROUND(0.85,7)</f>
        <v>0.85</v>
      </c>
      <c r="G158" s="63">
        <f>SmtRes!CX41</f>
        <v>1.8360000000000001</v>
      </c>
      <c r="H158" s="65"/>
      <c r="I158" s="64"/>
      <c r="J158" s="65">
        <f>SmtRes!CZ41</f>
        <v>765.85</v>
      </c>
      <c r="K158" s="64"/>
      <c r="L158" s="65">
        <f>SmtRes!DI41</f>
        <v>1406.1</v>
      </c>
    </row>
    <row r="159" spans="1:12" ht="14.4" x14ac:dyDescent="0.25">
      <c r="A159" s="61"/>
      <c r="B159" s="61" t="s">
        <v>344</v>
      </c>
      <c r="C159" s="69" t="s">
        <v>345</v>
      </c>
      <c r="D159" s="70" t="s">
        <v>337</v>
      </c>
      <c r="E159" s="71">
        <v>3.24</v>
      </c>
      <c r="F159" s="71">
        <f>ROUND(0.85,7)</f>
        <v>0.85</v>
      </c>
      <c r="G159" s="71">
        <f>SmtRes!CX42</f>
        <v>5.508</v>
      </c>
      <c r="H159" s="72"/>
      <c r="I159" s="73"/>
      <c r="J159" s="72">
        <f>SmtRes!CZ42</f>
        <v>1172.71</v>
      </c>
      <c r="K159" s="73"/>
      <c r="L159" s="72">
        <f>SmtRes!DI42</f>
        <v>6459.29</v>
      </c>
    </row>
    <row r="160" spans="1:12" ht="14.4" x14ac:dyDescent="0.25">
      <c r="A160" s="61"/>
      <c r="B160" s="61"/>
      <c r="C160" s="75" t="s">
        <v>402</v>
      </c>
      <c r="D160" s="62"/>
      <c r="E160" s="63"/>
      <c r="F160" s="63"/>
      <c r="G160" s="63"/>
      <c r="H160" s="65"/>
      <c r="I160" s="64"/>
      <c r="J160" s="65"/>
      <c r="K160" s="64"/>
      <c r="L160" s="65">
        <f>L156</f>
        <v>9337.4</v>
      </c>
    </row>
    <row r="161" spans="1:82" ht="14.4" x14ac:dyDescent="0.25">
      <c r="A161" s="61"/>
      <c r="B161" s="61"/>
      <c r="C161" s="61" t="s">
        <v>403</v>
      </c>
      <c r="D161" s="62"/>
      <c r="E161" s="63"/>
      <c r="F161" s="63"/>
      <c r="G161" s="63"/>
      <c r="H161" s="65"/>
      <c r="I161" s="64"/>
      <c r="J161" s="65"/>
      <c r="K161" s="64"/>
      <c r="L161" s="65">
        <f>SUM(AR154:AR164)+SUM(AS154:AS164)+SUM(AT154:AT164)+SUM(AU154:AU164)+SUM(AV154:AV164)</f>
        <v>9337.4</v>
      </c>
    </row>
    <row r="162" spans="1:82" ht="14.4" x14ac:dyDescent="0.25">
      <c r="A162" s="61"/>
      <c r="B162" s="61" t="s">
        <v>27</v>
      </c>
      <c r="C162" s="61" t="s">
        <v>404</v>
      </c>
      <c r="D162" s="62" t="s">
        <v>405</v>
      </c>
      <c r="E162" s="63">
        <f>Source!BZ85</f>
        <v>74</v>
      </c>
      <c r="F162" s="63"/>
      <c r="G162" s="63">
        <f>Source!AT85</f>
        <v>74</v>
      </c>
      <c r="H162" s="65"/>
      <c r="I162" s="64"/>
      <c r="J162" s="65"/>
      <c r="K162" s="64"/>
      <c r="L162" s="65">
        <f>SUM(AZ154:AZ164)</f>
        <v>6909.68</v>
      </c>
    </row>
    <row r="163" spans="1:82" ht="14.4" x14ac:dyDescent="0.25">
      <c r="A163" s="69"/>
      <c r="B163" s="69" t="s">
        <v>28</v>
      </c>
      <c r="C163" s="69" t="s">
        <v>406</v>
      </c>
      <c r="D163" s="70" t="s">
        <v>405</v>
      </c>
      <c r="E163" s="71">
        <f>Source!CA85</f>
        <v>36</v>
      </c>
      <c r="F163" s="71"/>
      <c r="G163" s="71">
        <f>Source!AU85</f>
        <v>36</v>
      </c>
      <c r="H163" s="72"/>
      <c r="I163" s="73"/>
      <c r="J163" s="72"/>
      <c r="K163" s="73"/>
      <c r="L163" s="72">
        <f>SUM(BA154:BA164)</f>
        <v>3361.46</v>
      </c>
    </row>
    <row r="164" spans="1:82" ht="13.8" x14ac:dyDescent="0.25">
      <c r="C164" s="77" t="s">
        <v>407</v>
      </c>
      <c r="D164" s="77"/>
      <c r="E164" s="77"/>
      <c r="F164" s="77"/>
      <c r="G164" s="77"/>
      <c r="H164" s="77"/>
      <c r="I164" s="78">
        <f>IF(E154&lt;&gt;0,K164/E154, 0)</f>
        <v>9804.27</v>
      </c>
      <c r="J164" s="78"/>
      <c r="K164" s="78">
        <f>L156+L162+L163</f>
        <v>19608.54</v>
      </c>
      <c r="L164" s="78"/>
      <c r="AD164">
        <f>ROUND((Source!AT85/100)*((ROUND(SUMIF(SmtRes!AQ40:'SmtRes'!AQ42,"=1",SmtRes!AD40:'SmtRes'!AD42)*Source!I85, 2)+ROUND(SUMIF(SmtRes!AQ40:'SmtRes'!AQ42,"=1",SmtRes!AC40:'SmtRes'!AC42)*Source!I85, 2))), 2)</f>
        <v>4055.66</v>
      </c>
      <c r="AE164">
        <f>ROUND((Source!AU85/100)*((ROUND(SUMIF(SmtRes!AQ40:'SmtRes'!AQ42,"=1",SmtRes!AD40:'SmtRes'!AD42)*Source!I85, 2)+ROUND(SUMIF(SmtRes!AQ40:'SmtRes'!AQ42,"=1",SmtRes!AC40:'SmtRes'!AC42)*Source!I85, 2))), 2)</f>
        <v>1973.02</v>
      </c>
      <c r="AN164" s="74">
        <f>L156+L162+L163</f>
        <v>19608.54</v>
      </c>
      <c r="AO164">
        <f>0</f>
        <v>0</v>
      </c>
      <c r="AQ164" t="s">
        <v>408</v>
      </c>
      <c r="AR164" s="74">
        <f>L156</f>
        <v>9337.4</v>
      </c>
      <c r="AT164">
        <f>0</f>
        <v>0</v>
      </c>
      <c r="AV164" t="s">
        <v>408</v>
      </c>
      <c r="AW164">
        <f>0</f>
        <v>0</v>
      </c>
      <c r="AZ164">
        <f>Source!X85</f>
        <v>6909.68</v>
      </c>
      <c r="BA164">
        <f>Source!Y85</f>
        <v>3361.46</v>
      </c>
      <c r="BT164" s="74">
        <f>K164</f>
        <v>19608.54</v>
      </c>
      <c r="BW164">
        <f>ROUND(K164*80/100, 2)</f>
        <v>15686.83</v>
      </c>
      <c r="BX164" s="74">
        <f>K164-BW164</f>
        <v>3921.7100000000009</v>
      </c>
      <c r="CB164">
        <f>Source!BM85</f>
        <v>200001</v>
      </c>
      <c r="CC164" t="str">
        <f>Source!E85</f>
        <v>8</v>
      </c>
      <c r="CD164">
        <v>4</v>
      </c>
    </row>
    <row r="165" spans="1:82" ht="55.2" x14ac:dyDescent="0.25">
      <c r="A165" s="59" t="s">
        <v>165</v>
      </c>
      <c r="B165" s="61" t="s">
        <v>443</v>
      </c>
      <c r="C165" s="61" t="str">
        <f>Source!G89</f>
        <v>Выключатель: автоматический с электромагнитным дутьем или вакуумный и элегазовый напряжением до 11 кВ</v>
      </c>
      <c r="D165" s="62" t="str">
        <f>Source!H89</f>
        <v>ШТ</v>
      </c>
      <c r="E165" s="63">
        <f>Source!K89</f>
        <v>2</v>
      </c>
      <c r="F165" s="63"/>
      <c r="G165" s="63">
        <f>Source!I89</f>
        <v>2</v>
      </c>
      <c r="H165" s="65"/>
      <c r="I165" s="64"/>
      <c r="J165" s="65"/>
      <c r="K165" s="64"/>
      <c r="L165" s="65"/>
    </row>
    <row r="166" spans="1:82" ht="14.4" x14ac:dyDescent="0.25">
      <c r="A166" s="60"/>
      <c r="B166" s="63">
        <v>1</v>
      </c>
      <c r="C166" s="60" t="s">
        <v>401</v>
      </c>
      <c r="D166" s="62" t="s">
        <v>377</v>
      </c>
      <c r="E166" s="67"/>
      <c r="F166" s="63"/>
      <c r="G166" s="63">
        <f>Source!U89</f>
        <v>43.2</v>
      </c>
      <c r="H166" s="63"/>
      <c r="I166" s="63"/>
      <c r="J166" s="63"/>
      <c r="K166" s="63"/>
      <c r="L166" s="68">
        <f>SUM(L167:L169)-SUMIF(CE167:CE169, 1, L167:L169)</f>
        <v>43940.7</v>
      </c>
    </row>
    <row r="167" spans="1:82" ht="14.4" x14ac:dyDescent="0.25">
      <c r="A167" s="61"/>
      <c r="B167" s="61" t="s">
        <v>340</v>
      </c>
      <c r="C167" s="61" t="s">
        <v>341</v>
      </c>
      <c r="D167" s="62" t="s">
        <v>337</v>
      </c>
      <c r="E167" s="63">
        <v>4.32</v>
      </c>
      <c r="F167" s="63"/>
      <c r="G167" s="63">
        <f>SmtRes!CX50</f>
        <v>8.64</v>
      </c>
      <c r="H167" s="65"/>
      <c r="I167" s="64"/>
      <c r="J167" s="65">
        <f>SmtRes!CZ50</f>
        <v>801.75</v>
      </c>
      <c r="K167" s="64"/>
      <c r="L167" s="65">
        <f>SmtRes!DI50</f>
        <v>6927.12</v>
      </c>
    </row>
    <row r="168" spans="1:82" ht="14.4" x14ac:dyDescent="0.25">
      <c r="A168" s="61"/>
      <c r="B168" s="61" t="s">
        <v>342</v>
      </c>
      <c r="C168" s="61" t="s">
        <v>343</v>
      </c>
      <c r="D168" s="62" t="s">
        <v>337</v>
      </c>
      <c r="E168" s="63">
        <v>4.32</v>
      </c>
      <c r="F168" s="63"/>
      <c r="G168" s="63">
        <f>SmtRes!CX51</f>
        <v>8.64</v>
      </c>
      <c r="H168" s="65"/>
      <c r="I168" s="64"/>
      <c r="J168" s="65">
        <f>SmtRes!CZ51</f>
        <v>765.85</v>
      </c>
      <c r="K168" s="64"/>
      <c r="L168" s="65">
        <f>SmtRes!DI51</f>
        <v>6616.94</v>
      </c>
    </row>
    <row r="169" spans="1:82" ht="14.4" x14ac:dyDescent="0.25">
      <c r="A169" s="61"/>
      <c r="B169" s="61" t="s">
        <v>344</v>
      </c>
      <c r="C169" s="69" t="s">
        <v>345</v>
      </c>
      <c r="D169" s="70" t="s">
        <v>337</v>
      </c>
      <c r="E169" s="71">
        <v>12.96</v>
      </c>
      <c r="F169" s="71"/>
      <c r="G169" s="71">
        <f>SmtRes!CX52</f>
        <v>25.92</v>
      </c>
      <c r="H169" s="72"/>
      <c r="I169" s="73"/>
      <c r="J169" s="72">
        <f>SmtRes!CZ52</f>
        <v>1172.71</v>
      </c>
      <c r="K169" s="73"/>
      <c r="L169" s="72">
        <f>SmtRes!DI52</f>
        <v>30396.639999999999</v>
      </c>
    </row>
    <row r="170" spans="1:82" ht="14.4" x14ac:dyDescent="0.25">
      <c r="A170" s="61"/>
      <c r="B170" s="61"/>
      <c r="C170" s="75" t="s">
        <v>402</v>
      </c>
      <c r="D170" s="62"/>
      <c r="E170" s="63"/>
      <c r="F170" s="63"/>
      <c r="G170" s="63"/>
      <c r="H170" s="65"/>
      <c r="I170" s="64"/>
      <c r="J170" s="65"/>
      <c r="K170" s="64"/>
      <c r="L170" s="65">
        <f>L166</f>
        <v>43940.7</v>
      </c>
    </row>
    <row r="171" spans="1:82" ht="14.4" x14ac:dyDescent="0.25">
      <c r="A171" s="61"/>
      <c r="B171" s="61"/>
      <c r="C171" s="61" t="s">
        <v>403</v>
      </c>
      <c r="D171" s="62"/>
      <c r="E171" s="63"/>
      <c r="F171" s="63"/>
      <c r="G171" s="63"/>
      <c r="H171" s="65"/>
      <c r="I171" s="64"/>
      <c r="J171" s="65"/>
      <c r="K171" s="64"/>
      <c r="L171" s="65">
        <f>SUM(AR165:AR174)+SUM(AS165:AS174)+SUM(AT165:AT174)+SUM(AU165:AU174)+SUM(AV165:AV174)</f>
        <v>43940.7</v>
      </c>
    </row>
    <row r="172" spans="1:82" ht="14.4" x14ac:dyDescent="0.25">
      <c r="A172" s="61"/>
      <c r="B172" s="61" t="s">
        <v>27</v>
      </c>
      <c r="C172" s="61" t="s">
        <v>404</v>
      </c>
      <c r="D172" s="62" t="s">
        <v>405</v>
      </c>
      <c r="E172" s="63">
        <f>Source!BZ89</f>
        <v>74</v>
      </c>
      <c r="F172" s="63"/>
      <c r="G172" s="63">
        <f>Source!AT89</f>
        <v>74</v>
      </c>
      <c r="H172" s="65"/>
      <c r="I172" s="64"/>
      <c r="J172" s="65"/>
      <c r="K172" s="64"/>
      <c r="L172" s="65">
        <f>SUM(AZ165:AZ174)</f>
        <v>32516.12</v>
      </c>
    </row>
    <row r="173" spans="1:82" ht="14.4" x14ac:dyDescent="0.25">
      <c r="A173" s="69"/>
      <c r="B173" s="69" t="s">
        <v>28</v>
      </c>
      <c r="C173" s="69" t="s">
        <v>406</v>
      </c>
      <c r="D173" s="70" t="s">
        <v>405</v>
      </c>
      <c r="E173" s="71">
        <f>Source!CA89</f>
        <v>36</v>
      </c>
      <c r="F173" s="71"/>
      <c r="G173" s="71">
        <f>Source!AU89</f>
        <v>36</v>
      </c>
      <c r="H173" s="72"/>
      <c r="I173" s="73"/>
      <c r="J173" s="72"/>
      <c r="K173" s="73"/>
      <c r="L173" s="72">
        <f>SUM(BA165:BA174)</f>
        <v>15818.65</v>
      </c>
    </row>
    <row r="174" spans="1:82" ht="13.8" x14ac:dyDescent="0.25">
      <c r="C174" s="77" t="s">
        <v>407</v>
      </c>
      <c r="D174" s="77"/>
      <c r="E174" s="77"/>
      <c r="F174" s="77"/>
      <c r="G174" s="77"/>
      <c r="H174" s="77"/>
      <c r="I174" s="78">
        <f>IF(E165&lt;&gt;0,K174/E165, 0)</f>
        <v>46137.734999999993</v>
      </c>
      <c r="J174" s="78"/>
      <c r="K174" s="78">
        <f>L166+L172+L173</f>
        <v>92275.469999999987</v>
      </c>
      <c r="L174" s="78"/>
      <c r="AD174">
        <f>ROUND((Source!AT89/100)*((ROUND(SUMIF(SmtRes!AQ50:'SmtRes'!AQ52,"=1",SmtRes!AD50:'SmtRes'!AD52)*Source!I89, 2)+ROUND(SUMIF(SmtRes!AQ50:'SmtRes'!AQ52,"=1",SmtRes!AC50:'SmtRes'!AC52)*Source!I89, 2))), 2)</f>
        <v>4055.66</v>
      </c>
      <c r="AE174">
        <f>ROUND((Source!AU89/100)*((ROUND(SUMIF(SmtRes!AQ50:'SmtRes'!AQ52,"=1",SmtRes!AD50:'SmtRes'!AD52)*Source!I89, 2)+ROUND(SUMIF(SmtRes!AQ50:'SmtRes'!AQ52,"=1",SmtRes!AC50:'SmtRes'!AC52)*Source!I89, 2))), 2)</f>
        <v>1973.02</v>
      </c>
      <c r="AN174" s="74">
        <f>L166+L172+L173</f>
        <v>92275.469999999987</v>
      </c>
      <c r="AO174">
        <f>0</f>
        <v>0</v>
      </c>
      <c r="AQ174" t="s">
        <v>408</v>
      </c>
      <c r="AR174" s="74">
        <f>L166</f>
        <v>43940.7</v>
      </c>
      <c r="AT174">
        <f>0</f>
        <v>0</v>
      </c>
      <c r="AV174" t="s">
        <v>408</v>
      </c>
      <c r="AW174">
        <f>0</f>
        <v>0</v>
      </c>
      <c r="AZ174">
        <f>Source!X89</f>
        <v>32516.12</v>
      </c>
      <c r="BA174">
        <f>Source!Y89</f>
        <v>15818.65</v>
      </c>
      <c r="BT174" s="74">
        <f>K174</f>
        <v>92275.469999999987</v>
      </c>
      <c r="BW174">
        <f>ROUND(K174*80/100, 2)</f>
        <v>73820.38</v>
      </c>
      <c r="BX174" s="74">
        <f>K174-BW174</f>
        <v>18455.089999999982</v>
      </c>
      <c r="CB174">
        <f>Source!BM89</f>
        <v>200001</v>
      </c>
      <c r="CC174" t="str">
        <f>Source!E89</f>
        <v>9</v>
      </c>
      <c r="CD174">
        <v>4</v>
      </c>
    </row>
    <row r="175" spans="1:82" ht="82.8" x14ac:dyDescent="0.25">
      <c r="A175" s="59" t="s">
        <v>169</v>
      </c>
      <c r="B175" s="61" t="s">
        <v>444</v>
      </c>
      <c r="C175" s="61" t="str">
        <f>Source!G90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175" s="62" t="str">
        <f>Source!H90</f>
        <v>ШТ</v>
      </c>
      <c r="E175" s="63">
        <f>Source!K90</f>
        <v>2</v>
      </c>
      <c r="F175" s="63"/>
      <c r="G175" s="63">
        <f>Source!I90</f>
        <v>2</v>
      </c>
      <c r="H175" s="65"/>
      <c r="I175" s="64"/>
      <c r="J175" s="65"/>
      <c r="K175" s="64"/>
      <c r="L175" s="65"/>
    </row>
    <row r="176" spans="1:82" ht="14.4" x14ac:dyDescent="0.25">
      <c r="A176" s="60"/>
      <c r="B176" s="63">
        <v>1</v>
      </c>
      <c r="C176" s="60" t="s">
        <v>401</v>
      </c>
      <c r="D176" s="62" t="s">
        <v>377</v>
      </c>
      <c r="E176" s="67"/>
      <c r="F176" s="63"/>
      <c r="G176" s="63">
        <f>Source!U90</f>
        <v>43.2</v>
      </c>
      <c r="H176" s="63"/>
      <c r="I176" s="63"/>
      <c r="J176" s="63"/>
      <c r="K176" s="63"/>
      <c r="L176" s="68">
        <f>SUM(L177:L178)-SUMIF(CE177:CE178, 1, L177:L178)</f>
        <v>41769.35</v>
      </c>
    </row>
    <row r="177" spans="1:82" ht="14.4" x14ac:dyDescent="0.25">
      <c r="A177" s="61"/>
      <c r="B177" s="61" t="s">
        <v>342</v>
      </c>
      <c r="C177" s="61" t="s">
        <v>343</v>
      </c>
      <c r="D177" s="62" t="s">
        <v>337</v>
      </c>
      <c r="E177" s="63">
        <v>6.48</v>
      </c>
      <c r="F177" s="63"/>
      <c r="G177" s="63">
        <f>SmtRes!CX53</f>
        <v>12.96</v>
      </c>
      <c r="H177" s="65"/>
      <c r="I177" s="64"/>
      <c r="J177" s="65">
        <f>SmtRes!CZ53</f>
        <v>765.85</v>
      </c>
      <c r="K177" s="64"/>
      <c r="L177" s="65">
        <f>SmtRes!DI53</f>
        <v>9925.42</v>
      </c>
    </row>
    <row r="178" spans="1:82" ht="14.4" x14ac:dyDescent="0.25">
      <c r="A178" s="61"/>
      <c r="B178" s="61" t="s">
        <v>338</v>
      </c>
      <c r="C178" s="69" t="s">
        <v>339</v>
      </c>
      <c r="D178" s="70" t="s">
        <v>337</v>
      </c>
      <c r="E178" s="71">
        <v>15.12</v>
      </c>
      <c r="F178" s="71"/>
      <c r="G178" s="71">
        <f>SmtRes!CX54</f>
        <v>30.24</v>
      </c>
      <c r="H178" s="72"/>
      <c r="I178" s="73"/>
      <c r="J178" s="72">
        <f>SmtRes!CZ54</f>
        <v>1053.04</v>
      </c>
      <c r="K178" s="73"/>
      <c r="L178" s="72">
        <f>SmtRes!DI54</f>
        <v>31843.93</v>
      </c>
    </row>
    <row r="179" spans="1:82" ht="14.4" x14ac:dyDescent="0.25">
      <c r="A179" s="61"/>
      <c r="B179" s="61"/>
      <c r="C179" s="75" t="s">
        <v>402</v>
      </c>
      <c r="D179" s="62"/>
      <c r="E179" s="63"/>
      <c r="F179" s="63"/>
      <c r="G179" s="63"/>
      <c r="H179" s="65"/>
      <c r="I179" s="64"/>
      <c r="J179" s="65"/>
      <c r="K179" s="64"/>
      <c r="L179" s="65">
        <f>L176</f>
        <v>41769.35</v>
      </c>
    </row>
    <row r="180" spans="1:82" ht="14.4" x14ac:dyDescent="0.25">
      <c r="A180" s="61"/>
      <c r="B180" s="61"/>
      <c r="C180" s="61" t="s">
        <v>403</v>
      </c>
      <c r="D180" s="62"/>
      <c r="E180" s="63"/>
      <c r="F180" s="63"/>
      <c r="G180" s="63"/>
      <c r="H180" s="65"/>
      <c r="I180" s="64"/>
      <c r="J180" s="65"/>
      <c r="K180" s="64"/>
      <c r="L180" s="65">
        <f>SUM(AR175:AR183)+SUM(AS175:AS183)+SUM(AT175:AT183)+SUM(AU175:AU183)+SUM(AV175:AV183)</f>
        <v>41769.35</v>
      </c>
    </row>
    <row r="181" spans="1:82" ht="14.4" x14ac:dyDescent="0.25">
      <c r="A181" s="61"/>
      <c r="B181" s="61" t="s">
        <v>27</v>
      </c>
      <c r="C181" s="61" t="s">
        <v>404</v>
      </c>
      <c r="D181" s="62" t="s">
        <v>405</v>
      </c>
      <c r="E181" s="63">
        <f>Source!BZ90</f>
        <v>74</v>
      </c>
      <c r="F181" s="63"/>
      <c r="G181" s="63">
        <f>Source!AT90</f>
        <v>74</v>
      </c>
      <c r="H181" s="65"/>
      <c r="I181" s="64"/>
      <c r="J181" s="65"/>
      <c r="K181" s="64"/>
      <c r="L181" s="65">
        <f>SUM(AZ175:AZ183)</f>
        <v>30909.32</v>
      </c>
    </row>
    <row r="182" spans="1:82" ht="14.4" x14ac:dyDescent="0.25">
      <c r="A182" s="69"/>
      <c r="B182" s="69" t="s">
        <v>28</v>
      </c>
      <c r="C182" s="69" t="s">
        <v>406</v>
      </c>
      <c r="D182" s="70" t="s">
        <v>405</v>
      </c>
      <c r="E182" s="71">
        <f>Source!CA90</f>
        <v>36</v>
      </c>
      <c r="F182" s="71"/>
      <c r="G182" s="71">
        <f>Source!AU90</f>
        <v>36</v>
      </c>
      <c r="H182" s="72"/>
      <c r="I182" s="73"/>
      <c r="J182" s="72"/>
      <c r="K182" s="73"/>
      <c r="L182" s="72">
        <f>SUM(BA175:BA183)</f>
        <v>15036.97</v>
      </c>
    </row>
    <row r="183" spans="1:82" ht="13.8" x14ac:dyDescent="0.25">
      <c r="C183" s="77" t="s">
        <v>407</v>
      </c>
      <c r="D183" s="77"/>
      <c r="E183" s="77"/>
      <c r="F183" s="77"/>
      <c r="G183" s="77"/>
      <c r="H183" s="77"/>
      <c r="I183" s="78">
        <f>IF(E175&lt;&gt;0,K183/E175, 0)</f>
        <v>43857.82</v>
      </c>
      <c r="J183" s="78"/>
      <c r="K183" s="78">
        <f>L176+L181+L182</f>
        <v>87715.64</v>
      </c>
      <c r="L183" s="78"/>
      <c r="AD183">
        <f>ROUND((Source!AT90/100)*((ROUND(SUMIF(SmtRes!AQ53:'SmtRes'!AQ54,"=1",SmtRes!AD53:'SmtRes'!AD54)*Source!I90, 2)+ROUND(SUMIF(SmtRes!AQ53:'SmtRes'!AQ54,"=1",SmtRes!AC53:'SmtRes'!AC54)*Source!I90, 2))), 2)</f>
        <v>2691.96</v>
      </c>
      <c r="AE183">
        <f>ROUND((Source!AU90/100)*((ROUND(SUMIF(SmtRes!AQ53:'SmtRes'!AQ54,"=1",SmtRes!AD53:'SmtRes'!AD54)*Source!I90, 2)+ROUND(SUMIF(SmtRes!AQ53:'SmtRes'!AQ54,"=1",SmtRes!AC53:'SmtRes'!AC54)*Source!I90, 2))), 2)</f>
        <v>1309.5999999999999</v>
      </c>
      <c r="AN183" s="74">
        <f>L176+L181+L182</f>
        <v>87715.64</v>
      </c>
      <c r="AO183">
        <f>0</f>
        <v>0</v>
      </c>
      <c r="AQ183" t="s">
        <v>408</v>
      </c>
      <c r="AR183" s="74">
        <f>L176</f>
        <v>41769.35</v>
      </c>
      <c r="AT183">
        <f>0</f>
        <v>0</v>
      </c>
      <c r="AV183" t="s">
        <v>408</v>
      </c>
      <c r="AW183">
        <f>0</f>
        <v>0</v>
      </c>
      <c r="AZ183">
        <f>Source!X90</f>
        <v>30909.32</v>
      </c>
      <c r="BA183">
        <f>Source!Y90</f>
        <v>15036.97</v>
      </c>
      <c r="BT183" s="74">
        <f>K183</f>
        <v>87715.64</v>
      </c>
      <c r="BW183">
        <f>ROUND(K183*80/100, 2)</f>
        <v>70172.509999999995</v>
      </c>
      <c r="BX183" s="74">
        <f>K183-BW183</f>
        <v>17543.130000000005</v>
      </c>
      <c r="CB183">
        <f>Source!BM90</f>
        <v>200001</v>
      </c>
      <c r="CC183" t="str">
        <f>Source!E90</f>
        <v>10</v>
      </c>
      <c r="CD183">
        <v>4</v>
      </c>
    </row>
    <row r="184" spans="1:82" ht="41.4" x14ac:dyDescent="0.25">
      <c r="A184" s="59" t="s">
        <v>179</v>
      </c>
      <c r="B184" s="61" t="s">
        <v>445</v>
      </c>
      <c r="C184" s="61" t="str">
        <f>Source!G93</f>
        <v>Трансформатор тока измерительный выносной напряжением: до 11 кВ, с твердой изоляцией</v>
      </c>
      <c r="D184" s="62" t="str">
        <f>Source!H93</f>
        <v>ШТ</v>
      </c>
      <c r="E184" s="63">
        <f>Source!K93</f>
        <v>6</v>
      </c>
      <c r="F184" s="63"/>
      <c r="G184" s="63">
        <f>Source!I93</f>
        <v>6</v>
      </c>
      <c r="H184" s="65"/>
      <c r="I184" s="64"/>
      <c r="J184" s="65"/>
      <c r="K184" s="64"/>
      <c r="L184" s="65"/>
    </row>
    <row r="185" spans="1:82" ht="14.4" x14ac:dyDescent="0.25">
      <c r="A185" s="60"/>
      <c r="B185" s="63">
        <v>1</v>
      </c>
      <c r="C185" s="60" t="s">
        <v>401</v>
      </c>
      <c r="D185" s="62" t="s">
        <v>377</v>
      </c>
      <c r="E185" s="67"/>
      <c r="F185" s="63"/>
      <c r="G185" s="63">
        <f>Source!U93</f>
        <v>27</v>
      </c>
      <c r="H185" s="63"/>
      <c r="I185" s="63"/>
      <c r="J185" s="63"/>
      <c r="K185" s="63"/>
      <c r="L185" s="68">
        <f>SUM(L186:L187)-SUMIF(CE186:CE187, 1, L186:L187)</f>
        <v>27269.08</v>
      </c>
    </row>
    <row r="186" spans="1:82" ht="14.4" x14ac:dyDescent="0.25">
      <c r="A186" s="61"/>
      <c r="B186" s="61" t="s">
        <v>342</v>
      </c>
      <c r="C186" s="61" t="s">
        <v>343</v>
      </c>
      <c r="D186" s="62" t="s">
        <v>337</v>
      </c>
      <c r="E186" s="63">
        <v>1.8</v>
      </c>
      <c r="F186" s="63"/>
      <c r="G186" s="63">
        <f>SmtRes!CX59</f>
        <v>10.8</v>
      </c>
      <c r="H186" s="65"/>
      <c r="I186" s="64"/>
      <c r="J186" s="65">
        <f>SmtRes!CZ59</f>
        <v>765.85</v>
      </c>
      <c r="K186" s="64"/>
      <c r="L186" s="65">
        <f>SmtRes!DI59</f>
        <v>8271.18</v>
      </c>
    </row>
    <row r="187" spans="1:82" ht="14.4" x14ac:dyDescent="0.25">
      <c r="A187" s="61"/>
      <c r="B187" s="61" t="s">
        <v>344</v>
      </c>
      <c r="C187" s="69" t="s">
        <v>345</v>
      </c>
      <c r="D187" s="70" t="s">
        <v>337</v>
      </c>
      <c r="E187" s="71">
        <v>2.7</v>
      </c>
      <c r="F187" s="71"/>
      <c r="G187" s="71">
        <f>SmtRes!CX60</f>
        <v>16.2</v>
      </c>
      <c r="H187" s="72"/>
      <c r="I187" s="73"/>
      <c r="J187" s="72">
        <f>SmtRes!CZ60</f>
        <v>1172.71</v>
      </c>
      <c r="K187" s="73"/>
      <c r="L187" s="72">
        <f>SmtRes!DI60</f>
        <v>18997.900000000001</v>
      </c>
    </row>
    <row r="188" spans="1:82" ht="14.4" x14ac:dyDescent="0.25">
      <c r="A188" s="61"/>
      <c r="B188" s="61"/>
      <c r="C188" s="75" t="s">
        <v>402</v>
      </c>
      <c r="D188" s="62"/>
      <c r="E188" s="63"/>
      <c r="F188" s="63"/>
      <c r="G188" s="63"/>
      <c r="H188" s="65"/>
      <c r="I188" s="64"/>
      <c r="J188" s="65"/>
      <c r="K188" s="64"/>
      <c r="L188" s="65">
        <f>L185</f>
        <v>27269.08</v>
      </c>
    </row>
    <row r="189" spans="1:82" ht="14.4" x14ac:dyDescent="0.25">
      <c r="A189" s="61"/>
      <c r="B189" s="61"/>
      <c r="C189" s="61" t="s">
        <v>403</v>
      </c>
      <c r="D189" s="62"/>
      <c r="E189" s="63"/>
      <c r="F189" s="63"/>
      <c r="G189" s="63"/>
      <c r="H189" s="65"/>
      <c r="I189" s="64"/>
      <c r="J189" s="65"/>
      <c r="K189" s="64"/>
      <c r="L189" s="65">
        <f>SUM(AR184:AR192)+SUM(AS184:AS192)+SUM(AT184:AT192)+SUM(AU184:AU192)+SUM(AV184:AV192)</f>
        <v>27269.08</v>
      </c>
    </row>
    <row r="190" spans="1:82" ht="14.4" x14ac:dyDescent="0.25">
      <c r="A190" s="61"/>
      <c r="B190" s="61" t="s">
        <v>27</v>
      </c>
      <c r="C190" s="61" t="s">
        <v>404</v>
      </c>
      <c r="D190" s="62" t="s">
        <v>405</v>
      </c>
      <c r="E190" s="63">
        <f>Source!BZ93</f>
        <v>74</v>
      </c>
      <c r="F190" s="63"/>
      <c r="G190" s="63">
        <f>Source!AT93</f>
        <v>74</v>
      </c>
      <c r="H190" s="65"/>
      <c r="I190" s="64"/>
      <c r="J190" s="65"/>
      <c r="K190" s="64"/>
      <c r="L190" s="65">
        <f>SUM(AZ184:AZ192)</f>
        <v>20179.12</v>
      </c>
    </row>
    <row r="191" spans="1:82" ht="14.4" x14ac:dyDescent="0.25">
      <c r="A191" s="69"/>
      <c r="B191" s="69" t="s">
        <v>28</v>
      </c>
      <c r="C191" s="69" t="s">
        <v>406</v>
      </c>
      <c r="D191" s="70" t="s">
        <v>405</v>
      </c>
      <c r="E191" s="71">
        <f>Source!CA93</f>
        <v>36</v>
      </c>
      <c r="F191" s="71"/>
      <c r="G191" s="71">
        <f>Source!AU93</f>
        <v>36</v>
      </c>
      <c r="H191" s="72"/>
      <c r="I191" s="73"/>
      <c r="J191" s="72"/>
      <c r="K191" s="73"/>
      <c r="L191" s="72">
        <f>SUM(BA184:BA192)</f>
        <v>9816.8700000000008</v>
      </c>
    </row>
    <row r="192" spans="1:82" ht="13.8" x14ac:dyDescent="0.25">
      <c r="C192" s="77" t="s">
        <v>407</v>
      </c>
      <c r="D192" s="77"/>
      <c r="E192" s="77"/>
      <c r="F192" s="77"/>
      <c r="G192" s="77"/>
      <c r="H192" s="77"/>
      <c r="I192" s="78">
        <f>IF(E184&lt;&gt;0,K192/E184, 0)</f>
        <v>9544.1783333333333</v>
      </c>
      <c r="J192" s="78"/>
      <c r="K192" s="78">
        <f>L185+L190+L191</f>
        <v>57265.07</v>
      </c>
      <c r="L192" s="78"/>
      <c r="AD192">
        <f>ROUND((Source!AT93/100)*((ROUND(SUMIF(SmtRes!AQ59:'SmtRes'!AQ60,"=1",SmtRes!AD59:'SmtRes'!AD60)*Source!I93, 2)+ROUND(SUMIF(SmtRes!AQ59:'SmtRes'!AQ60,"=1",SmtRes!AC59:'SmtRes'!AC60)*Source!I93, 2))), 2)</f>
        <v>8607.2099999999991</v>
      </c>
      <c r="AE192">
        <f>ROUND((Source!AU93/100)*((ROUND(SUMIF(SmtRes!AQ59:'SmtRes'!AQ60,"=1",SmtRes!AD59:'SmtRes'!AD60)*Source!I93, 2)+ROUND(SUMIF(SmtRes!AQ59:'SmtRes'!AQ60,"=1",SmtRes!AC59:'SmtRes'!AC60)*Source!I93, 2))), 2)</f>
        <v>4187.29</v>
      </c>
      <c r="AN192" s="74">
        <f>L185+L190+L191</f>
        <v>57265.07</v>
      </c>
      <c r="AO192">
        <f>0</f>
        <v>0</v>
      </c>
      <c r="AQ192" t="s">
        <v>408</v>
      </c>
      <c r="AR192" s="74">
        <f>L185</f>
        <v>27269.08</v>
      </c>
      <c r="AT192">
        <f>0</f>
        <v>0</v>
      </c>
      <c r="AV192" t="s">
        <v>408</v>
      </c>
      <c r="AW192">
        <f>0</f>
        <v>0</v>
      </c>
      <c r="AZ192">
        <f>Source!X93</f>
        <v>20179.12</v>
      </c>
      <c r="BA192">
        <f>Source!Y93</f>
        <v>9816.8700000000008</v>
      </c>
      <c r="BT192" s="74">
        <f>K192</f>
        <v>57265.07</v>
      </c>
      <c r="BW192">
        <f>ROUND(K192*80/100, 2)</f>
        <v>45812.06</v>
      </c>
      <c r="BX192" s="74">
        <f>K192-BW192</f>
        <v>11453.010000000002</v>
      </c>
      <c r="CB192">
        <f>Source!BM93</f>
        <v>200001</v>
      </c>
      <c r="CC192" t="str">
        <f>Source!E93</f>
        <v>11</v>
      </c>
      <c r="CD192">
        <v>4</v>
      </c>
    </row>
    <row r="193" spans="1:82" ht="28.8" x14ac:dyDescent="0.25">
      <c r="A193" s="59" t="s">
        <v>183</v>
      </c>
      <c r="B193" s="61" t="s">
        <v>446</v>
      </c>
      <c r="C193" s="61" t="str">
        <f>Source!G94</f>
        <v>Испытание: первичной обмотки трансформатора измерительного</v>
      </c>
      <c r="D193" s="62" t="str">
        <f>Source!H94</f>
        <v>испытание</v>
      </c>
      <c r="E193" s="63">
        <f>Source!K94</f>
        <v>6</v>
      </c>
      <c r="F193" s="63"/>
      <c r="G193" s="63">
        <f>Source!I94</f>
        <v>6</v>
      </c>
      <c r="H193" s="65"/>
      <c r="I193" s="64"/>
      <c r="J193" s="65"/>
      <c r="K193" s="64"/>
      <c r="L193" s="65"/>
    </row>
    <row r="194" spans="1:82" ht="14.4" x14ac:dyDescent="0.25">
      <c r="A194" s="60"/>
      <c r="B194" s="63">
        <v>1</v>
      </c>
      <c r="C194" s="60" t="s">
        <v>401</v>
      </c>
      <c r="D194" s="62" t="s">
        <v>377</v>
      </c>
      <c r="E194" s="67"/>
      <c r="F194" s="63"/>
      <c r="G194" s="63">
        <f>Source!U94</f>
        <v>14.58</v>
      </c>
      <c r="H194" s="63"/>
      <c r="I194" s="63"/>
      <c r="J194" s="63"/>
      <c r="K194" s="63"/>
      <c r="L194" s="68">
        <f>SUM(L195:L196)-SUMIF(CE195:CE196, 1, L195:L196)</f>
        <v>15635.55</v>
      </c>
    </row>
    <row r="195" spans="1:82" ht="14.4" x14ac:dyDescent="0.25">
      <c r="A195" s="61"/>
      <c r="B195" s="61" t="s">
        <v>348</v>
      </c>
      <c r="C195" s="61" t="s">
        <v>349</v>
      </c>
      <c r="D195" s="62" t="s">
        <v>337</v>
      </c>
      <c r="E195" s="63">
        <v>0.97</v>
      </c>
      <c r="F195" s="63"/>
      <c r="G195" s="63">
        <f>SmtRes!CX61</f>
        <v>5.82</v>
      </c>
      <c r="H195" s="65"/>
      <c r="I195" s="64"/>
      <c r="J195" s="65">
        <f>SmtRes!CZ61</f>
        <v>921.41</v>
      </c>
      <c r="K195" s="64"/>
      <c r="L195" s="65">
        <f>SmtRes!DI61</f>
        <v>5362.61</v>
      </c>
    </row>
    <row r="196" spans="1:82" ht="14.4" x14ac:dyDescent="0.25">
      <c r="A196" s="61"/>
      <c r="B196" s="61" t="s">
        <v>344</v>
      </c>
      <c r="C196" s="69" t="s">
        <v>345</v>
      </c>
      <c r="D196" s="70" t="s">
        <v>337</v>
      </c>
      <c r="E196" s="71">
        <v>1.46</v>
      </c>
      <c r="F196" s="71"/>
      <c r="G196" s="71">
        <f>SmtRes!CX62</f>
        <v>8.76</v>
      </c>
      <c r="H196" s="72"/>
      <c r="I196" s="73"/>
      <c r="J196" s="72">
        <f>SmtRes!CZ62</f>
        <v>1172.71</v>
      </c>
      <c r="K196" s="73"/>
      <c r="L196" s="72">
        <f>SmtRes!DI62</f>
        <v>10272.94</v>
      </c>
    </row>
    <row r="197" spans="1:82" ht="14.4" x14ac:dyDescent="0.25">
      <c r="A197" s="61"/>
      <c r="B197" s="61"/>
      <c r="C197" s="75" t="s">
        <v>402</v>
      </c>
      <c r="D197" s="62"/>
      <c r="E197" s="63"/>
      <c r="F197" s="63"/>
      <c r="G197" s="63"/>
      <c r="H197" s="65"/>
      <c r="I197" s="64"/>
      <c r="J197" s="65"/>
      <c r="K197" s="64"/>
      <c r="L197" s="65">
        <f>L194</f>
        <v>15635.55</v>
      </c>
    </row>
    <row r="198" spans="1:82" ht="14.4" x14ac:dyDescent="0.25">
      <c r="A198" s="61"/>
      <c r="B198" s="61"/>
      <c r="C198" s="61" t="s">
        <v>403</v>
      </c>
      <c r="D198" s="62"/>
      <c r="E198" s="63"/>
      <c r="F198" s="63"/>
      <c r="G198" s="63"/>
      <c r="H198" s="65"/>
      <c r="I198" s="64"/>
      <c r="J198" s="65"/>
      <c r="K198" s="64"/>
      <c r="L198" s="65">
        <f>SUM(AR193:AR201)+SUM(AS193:AS201)+SUM(AT193:AT201)+SUM(AU193:AU201)+SUM(AV193:AV201)</f>
        <v>15635.55</v>
      </c>
    </row>
    <row r="199" spans="1:82" ht="14.4" x14ac:dyDescent="0.25">
      <c r="A199" s="61"/>
      <c r="B199" s="61" t="s">
        <v>27</v>
      </c>
      <c r="C199" s="61" t="s">
        <v>404</v>
      </c>
      <c r="D199" s="62" t="s">
        <v>405</v>
      </c>
      <c r="E199" s="63">
        <f>Source!BZ94</f>
        <v>74</v>
      </c>
      <c r="F199" s="63"/>
      <c r="G199" s="63">
        <f>Source!AT94</f>
        <v>74</v>
      </c>
      <c r="H199" s="65"/>
      <c r="I199" s="64"/>
      <c r="J199" s="65"/>
      <c r="K199" s="64"/>
      <c r="L199" s="65">
        <f>SUM(AZ193:AZ201)</f>
        <v>11570.31</v>
      </c>
    </row>
    <row r="200" spans="1:82" ht="14.4" x14ac:dyDescent="0.25">
      <c r="A200" s="69"/>
      <c r="B200" s="69" t="s">
        <v>28</v>
      </c>
      <c r="C200" s="69" t="s">
        <v>406</v>
      </c>
      <c r="D200" s="70" t="s">
        <v>405</v>
      </c>
      <c r="E200" s="71">
        <f>Source!CA94</f>
        <v>36</v>
      </c>
      <c r="F200" s="71"/>
      <c r="G200" s="71">
        <f>Source!AU94</f>
        <v>36</v>
      </c>
      <c r="H200" s="72"/>
      <c r="I200" s="73"/>
      <c r="J200" s="72"/>
      <c r="K200" s="73"/>
      <c r="L200" s="72">
        <f>SUM(BA193:BA201)</f>
        <v>5628.8</v>
      </c>
    </row>
    <row r="201" spans="1:82" ht="13.8" x14ac:dyDescent="0.25">
      <c r="C201" s="77" t="s">
        <v>407</v>
      </c>
      <c r="D201" s="77"/>
      <c r="E201" s="77"/>
      <c r="F201" s="77"/>
      <c r="G201" s="77"/>
      <c r="H201" s="77"/>
      <c r="I201" s="78">
        <f>IF(E193&lt;&gt;0,K201/E193, 0)</f>
        <v>5472.4433333333336</v>
      </c>
      <c r="J201" s="78"/>
      <c r="K201" s="78">
        <f>L194+L199+L200</f>
        <v>32834.660000000003</v>
      </c>
      <c r="L201" s="78"/>
      <c r="AD201">
        <f>ROUND((Source!AT94/100)*((ROUND(SUMIF(SmtRes!AQ61:'SmtRes'!AQ62,"=1",SmtRes!AD61:'SmtRes'!AD62)*Source!I94, 2)+ROUND(SUMIF(SmtRes!AQ61:'SmtRes'!AQ62,"=1",SmtRes!AC61:'SmtRes'!AC62)*Source!I94, 2))), 2)</f>
        <v>9297.89</v>
      </c>
      <c r="AE201">
        <f>ROUND((Source!AU94/100)*((ROUND(SUMIF(SmtRes!AQ61:'SmtRes'!AQ62,"=1",SmtRes!AD61:'SmtRes'!AD62)*Source!I94, 2)+ROUND(SUMIF(SmtRes!AQ61:'SmtRes'!AQ62,"=1",SmtRes!AC61:'SmtRes'!AC62)*Source!I94, 2))), 2)</f>
        <v>4523.3</v>
      </c>
      <c r="AN201" s="74">
        <f>L194+L199+L200</f>
        <v>32834.660000000003</v>
      </c>
      <c r="AO201">
        <f>0</f>
        <v>0</v>
      </c>
      <c r="AQ201" t="s">
        <v>408</v>
      </c>
      <c r="AR201" s="74">
        <f>L194</f>
        <v>15635.55</v>
      </c>
      <c r="AT201">
        <f>0</f>
        <v>0</v>
      </c>
      <c r="AV201" t="s">
        <v>408</v>
      </c>
      <c r="AW201">
        <f>0</f>
        <v>0</v>
      </c>
      <c r="AZ201">
        <f>Source!X94</f>
        <v>11570.31</v>
      </c>
      <c r="BA201">
        <f>Source!Y94</f>
        <v>5628.8</v>
      </c>
      <c r="BT201" s="74">
        <f>K201</f>
        <v>32834.660000000003</v>
      </c>
      <c r="BW201">
        <f>ROUND(K201*80/100, 2)</f>
        <v>26267.73</v>
      </c>
      <c r="BX201" s="74">
        <f>K201-BW201</f>
        <v>6566.9300000000039</v>
      </c>
      <c r="CB201">
        <f>Source!BM94</f>
        <v>200001</v>
      </c>
      <c r="CC201" t="str">
        <f>Source!E94</f>
        <v>12</v>
      </c>
      <c r="CD201">
        <v>4</v>
      </c>
    </row>
    <row r="202" spans="1:82" ht="28.8" x14ac:dyDescent="0.25">
      <c r="A202" s="59" t="s">
        <v>184</v>
      </c>
      <c r="B202" s="61" t="s">
        <v>447</v>
      </c>
      <c r="C202" s="61" t="str">
        <f>Source!G95</f>
        <v>Испытание: вторичной обмотки трансформатора измерительного</v>
      </c>
      <c r="D202" s="62" t="str">
        <f>Source!H95</f>
        <v>испытание</v>
      </c>
      <c r="E202" s="63">
        <f>Source!K95</f>
        <v>12</v>
      </c>
      <c r="F202" s="63"/>
      <c r="G202" s="63">
        <f>Source!I95</f>
        <v>12</v>
      </c>
      <c r="H202" s="65"/>
      <c r="I202" s="64"/>
      <c r="J202" s="65"/>
      <c r="K202" s="64"/>
      <c r="L202" s="65"/>
    </row>
    <row r="203" spans="1:82" ht="14.4" x14ac:dyDescent="0.25">
      <c r="A203" s="60"/>
      <c r="B203" s="63">
        <v>1</v>
      </c>
      <c r="C203" s="60" t="s">
        <v>401</v>
      </c>
      <c r="D203" s="62" t="s">
        <v>377</v>
      </c>
      <c r="E203" s="67"/>
      <c r="F203" s="63"/>
      <c r="G203" s="63">
        <f>Source!U95</f>
        <v>19.440000000000001</v>
      </c>
      <c r="H203" s="63"/>
      <c r="I203" s="63"/>
      <c r="J203" s="63"/>
      <c r="K203" s="63"/>
      <c r="L203" s="68">
        <f>SUM(L204:L205)-SUMIF(CE204:CE205, 1, L204:L205)</f>
        <v>20837.34</v>
      </c>
    </row>
    <row r="204" spans="1:82" ht="14.4" x14ac:dyDescent="0.25">
      <c r="A204" s="61"/>
      <c r="B204" s="61" t="s">
        <v>348</v>
      </c>
      <c r="C204" s="61" t="s">
        <v>349</v>
      </c>
      <c r="D204" s="62" t="s">
        <v>337</v>
      </c>
      <c r="E204" s="63">
        <v>0.65</v>
      </c>
      <c r="F204" s="63"/>
      <c r="G204" s="63">
        <f>SmtRes!CX63</f>
        <v>7.8</v>
      </c>
      <c r="H204" s="65"/>
      <c r="I204" s="64"/>
      <c r="J204" s="65">
        <f>SmtRes!CZ63</f>
        <v>921.41</v>
      </c>
      <c r="K204" s="64"/>
      <c r="L204" s="65">
        <f>SmtRes!DI63</f>
        <v>7187</v>
      </c>
    </row>
    <row r="205" spans="1:82" ht="14.4" x14ac:dyDescent="0.25">
      <c r="A205" s="61"/>
      <c r="B205" s="61" t="s">
        <v>344</v>
      </c>
      <c r="C205" s="69" t="s">
        <v>345</v>
      </c>
      <c r="D205" s="70" t="s">
        <v>337</v>
      </c>
      <c r="E205" s="71">
        <v>0.97</v>
      </c>
      <c r="F205" s="71"/>
      <c r="G205" s="71">
        <f>SmtRes!CX64</f>
        <v>11.64</v>
      </c>
      <c r="H205" s="72"/>
      <c r="I205" s="73"/>
      <c r="J205" s="72">
        <f>SmtRes!CZ64</f>
        <v>1172.71</v>
      </c>
      <c r="K205" s="73"/>
      <c r="L205" s="72">
        <f>SmtRes!DI64</f>
        <v>13650.34</v>
      </c>
    </row>
    <row r="206" spans="1:82" ht="14.4" x14ac:dyDescent="0.25">
      <c r="A206" s="61"/>
      <c r="B206" s="61"/>
      <c r="C206" s="75" t="s">
        <v>402</v>
      </c>
      <c r="D206" s="62"/>
      <c r="E206" s="63"/>
      <c r="F206" s="63"/>
      <c r="G206" s="63"/>
      <c r="H206" s="65"/>
      <c r="I206" s="64"/>
      <c r="J206" s="65"/>
      <c r="K206" s="64"/>
      <c r="L206" s="65">
        <f>L203</f>
        <v>20837.34</v>
      </c>
    </row>
    <row r="207" spans="1:82" ht="14.4" x14ac:dyDescent="0.25">
      <c r="A207" s="61"/>
      <c r="B207" s="61"/>
      <c r="C207" s="61" t="s">
        <v>403</v>
      </c>
      <c r="D207" s="62"/>
      <c r="E207" s="63"/>
      <c r="F207" s="63"/>
      <c r="G207" s="63"/>
      <c r="H207" s="65"/>
      <c r="I207" s="64"/>
      <c r="J207" s="65"/>
      <c r="K207" s="64"/>
      <c r="L207" s="65">
        <f>SUM(AR202:AR210)+SUM(AS202:AS210)+SUM(AT202:AT210)+SUM(AU202:AU210)+SUM(AV202:AV210)</f>
        <v>20837.34</v>
      </c>
    </row>
    <row r="208" spans="1:82" ht="14.4" x14ac:dyDescent="0.25">
      <c r="A208" s="61"/>
      <c r="B208" s="61" t="s">
        <v>27</v>
      </c>
      <c r="C208" s="61" t="s">
        <v>404</v>
      </c>
      <c r="D208" s="62" t="s">
        <v>405</v>
      </c>
      <c r="E208" s="63">
        <f>Source!BZ95</f>
        <v>74</v>
      </c>
      <c r="F208" s="63"/>
      <c r="G208" s="63">
        <f>Source!AT95</f>
        <v>74</v>
      </c>
      <c r="H208" s="65"/>
      <c r="I208" s="64"/>
      <c r="J208" s="65"/>
      <c r="K208" s="64"/>
      <c r="L208" s="65">
        <f>SUM(AZ202:AZ210)</f>
        <v>15419.63</v>
      </c>
    </row>
    <row r="209" spans="1:82" ht="14.4" x14ac:dyDescent="0.25">
      <c r="A209" s="69"/>
      <c r="B209" s="69" t="s">
        <v>28</v>
      </c>
      <c r="C209" s="69" t="s">
        <v>406</v>
      </c>
      <c r="D209" s="70" t="s">
        <v>405</v>
      </c>
      <c r="E209" s="71">
        <f>Source!CA95</f>
        <v>36</v>
      </c>
      <c r="F209" s="71"/>
      <c r="G209" s="71">
        <f>Source!AU95</f>
        <v>36</v>
      </c>
      <c r="H209" s="72"/>
      <c r="I209" s="73"/>
      <c r="J209" s="72"/>
      <c r="K209" s="73"/>
      <c r="L209" s="72">
        <f>SUM(BA202:BA210)</f>
        <v>7501.44</v>
      </c>
    </row>
    <row r="210" spans="1:82" ht="13.8" x14ac:dyDescent="0.25">
      <c r="C210" s="77" t="s">
        <v>407</v>
      </c>
      <c r="D210" s="77"/>
      <c r="E210" s="77"/>
      <c r="F210" s="77"/>
      <c r="G210" s="77"/>
      <c r="H210" s="77"/>
      <c r="I210" s="78">
        <f>IF(E202&lt;&gt;0,K210/E202, 0)</f>
        <v>3646.5341666666668</v>
      </c>
      <c r="J210" s="78"/>
      <c r="K210" s="78">
        <f>L203+L208+L209</f>
        <v>43758.41</v>
      </c>
      <c r="L210" s="78"/>
      <c r="AD210">
        <f>ROUND((Source!AT95/100)*((ROUND(SUMIF(SmtRes!AQ63:'SmtRes'!AQ64,"=1",SmtRes!AD63:'SmtRes'!AD64)*Source!I95, 2)+ROUND(SUMIF(SmtRes!AQ63:'SmtRes'!AQ64,"=1",SmtRes!AC63:'SmtRes'!AC64)*Source!I95, 2))), 2)</f>
        <v>18595.79</v>
      </c>
      <c r="AE210">
        <f>ROUND((Source!AU95/100)*((ROUND(SUMIF(SmtRes!AQ63:'SmtRes'!AQ64,"=1",SmtRes!AD63:'SmtRes'!AD64)*Source!I95, 2)+ROUND(SUMIF(SmtRes!AQ63:'SmtRes'!AQ64,"=1",SmtRes!AC63:'SmtRes'!AC64)*Source!I95, 2))), 2)</f>
        <v>9046.6</v>
      </c>
      <c r="AN210" s="74">
        <f>L203+L208+L209</f>
        <v>43758.41</v>
      </c>
      <c r="AO210">
        <f>0</f>
        <v>0</v>
      </c>
      <c r="AQ210" t="s">
        <v>408</v>
      </c>
      <c r="AR210" s="74">
        <f>L203</f>
        <v>20837.34</v>
      </c>
      <c r="AT210">
        <f>0</f>
        <v>0</v>
      </c>
      <c r="AV210" t="s">
        <v>408</v>
      </c>
      <c r="AW210">
        <f>0</f>
        <v>0</v>
      </c>
      <c r="AZ210">
        <f>Source!X95</f>
        <v>15419.63</v>
      </c>
      <c r="BA210">
        <f>Source!Y95</f>
        <v>7501.44</v>
      </c>
      <c r="BT210" s="74">
        <f>K210</f>
        <v>43758.41</v>
      </c>
      <c r="BW210">
        <f>ROUND(K210*80/100, 2)</f>
        <v>35006.730000000003</v>
      </c>
      <c r="BX210" s="74">
        <f>K210-BW210</f>
        <v>8751.68</v>
      </c>
      <c r="CB210">
        <f>Source!BM95</f>
        <v>200001</v>
      </c>
      <c r="CC210" t="str">
        <f>Source!E95</f>
        <v>13</v>
      </c>
      <c r="CD210">
        <v>4</v>
      </c>
    </row>
    <row r="211" spans="1:82" ht="27.6" x14ac:dyDescent="0.25">
      <c r="A211" s="59" t="s">
        <v>194</v>
      </c>
      <c r="B211" s="61" t="s">
        <v>448</v>
      </c>
      <c r="C211" s="61" t="str">
        <f>Source!G103</f>
        <v>Программируемый микропроцессорный комплекс</v>
      </c>
      <c r="D211" s="62" t="str">
        <f>Source!H103</f>
        <v>ШТ</v>
      </c>
      <c r="E211" s="63">
        <f>Source!K103</f>
        <v>2</v>
      </c>
      <c r="F211" s="63"/>
      <c r="G211" s="63">
        <f>Source!I103</f>
        <v>2</v>
      </c>
      <c r="H211" s="65"/>
      <c r="I211" s="64"/>
      <c r="J211" s="65"/>
      <c r="K211" s="64"/>
      <c r="L211" s="65"/>
    </row>
    <row r="212" spans="1:82" ht="14.4" x14ac:dyDescent="0.25">
      <c r="A212" s="60"/>
      <c r="B212" s="63">
        <v>1</v>
      </c>
      <c r="C212" s="60" t="s">
        <v>401</v>
      </c>
      <c r="D212" s="62" t="s">
        <v>377</v>
      </c>
      <c r="E212" s="67"/>
      <c r="F212" s="63"/>
      <c r="G212" s="63">
        <f>Source!U103</f>
        <v>46.08</v>
      </c>
      <c r="H212" s="63"/>
      <c r="I212" s="63"/>
      <c r="J212" s="63"/>
      <c r="K212" s="63"/>
      <c r="L212" s="68">
        <f>SUM(L213:L214)-SUMIF(CE213:CE214, 1, L213:L214)</f>
        <v>48415.67</v>
      </c>
    </row>
    <row r="213" spans="1:82" ht="14.4" x14ac:dyDescent="0.25">
      <c r="A213" s="61"/>
      <c r="B213" s="61" t="s">
        <v>342</v>
      </c>
      <c r="C213" s="61" t="s">
        <v>343</v>
      </c>
      <c r="D213" s="62" t="s">
        <v>337</v>
      </c>
      <c r="E213" s="63">
        <v>6.91</v>
      </c>
      <c r="F213" s="63"/>
      <c r="G213" s="63">
        <f>SmtRes!CX79</f>
        <v>13.82</v>
      </c>
      <c r="H213" s="65"/>
      <c r="I213" s="64"/>
      <c r="J213" s="65">
        <f>SmtRes!CZ79</f>
        <v>765.85</v>
      </c>
      <c r="K213" s="64"/>
      <c r="L213" s="65">
        <f>SmtRes!DI79</f>
        <v>10584.05</v>
      </c>
    </row>
    <row r="214" spans="1:82" ht="14.4" x14ac:dyDescent="0.25">
      <c r="A214" s="61"/>
      <c r="B214" s="61" t="s">
        <v>344</v>
      </c>
      <c r="C214" s="69" t="s">
        <v>345</v>
      </c>
      <c r="D214" s="70" t="s">
        <v>337</v>
      </c>
      <c r="E214" s="71">
        <v>16.13</v>
      </c>
      <c r="F214" s="71"/>
      <c r="G214" s="71">
        <f>SmtRes!CX80</f>
        <v>32.26</v>
      </c>
      <c r="H214" s="72"/>
      <c r="I214" s="73"/>
      <c r="J214" s="72">
        <f>SmtRes!CZ80</f>
        <v>1172.71</v>
      </c>
      <c r="K214" s="73"/>
      <c r="L214" s="72">
        <f>SmtRes!DI80</f>
        <v>37831.620000000003</v>
      </c>
    </row>
    <row r="215" spans="1:82" ht="14.4" x14ac:dyDescent="0.25">
      <c r="A215" s="61"/>
      <c r="B215" s="61"/>
      <c r="C215" s="75" t="s">
        <v>402</v>
      </c>
      <c r="D215" s="62"/>
      <c r="E215" s="63"/>
      <c r="F215" s="63"/>
      <c r="G215" s="63"/>
      <c r="H215" s="65"/>
      <c r="I215" s="64"/>
      <c r="J215" s="65"/>
      <c r="K215" s="64"/>
      <c r="L215" s="65">
        <f>L212</f>
        <v>48415.67</v>
      </c>
    </row>
    <row r="216" spans="1:82" ht="14.4" x14ac:dyDescent="0.25">
      <c r="A216" s="61"/>
      <c r="B216" s="61"/>
      <c r="C216" s="61" t="s">
        <v>403</v>
      </c>
      <c r="D216" s="62"/>
      <c r="E216" s="63"/>
      <c r="F216" s="63"/>
      <c r="G216" s="63"/>
      <c r="H216" s="65"/>
      <c r="I216" s="64"/>
      <c r="J216" s="65"/>
      <c r="K216" s="64"/>
      <c r="L216" s="65">
        <f>SUM(AR211:AR219)+SUM(AS211:AS219)+SUM(AT211:AT219)+SUM(AU211:AU219)+SUM(AV211:AV219)</f>
        <v>48415.67</v>
      </c>
    </row>
    <row r="217" spans="1:82" ht="14.4" x14ac:dyDescent="0.25">
      <c r="A217" s="61"/>
      <c r="B217" s="61" t="s">
        <v>27</v>
      </c>
      <c r="C217" s="61" t="s">
        <v>404</v>
      </c>
      <c r="D217" s="62" t="s">
        <v>405</v>
      </c>
      <c r="E217" s="63">
        <f>Source!BZ103</f>
        <v>74</v>
      </c>
      <c r="F217" s="63"/>
      <c r="G217" s="63">
        <f>Source!AT103</f>
        <v>74</v>
      </c>
      <c r="H217" s="65"/>
      <c r="I217" s="64"/>
      <c r="J217" s="65"/>
      <c r="K217" s="64"/>
      <c r="L217" s="65">
        <f>SUM(AZ211:AZ219)</f>
        <v>35827.599999999999</v>
      </c>
    </row>
    <row r="218" spans="1:82" ht="14.4" x14ac:dyDescent="0.25">
      <c r="A218" s="69"/>
      <c r="B218" s="69" t="s">
        <v>28</v>
      </c>
      <c r="C218" s="69" t="s">
        <v>406</v>
      </c>
      <c r="D218" s="70" t="s">
        <v>405</v>
      </c>
      <c r="E218" s="71">
        <f>Source!CA103</f>
        <v>36</v>
      </c>
      <c r="F218" s="71"/>
      <c r="G218" s="71">
        <f>Source!AU103</f>
        <v>36</v>
      </c>
      <c r="H218" s="72"/>
      <c r="I218" s="73"/>
      <c r="J218" s="72"/>
      <c r="K218" s="73"/>
      <c r="L218" s="72">
        <f>SUM(BA211:BA219)</f>
        <v>17429.64</v>
      </c>
    </row>
    <row r="219" spans="1:82" ht="13.8" x14ac:dyDescent="0.25">
      <c r="C219" s="77" t="s">
        <v>407</v>
      </c>
      <c r="D219" s="77"/>
      <c r="E219" s="77"/>
      <c r="F219" s="77"/>
      <c r="G219" s="77"/>
      <c r="H219" s="77"/>
      <c r="I219" s="78">
        <f>IF(E211&lt;&gt;0,K219/E211, 0)</f>
        <v>50836.454999999994</v>
      </c>
      <c r="J219" s="78"/>
      <c r="K219" s="78">
        <f>L212+L217+L218</f>
        <v>101672.90999999999</v>
      </c>
      <c r="L219" s="78"/>
      <c r="AD219">
        <f>ROUND((Source!AT103/100)*((ROUND(SUMIF(SmtRes!AQ79:'SmtRes'!AQ80,"=1",SmtRes!AD79:'SmtRes'!AD80)*Source!I103, 2)+ROUND(SUMIF(SmtRes!AQ79:'SmtRes'!AQ80,"=1",SmtRes!AC79:'SmtRes'!AC80)*Source!I103, 2))), 2)</f>
        <v>2869.07</v>
      </c>
      <c r="AE219">
        <f>ROUND((Source!AU103/100)*((ROUND(SUMIF(SmtRes!AQ79:'SmtRes'!AQ80,"=1",SmtRes!AD79:'SmtRes'!AD80)*Source!I103, 2)+ROUND(SUMIF(SmtRes!AQ79:'SmtRes'!AQ80,"=1",SmtRes!AC79:'SmtRes'!AC80)*Source!I103, 2))), 2)</f>
        <v>1395.76</v>
      </c>
      <c r="AN219" s="74">
        <f>L212+L217+L218</f>
        <v>101672.90999999999</v>
      </c>
      <c r="AO219">
        <f>0</f>
        <v>0</v>
      </c>
      <c r="AQ219" t="s">
        <v>408</v>
      </c>
      <c r="AR219" s="74">
        <f>L212</f>
        <v>48415.67</v>
      </c>
      <c r="AT219">
        <f>0</f>
        <v>0</v>
      </c>
      <c r="AV219" t="s">
        <v>408</v>
      </c>
      <c r="AW219">
        <f>0</f>
        <v>0</v>
      </c>
      <c r="AZ219">
        <f>Source!X103</f>
        <v>35827.599999999999</v>
      </c>
      <c r="BA219">
        <f>Source!Y103</f>
        <v>17429.64</v>
      </c>
      <c r="BT219" s="74">
        <f>K219</f>
        <v>101672.90999999999</v>
      </c>
      <c r="BW219">
        <f>ROUND(K219*80/100, 2)</f>
        <v>81338.33</v>
      </c>
      <c r="BX219" s="74">
        <f>K219-BW219</f>
        <v>20334.579999999987</v>
      </c>
      <c r="CB219">
        <f>Source!BM103</f>
        <v>200001</v>
      </c>
      <c r="CC219" t="str">
        <f>Source!E103</f>
        <v>14</v>
      </c>
      <c r="CD219">
        <v>4</v>
      </c>
    </row>
    <row r="220" spans="1:82" ht="27.6" x14ac:dyDescent="0.25">
      <c r="A220" s="59" t="s">
        <v>198</v>
      </c>
      <c r="B220" s="61" t="s">
        <v>449</v>
      </c>
      <c r="C220" s="61" t="str">
        <f>Source!G104</f>
        <v>Устройство АВР трансформаторов и линий с резервированием секций: 2 шт.</v>
      </c>
      <c r="D220" s="62" t="str">
        <f>Source!H104</f>
        <v>ШТ</v>
      </c>
      <c r="E220" s="63">
        <f>Source!K104</f>
        <v>1</v>
      </c>
      <c r="F220" s="63"/>
      <c r="G220" s="63">
        <f>Source!I104</f>
        <v>1</v>
      </c>
      <c r="H220" s="65"/>
      <c r="I220" s="64"/>
      <c r="J220" s="65"/>
      <c r="K220" s="64"/>
      <c r="L220" s="65"/>
    </row>
    <row r="221" spans="1:82" ht="14.4" x14ac:dyDescent="0.25">
      <c r="A221" s="60"/>
      <c r="B221" s="63">
        <v>1</v>
      </c>
      <c r="C221" s="60" t="s">
        <v>401</v>
      </c>
      <c r="D221" s="62" t="s">
        <v>377</v>
      </c>
      <c r="E221" s="67"/>
      <c r="F221" s="63"/>
      <c r="G221" s="63">
        <f>Source!U104</f>
        <v>24.48</v>
      </c>
      <c r="H221" s="63"/>
      <c r="I221" s="63"/>
      <c r="J221" s="63"/>
      <c r="K221" s="63"/>
      <c r="L221" s="68">
        <f>SUM(L222:L222)-SUMIF(CE222:CE222, 1, L222:L222)</f>
        <v>25778.42</v>
      </c>
    </row>
    <row r="222" spans="1:82" ht="14.4" x14ac:dyDescent="0.25">
      <c r="A222" s="61"/>
      <c r="B222" s="61" t="s">
        <v>338</v>
      </c>
      <c r="C222" s="69" t="s">
        <v>339</v>
      </c>
      <c r="D222" s="70" t="s">
        <v>337</v>
      </c>
      <c r="E222" s="71">
        <v>24.48</v>
      </c>
      <c r="F222" s="71"/>
      <c r="G222" s="71">
        <f>SmtRes!CX81</f>
        <v>24.48</v>
      </c>
      <c r="H222" s="72"/>
      <c r="I222" s="73"/>
      <c r="J222" s="72">
        <f>SmtRes!CZ81</f>
        <v>1053.04</v>
      </c>
      <c r="K222" s="73"/>
      <c r="L222" s="72">
        <f>SmtRes!DI81</f>
        <v>25778.42</v>
      </c>
    </row>
    <row r="223" spans="1:82" ht="14.4" x14ac:dyDescent="0.25">
      <c r="A223" s="61"/>
      <c r="B223" s="61"/>
      <c r="C223" s="75" t="s">
        <v>402</v>
      </c>
      <c r="D223" s="62"/>
      <c r="E223" s="63"/>
      <c r="F223" s="63"/>
      <c r="G223" s="63"/>
      <c r="H223" s="65"/>
      <c r="I223" s="64"/>
      <c r="J223" s="65"/>
      <c r="K223" s="64"/>
      <c r="L223" s="65">
        <f>L221</f>
        <v>25778.42</v>
      </c>
    </row>
    <row r="224" spans="1:82" ht="14.4" x14ac:dyDescent="0.25">
      <c r="A224" s="61"/>
      <c r="B224" s="61"/>
      <c r="C224" s="61" t="s">
        <v>403</v>
      </c>
      <c r="D224" s="62"/>
      <c r="E224" s="63"/>
      <c r="F224" s="63"/>
      <c r="G224" s="63"/>
      <c r="H224" s="65"/>
      <c r="I224" s="64"/>
      <c r="J224" s="65"/>
      <c r="K224" s="64"/>
      <c r="L224" s="65">
        <f>SUM(AR220:AR227)+SUM(AS220:AS227)+SUM(AT220:AT227)+SUM(AU220:AU227)+SUM(AV220:AV227)</f>
        <v>25778.42</v>
      </c>
    </row>
    <row r="225" spans="1:82" ht="14.4" x14ac:dyDescent="0.25">
      <c r="A225" s="61"/>
      <c r="B225" s="61" t="s">
        <v>27</v>
      </c>
      <c r="C225" s="61" t="s">
        <v>404</v>
      </c>
      <c r="D225" s="62" t="s">
        <v>405</v>
      </c>
      <c r="E225" s="63">
        <f>Source!BZ104</f>
        <v>74</v>
      </c>
      <c r="F225" s="63"/>
      <c r="G225" s="63">
        <f>Source!AT104</f>
        <v>74</v>
      </c>
      <c r="H225" s="65"/>
      <c r="I225" s="64"/>
      <c r="J225" s="65"/>
      <c r="K225" s="64"/>
      <c r="L225" s="65">
        <f>SUM(AZ220:AZ227)</f>
        <v>19076.03</v>
      </c>
    </row>
    <row r="226" spans="1:82" ht="14.4" x14ac:dyDescent="0.25">
      <c r="A226" s="69"/>
      <c r="B226" s="69" t="s">
        <v>28</v>
      </c>
      <c r="C226" s="69" t="s">
        <v>406</v>
      </c>
      <c r="D226" s="70" t="s">
        <v>405</v>
      </c>
      <c r="E226" s="71">
        <f>Source!CA104</f>
        <v>36</v>
      </c>
      <c r="F226" s="71"/>
      <c r="G226" s="71">
        <f>Source!AU104</f>
        <v>36</v>
      </c>
      <c r="H226" s="72"/>
      <c r="I226" s="73"/>
      <c r="J226" s="72"/>
      <c r="K226" s="73"/>
      <c r="L226" s="72">
        <f>SUM(BA220:BA227)</f>
        <v>9280.23</v>
      </c>
    </row>
    <row r="227" spans="1:82" ht="13.8" x14ac:dyDescent="0.25">
      <c r="C227" s="77" t="s">
        <v>407</v>
      </c>
      <c r="D227" s="77"/>
      <c r="E227" s="77"/>
      <c r="F227" s="77"/>
      <c r="G227" s="77"/>
      <c r="H227" s="77"/>
      <c r="I227" s="78">
        <f>IF(E220&lt;&gt;0,K227/E220, 0)</f>
        <v>54134.679999999993</v>
      </c>
      <c r="J227" s="78"/>
      <c r="K227" s="78">
        <f>L221+L225+L226</f>
        <v>54134.679999999993</v>
      </c>
      <c r="L227" s="78"/>
      <c r="AD227">
        <f>ROUND((Source!AT104/100)*((ROUND(SUMIF(SmtRes!AQ81:'SmtRes'!AQ81,"=1",SmtRes!AD81:'SmtRes'!AD81)*Source!I104, 2)+ROUND(SUMIF(SmtRes!AQ81:'SmtRes'!AQ81,"=1",SmtRes!AC81:'SmtRes'!AC81)*Source!I104, 2))), 2)</f>
        <v>779.25</v>
      </c>
      <c r="AE227">
        <f>ROUND((Source!AU104/100)*((ROUND(SUMIF(SmtRes!AQ81:'SmtRes'!AQ81,"=1",SmtRes!AD81:'SmtRes'!AD81)*Source!I104, 2)+ROUND(SUMIF(SmtRes!AQ81:'SmtRes'!AQ81,"=1",SmtRes!AC81:'SmtRes'!AC81)*Source!I104, 2))), 2)</f>
        <v>379.09</v>
      </c>
      <c r="AN227" s="74">
        <f>L221+L225+L226</f>
        <v>54134.679999999993</v>
      </c>
      <c r="AO227">
        <f>0</f>
        <v>0</v>
      </c>
      <c r="AQ227" t="s">
        <v>408</v>
      </c>
      <c r="AR227" s="74">
        <f>L221</f>
        <v>25778.42</v>
      </c>
      <c r="AT227">
        <f>0</f>
        <v>0</v>
      </c>
      <c r="AV227" t="s">
        <v>408</v>
      </c>
      <c r="AW227">
        <f>0</f>
        <v>0</v>
      </c>
      <c r="AZ227">
        <f>Source!X104</f>
        <v>19076.03</v>
      </c>
      <c r="BA227">
        <f>Source!Y104</f>
        <v>9280.23</v>
      </c>
      <c r="BT227" s="74">
        <f>K227</f>
        <v>54134.679999999993</v>
      </c>
      <c r="BW227">
        <f>ROUND(K227*80/100, 2)</f>
        <v>43307.74</v>
      </c>
      <c r="BX227" s="74">
        <f>K227-BW227</f>
        <v>10826.939999999995</v>
      </c>
      <c r="CB227">
        <f>Source!BM104</f>
        <v>200001</v>
      </c>
      <c r="CC227" t="str">
        <f>Source!E104</f>
        <v>15</v>
      </c>
      <c r="CD227">
        <v>4</v>
      </c>
    </row>
    <row r="229" spans="1:82" ht="13.8" x14ac:dyDescent="0.25">
      <c r="A229" s="82"/>
      <c r="B229" s="83"/>
      <c r="C229" s="84" t="s">
        <v>414</v>
      </c>
      <c r="D229" s="84"/>
      <c r="E229" s="84"/>
      <c r="F229" s="84"/>
      <c r="G229" s="84"/>
      <c r="H229" s="84"/>
      <c r="I229" s="68"/>
      <c r="J229" s="82"/>
      <c r="K229" s="85"/>
      <c r="L229" s="68">
        <f>L231+L232+L238+L242</f>
        <v>232983.50999999995</v>
      </c>
    </row>
    <row r="230" spans="1:82" ht="13.8" x14ac:dyDescent="0.25">
      <c r="A230" s="76"/>
      <c r="B230" s="80"/>
      <c r="C230" s="86" t="s">
        <v>415</v>
      </c>
      <c r="D230" s="81"/>
      <c r="E230" s="81"/>
      <c r="F230" s="81"/>
      <c r="G230" s="81"/>
      <c r="H230" s="81"/>
      <c r="I230" s="65"/>
      <c r="J230" s="76"/>
      <c r="K230" s="63"/>
      <c r="L230" s="65"/>
    </row>
    <row r="231" spans="1:82" ht="13.8" x14ac:dyDescent="0.25">
      <c r="A231" s="76"/>
      <c r="B231" s="80"/>
      <c r="C231" s="81" t="s">
        <v>416</v>
      </c>
      <c r="D231" s="81"/>
      <c r="E231" s="81"/>
      <c r="F231" s="81"/>
      <c r="G231" s="81"/>
      <c r="H231" s="81"/>
      <c r="I231" s="65"/>
      <c r="J231" s="76"/>
      <c r="K231" s="63"/>
      <c r="L231" s="65">
        <f>SUM(AR153:AR227)</f>
        <v>232983.50999999995</v>
      </c>
    </row>
    <row r="232" spans="1:82" ht="13.8" hidden="1" x14ac:dyDescent="0.25">
      <c r="A232" s="76"/>
      <c r="B232" s="80"/>
      <c r="C232" s="81" t="s">
        <v>417</v>
      </c>
      <c r="D232" s="81"/>
      <c r="E232" s="81"/>
      <c r="F232" s="81"/>
      <c r="G232" s="81"/>
      <c r="H232" s="81"/>
      <c r="I232" s="65"/>
      <c r="J232" s="76"/>
      <c r="K232" s="63"/>
      <c r="L232" s="65">
        <f>L234+L237+L236</f>
        <v>0</v>
      </c>
    </row>
    <row r="233" spans="1:82" ht="13.8" hidden="1" x14ac:dyDescent="0.25">
      <c r="A233" s="76"/>
      <c r="B233" s="80"/>
      <c r="C233" s="86" t="s">
        <v>418</v>
      </c>
      <c r="D233" s="81"/>
      <c r="E233" s="81"/>
      <c r="F233" s="81"/>
      <c r="G233" s="81"/>
      <c r="H233" s="81"/>
      <c r="I233" s="65"/>
      <c r="J233" s="76"/>
      <c r="K233" s="63"/>
      <c r="L233" s="65"/>
    </row>
    <row r="234" spans="1:82" ht="13.8" hidden="1" x14ac:dyDescent="0.25">
      <c r="A234" s="76"/>
      <c r="B234" s="80"/>
      <c r="C234" s="81" t="s">
        <v>417</v>
      </c>
      <c r="D234" s="81"/>
      <c r="E234" s="81"/>
      <c r="F234" s="81"/>
      <c r="G234" s="81"/>
      <c r="H234" s="81"/>
      <c r="I234" s="65"/>
      <c r="J234" s="76"/>
      <c r="K234" s="63"/>
      <c r="L234" s="65">
        <f>SUM(AO153:AO227)</f>
        <v>0</v>
      </c>
    </row>
    <row r="235" spans="1:82" ht="13.8" hidden="1" x14ac:dyDescent="0.25">
      <c r="A235" s="76"/>
      <c r="B235" s="80"/>
      <c r="C235" s="86" t="s">
        <v>419</v>
      </c>
      <c r="D235" s="81"/>
      <c r="E235" s="81"/>
      <c r="F235" s="81"/>
      <c r="G235" s="81"/>
      <c r="H235" s="81"/>
      <c r="I235" s="65"/>
      <c r="J235" s="76"/>
      <c r="K235" s="63"/>
      <c r="L235" s="65"/>
    </row>
    <row r="236" spans="1:82" ht="13.8" hidden="1" x14ac:dyDescent="0.25">
      <c r="A236" s="76"/>
      <c r="B236" s="80"/>
      <c r="C236" s="81" t="s">
        <v>439</v>
      </c>
      <c r="D236" s="81"/>
      <c r="E236" s="81"/>
      <c r="F236" s="81"/>
      <c r="G236" s="81"/>
      <c r="H236" s="81"/>
      <c r="I236" s="65"/>
      <c r="J236" s="76"/>
      <c r="K236" s="63"/>
      <c r="L236" s="65">
        <f>SUM(AT153:AT227)</f>
        <v>0</v>
      </c>
    </row>
    <row r="237" spans="1:82" ht="13.8" hidden="1" x14ac:dyDescent="0.25">
      <c r="A237" s="76"/>
      <c r="B237" s="80"/>
      <c r="C237" s="81" t="s">
        <v>420</v>
      </c>
      <c r="D237" s="81"/>
      <c r="E237" s="81"/>
      <c r="F237" s="81"/>
      <c r="G237" s="81"/>
      <c r="H237" s="81"/>
      <c r="I237" s="65"/>
      <c r="J237" s="76"/>
      <c r="K237" s="63"/>
      <c r="L237" s="65">
        <f>SUM(AV153:AV227)</f>
        <v>0</v>
      </c>
    </row>
    <row r="238" spans="1:82" ht="13.8" hidden="1" x14ac:dyDescent="0.25">
      <c r="A238" s="76"/>
      <c r="B238" s="80"/>
      <c r="C238" s="81" t="s">
        <v>421</v>
      </c>
      <c r="D238" s="81"/>
      <c r="E238" s="81"/>
      <c r="F238" s="81"/>
      <c r="G238" s="81"/>
      <c r="H238" s="81"/>
      <c r="I238" s="65"/>
      <c r="J238" s="76"/>
      <c r="K238" s="63"/>
      <c r="L238" s="65">
        <f>L240+L241</f>
        <v>0</v>
      </c>
    </row>
    <row r="239" spans="1:82" ht="13.8" hidden="1" x14ac:dyDescent="0.25">
      <c r="A239" s="76"/>
      <c r="B239" s="80"/>
      <c r="C239" s="86" t="s">
        <v>418</v>
      </c>
      <c r="D239" s="81"/>
      <c r="E239" s="81"/>
      <c r="F239" s="81"/>
      <c r="G239" s="81"/>
      <c r="H239" s="81"/>
      <c r="I239" s="65"/>
      <c r="J239" s="76"/>
      <c r="K239" s="63"/>
      <c r="L239" s="65"/>
    </row>
    <row r="240" spans="1:82" ht="13.8" hidden="1" x14ac:dyDescent="0.25">
      <c r="A240" s="76"/>
      <c r="B240" s="80"/>
      <c r="C240" s="81" t="s">
        <v>422</v>
      </c>
      <c r="D240" s="81"/>
      <c r="E240" s="81"/>
      <c r="F240" s="81"/>
      <c r="G240" s="81"/>
      <c r="H240" s="81"/>
      <c r="I240" s="65"/>
      <c r="J240" s="76"/>
      <c r="K240" s="63"/>
      <c r="L240" s="65">
        <f>SUM(AW153:AW227)-SUM(BK153:BK227)</f>
        <v>0</v>
      </c>
    </row>
    <row r="241" spans="1:12" ht="13.8" hidden="1" x14ac:dyDescent="0.25">
      <c r="A241" s="76"/>
      <c r="B241" s="80"/>
      <c r="C241" s="81" t="s">
        <v>423</v>
      </c>
      <c r="D241" s="81"/>
      <c r="E241" s="81"/>
      <c r="F241" s="81"/>
      <c r="G241" s="81"/>
      <c r="H241" s="81"/>
      <c r="I241" s="65"/>
      <c r="J241" s="76"/>
      <c r="K241" s="63"/>
      <c r="L241" s="65">
        <f>SUM(BC153:BC227)</f>
        <v>0</v>
      </c>
    </row>
    <row r="242" spans="1:12" ht="13.8" hidden="1" x14ac:dyDescent="0.25">
      <c r="A242" s="76"/>
      <c r="B242" s="80"/>
      <c r="C242" s="81" t="s">
        <v>424</v>
      </c>
      <c r="D242" s="81"/>
      <c r="E242" s="81"/>
      <c r="F242" s="81"/>
      <c r="G242" s="81"/>
      <c r="H242" s="81"/>
      <c r="I242" s="65"/>
      <c r="J242" s="76"/>
      <c r="K242" s="63"/>
      <c r="L242" s="65">
        <f>SUM(BB153:BB227)</f>
        <v>0</v>
      </c>
    </row>
    <row r="243" spans="1:12" ht="13.8" x14ac:dyDescent="0.25">
      <c r="A243" s="76"/>
      <c r="B243" s="80"/>
      <c r="C243" s="81" t="s">
        <v>425</v>
      </c>
      <c r="D243" s="81"/>
      <c r="E243" s="81"/>
      <c r="F243" s="81"/>
      <c r="G243" s="81"/>
      <c r="H243" s="81"/>
      <c r="I243" s="65"/>
      <c r="J243" s="76"/>
      <c r="K243" s="63"/>
      <c r="L243" s="65">
        <f>SUM(AR153:AR227)+SUM(AT153:AT227)+SUM(AV153:AV227)</f>
        <v>232983.50999999995</v>
      </c>
    </row>
    <row r="244" spans="1:12" ht="13.8" x14ac:dyDescent="0.25">
      <c r="A244" s="76"/>
      <c r="B244" s="80"/>
      <c r="C244" s="81" t="s">
        <v>426</v>
      </c>
      <c r="D244" s="81"/>
      <c r="E244" s="81"/>
      <c r="F244" s="81"/>
      <c r="G244" s="81"/>
      <c r="H244" s="81"/>
      <c r="I244" s="65"/>
      <c r="J244" s="76"/>
      <c r="K244" s="63"/>
      <c r="L244" s="65">
        <f>SUM(AZ153:AZ227)</f>
        <v>172407.81</v>
      </c>
    </row>
    <row r="245" spans="1:12" ht="13.8" x14ac:dyDescent="0.25">
      <c r="A245" s="76"/>
      <c r="B245" s="80"/>
      <c r="C245" s="81" t="s">
        <v>427</v>
      </c>
      <c r="D245" s="81"/>
      <c r="E245" s="81"/>
      <c r="F245" s="81"/>
      <c r="G245" s="81"/>
      <c r="H245" s="81"/>
      <c r="I245" s="65"/>
      <c r="J245" s="76"/>
      <c r="K245" s="63"/>
      <c r="L245" s="65">
        <f>SUM(BA153:BA227)</f>
        <v>83874.060000000012</v>
      </c>
    </row>
    <row r="246" spans="1:12" ht="13.8" hidden="1" x14ac:dyDescent="0.25">
      <c r="A246" s="76"/>
      <c r="B246" s="80"/>
      <c r="C246" s="81" t="s">
        <v>428</v>
      </c>
      <c r="D246" s="81"/>
      <c r="E246" s="81"/>
      <c r="F246" s="81"/>
      <c r="G246" s="81"/>
      <c r="H246" s="81"/>
      <c r="I246" s="65"/>
      <c r="J246" s="76"/>
      <c r="K246" s="63"/>
      <c r="L246" s="65">
        <f>L248+L249</f>
        <v>0</v>
      </c>
    </row>
    <row r="247" spans="1:12" ht="13.8" hidden="1" x14ac:dyDescent="0.25">
      <c r="A247" s="76"/>
      <c r="B247" s="80"/>
      <c r="C247" s="86" t="s">
        <v>415</v>
      </c>
      <c r="D247" s="81"/>
      <c r="E247" s="81"/>
      <c r="F247" s="81"/>
      <c r="G247" s="81"/>
      <c r="H247" s="81"/>
      <c r="I247" s="65"/>
      <c r="J247" s="76"/>
      <c r="K247" s="63"/>
      <c r="L247" s="65"/>
    </row>
    <row r="248" spans="1:12" ht="13.8" hidden="1" x14ac:dyDescent="0.25">
      <c r="A248" s="76"/>
      <c r="B248" s="80"/>
      <c r="C248" s="81" t="s">
        <v>429</v>
      </c>
      <c r="D248" s="81"/>
      <c r="E248" s="81"/>
      <c r="F248" s="81"/>
      <c r="G248" s="81"/>
      <c r="H248" s="81"/>
      <c r="I248" s="65"/>
      <c r="J248" s="76"/>
      <c r="K248" s="63"/>
      <c r="L248" s="65">
        <f>SUM(BK153:BK227)</f>
        <v>0</v>
      </c>
    </row>
    <row r="249" spans="1:12" ht="13.8" hidden="1" x14ac:dyDescent="0.25">
      <c r="A249" s="76"/>
      <c r="B249" s="80"/>
      <c r="C249" s="81" t="s">
        <v>430</v>
      </c>
      <c r="D249" s="81"/>
      <c r="E249" s="81"/>
      <c r="F249" s="81"/>
      <c r="G249" s="81"/>
      <c r="H249" s="81"/>
      <c r="I249" s="65"/>
      <c r="J249" s="76"/>
      <c r="K249" s="63"/>
      <c r="L249" s="65">
        <f>SUM(BD153:BD227)</f>
        <v>0</v>
      </c>
    </row>
    <row r="250" spans="1:12" ht="13.8" hidden="1" x14ac:dyDescent="0.25">
      <c r="A250" s="76"/>
      <c r="B250" s="80"/>
      <c r="C250" s="81" t="s">
        <v>431</v>
      </c>
      <c r="D250" s="81"/>
      <c r="E250" s="81"/>
      <c r="F250" s="81"/>
      <c r="G250" s="81"/>
      <c r="H250" s="81"/>
      <c r="I250" s="65"/>
      <c r="J250" s="76"/>
      <c r="K250" s="63"/>
      <c r="L250" s="65"/>
    </row>
    <row r="251" spans="1:12" ht="13.8" hidden="1" x14ac:dyDescent="0.25">
      <c r="A251" s="76"/>
      <c r="B251" s="80"/>
      <c r="C251" s="81" t="s">
        <v>431</v>
      </c>
      <c r="D251" s="81"/>
      <c r="E251" s="81"/>
      <c r="F251" s="81"/>
      <c r="G251" s="81"/>
      <c r="H251" s="81"/>
      <c r="I251" s="65"/>
      <c r="J251" s="76"/>
      <c r="K251" s="63"/>
      <c r="L251" s="65">
        <f>SUM(BQ153:BQ227)</f>
        <v>0</v>
      </c>
    </row>
    <row r="252" spans="1:12" ht="13.8" hidden="1" x14ac:dyDescent="0.25">
      <c r="A252" s="76"/>
      <c r="B252" s="80"/>
      <c r="C252" s="81" t="s">
        <v>432</v>
      </c>
      <c r="D252" s="81"/>
      <c r="E252" s="81"/>
      <c r="F252" s="81"/>
      <c r="G252" s="81"/>
      <c r="H252" s="81"/>
      <c r="I252" s="65"/>
      <c r="J252" s="76"/>
      <c r="K252" s="63"/>
      <c r="L252" s="65">
        <f>SUM(BO153:BO227)</f>
        <v>0</v>
      </c>
    </row>
    <row r="253" spans="1:12" ht="13.8" x14ac:dyDescent="0.25">
      <c r="A253" s="82"/>
      <c r="B253" s="83"/>
      <c r="C253" s="84" t="s">
        <v>433</v>
      </c>
      <c r="D253" s="84"/>
      <c r="E253" s="84"/>
      <c r="F253" s="84"/>
      <c r="G253" s="84"/>
      <c r="H253" s="84"/>
      <c r="I253" s="68"/>
      <c r="J253" s="82"/>
      <c r="K253" s="85"/>
      <c r="L253" s="68">
        <f>L229+L244+L245+L246+L251+L252</f>
        <v>489265.37999999995</v>
      </c>
    </row>
    <row r="254" spans="1:12" ht="13.8" x14ac:dyDescent="0.25">
      <c r="A254" s="76"/>
      <c r="B254" s="80"/>
      <c r="C254" s="86" t="s">
        <v>434</v>
      </c>
      <c r="D254" s="81"/>
      <c r="E254" s="81"/>
      <c r="F254" s="81"/>
      <c r="G254" s="81"/>
      <c r="H254" s="81"/>
      <c r="I254" s="65"/>
      <c r="J254" s="76"/>
      <c r="K254" s="63"/>
      <c r="L254" s="65"/>
    </row>
    <row r="255" spans="1:12" ht="13.8" hidden="1" x14ac:dyDescent="0.25">
      <c r="A255" s="76"/>
      <c r="B255" s="80"/>
      <c r="C255" s="81" t="s">
        <v>435</v>
      </c>
      <c r="D255" s="81"/>
      <c r="E255" s="81"/>
      <c r="F255" s="81"/>
      <c r="G255" s="81"/>
      <c r="H255" s="81"/>
      <c r="I255" s="65"/>
      <c r="J255" s="76"/>
      <c r="K255" s="63"/>
      <c r="L255" s="65">
        <f>SUM(AX153:AX227)</f>
        <v>0</v>
      </c>
    </row>
    <row r="256" spans="1:12" ht="13.8" hidden="1" x14ac:dyDescent="0.25">
      <c r="A256" s="76"/>
      <c r="B256" s="80"/>
      <c r="C256" s="81" t="s">
        <v>436</v>
      </c>
      <c r="D256" s="81"/>
      <c r="E256" s="81"/>
      <c r="F256" s="81"/>
      <c r="G256" s="81"/>
      <c r="H256" s="81"/>
      <c r="I256" s="65"/>
      <c r="J256" s="76"/>
      <c r="K256" s="63"/>
      <c r="L256" s="65">
        <f>SUM(AY153:AY227)</f>
        <v>0</v>
      </c>
    </row>
    <row r="257" spans="1:82" ht="13.8" x14ac:dyDescent="0.25">
      <c r="A257" s="76"/>
      <c r="B257" s="80"/>
      <c r="C257" s="81" t="s">
        <v>437</v>
      </c>
      <c r="D257" s="81"/>
      <c r="E257" s="81"/>
      <c r="F257" s="87"/>
      <c r="G257" s="67">
        <f>Source!F128</f>
        <v>227.16</v>
      </c>
      <c r="H257" s="76"/>
      <c r="I257" s="76"/>
      <c r="J257" s="76"/>
      <c r="K257" s="76"/>
      <c r="L257" s="76"/>
    </row>
    <row r="258" spans="1:82" ht="13.8" hidden="1" customHeight="1" x14ac:dyDescent="0.25">
      <c r="A258" s="76"/>
      <c r="B258" s="80"/>
      <c r="C258" s="81" t="s">
        <v>438</v>
      </c>
      <c r="D258" s="81"/>
      <c r="E258" s="81"/>
      <c r="F258" s="87"/>
      <c r="G258" s="67">
        <f>Source!F129</f>
        <v>0</v>
      </c>
      <c r="H258" s="76"/>
      <c r="I258" s="76"/>
      <c r="J258" s="76"/>
      <c r="K258" s="76"/>
      <c r="L258" s="76"/>
    </row>
    <row r="261" spans="1:82" ht="16.8" x14ac:dyDescent="0.25">
      <c r="A261" s="58" t="s">
        <v>450</v>
      </c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</row>
    <row r="262" spans="1:82" ht="28.8" x14ac:dyDescent="0.25">
      <c r="A262" s="59" t="s">
        <v>200</v>
      </c>
      <c r="B262" s="61" t="s">
        <v>451</v>
      </c>
      <c r="C262" s="61" t="str">
        <f>Source!G141</f>
        <v>Измерение токов утечки: ограничителя напряжения</v>
      </c>
      <c r="D262" s="62" t="str">
        <f>Source!H141</f>
        <v>измерение</v>
      </c>
      <c r="E262" s="63">
        <f>Source!K141</f>
        <v>6</v>
      </c>
      <c r="F262" s="63"/>
      <c r="G262" s="63">
        <f>Source!I141</f>
        <v>6</v>
      </c>
      <c r="H262" s="65"/>
      <c r="I262" s="64"/>
      <c r="J262" s="65"/>
      <c r="K262" s="64"/>
      <c r="L262" s="65"/>
    </row>
    <row r="263" spans="1:82" ht="14.4" x14ac:dyDescent="0.25">
      <c r="A263" s="60"/>
      <c r="B263" s="63">
        <v>1</v>
      </c>
      <c r="C263" s="60" t="s">
        <v>401</v>
      </c>
      <c r="D263" s="62" t="s">
        <v>377</v>
      </c>
      <c r="E263" s="67"/>
      <c r="F263" s="63"/>
      <c r="G263" s="63">
        <f>Source!U141</f>
        <v>10.8</v>
      </c>
      <c r="H263" s="63"/>
      <c r="I263" s="63"/>
      <c r="J263" s="63"/>
      <c r="K263" s="63"/>
      <c r="L263" s="68">
        <f>SUM(L264:L265)-SUMIF(CE264:CE265, 1, L264:L265)</f>
        <v>11502.11</v>
      </c>
    </row>
    <row r="264" spans="1:82" ht="14.4" x14ac:dyDescent="0.25">
      <c r="A264" s="61"/>
      <c r="B264" s="61" t="s">
        <v>335</v>
      </c>
      <c r="C264" s="61" t="s">
        <v>336</v>
      </c>
      <c r="D264" s="62" t="s">
        <v>337</v>
      </c>
      <c r="E264" s="63">
        <v>0.9</v>
      </c>
      <c r="F264" s="63"/>
      <c r="G264" s="63">
        <f>SmtRes!CX84</f>
        <v>5.4</v>
      </c>
      <c r="H264" s="65"/>
      <c r="I264" s="64"/>
      <c r="J264" s="65">
        <f>SmtRes!CZ84</f>
        <v>1076.98</v>
      </c>
      <c r="K264" s="64"/>
      <c r="L264" s="65">
        <f>SmtRes!DI84</f>
        <v>5815.69</v>
      </c>
    </row>
    <row r="265" spans="1:82" ht="14.4" x14ac:dyDescent="0.25">
      <c r="A265" s="61"/>
      <c r="B265" s="61" t="s">
        <v>338</v>
      </c>
      <c r="C265" s="69" t="s">
        <v>339</v>
      </c>
      <c r="D265" s="70" t="s">
        <v>337</v>
      </c>
      <c r="E265" s="71">
        <v>0.9</v>
      </c>
      <c r="F265" s="71"/>
      <c r="G265" s="71">
        <f>SmtRes!CX85</f>
        <v>5.4</v>
      </c>
      <c r="H265" s="72"/>
      <c r="I265" s="73"/>
      <c r="J265" s="72">
        <f>SmtRes!CZ85</f>
        <v>1053.04</v>
      </c>
      <c r="K265" s="73"/>
      <c r="L265" s="72">
        <f>SmtRes!DI85</f>
        <v>5686.42</v>
      </c>
    </row>
    <row r="266" spans="1:82" ht="14.4" x14ac:dyDescent="0.25">
      <c r="A266" s="61"/>
      <c r="B266" s="61"/>
      <c r="C266" s="75" t="s">
        <v>402</v>
      </c>
      <c r="D266" s="62"/>
      <c r="E266" s="63"/>
      <c r="F266" s="63"/>
      <c r="G266" s="63"/>
      <c r="H266" s="65"/>
      <c r="I266" s="64"/>
      <c r="J266" s="65"/>
      <c r="K266" s="64"/>
      <c r="L266" s="65">
        <f>L263</f>
        <v>11502.11</v>
      </c>
    </row>
    <row r="267" spans="1:82" ht="14.4" x14ac:dyDescent="0.25">
      <c r="A267" s="61"/>
      <c r="B267" s="61"/>
      <c r="C267" s="61" t="s">
        <v>403</v>
      </c>
      <c r="D267" s="62"/>
      <c r="E267" s="63"/>
      <c r="F267" s="63"/>
      <c r="G267" s="63"/>
      <c r="H267" s="65"/>
      <c r="I267" s="64"/>
      <c r="J267" s="65"/>
      <c r="K267" s="64"/>
      <c r="L267" s="65">
        <f>SUM(AR262:AR270)+SUM(AS262:AS270)+SUM(AT262:AT270)+SUM(AU262:AU270)+SUM(AV262:AV270)</f>
        <v>11502.11</v>
      </c>
    </row>
    <row r="268" spans="1:82" ht="14.4" x14ac:dyDescent="0.25">
      <c r="A268" s="61"/>
      <c r="B268" s="61" t="s">
        <v>27</v>
      </c>
      <c r="C268" s="61" t="s">
        <v>404</v>
      </c>
      <c r="D268" s="62" t="s">
        <v>405</v>
      </c>
      <c r="E268" s="63">
        <f>Source!BZ141</f>
        <v>74</v>
      </c>
      <c r="F268" s="63"/>
      <c r="G268" s="63">
        <f>Source!AT141</f>
        <v>74</v>
      </c>
      <c r="H268" s="65"/>
      <c r="I268" s="64"/>
      <c r="J268" s="65"/>
      <c r="K268" s="64"/>
      <c r="L268" s="65">
        <f>SUM(AZ262:AZ270)</f>
        <v>8511.56</v>
      </c>
    </row>
    <row r="269" spans="1:82" ht="14.4" x14ac:dyDescent="0.25">
      <c r="A269" s="69"/>
      <c r="B269" s="69" t="s">
        <v>28</v>
      </c>
      <c r="C269" s="69" t="s">
        <v>406</v>
      </c>
      <c r="D269" s="70" t="s">
        <v>405</v>
      </c>
      <c r="E269" s="71">
        <f>Source!CA141</f>
        <v>36</v>
      </c>
      <c r="F269" s="71"/>
      <c r="G269" s="71">
        <f>Source!AU141</f>
        <v>36</v>
      </c>
      <c r="H269" s="72"/>
      <c r="I269" s="73"/>
      <c r="J269" s="72"/>
      <c r="K269" s="73"/>
      <c r="L269" s="72">
        <f>SUM(BA262:BA270)</f>
        <v>4140.76</v>
      </c>
    </row>
    <row r="270" spans="1:82" ht="13.8" x14ac:dyDescent="0.25">
      <c r="C270" s="77" t="s">
        <v>407</v>
      </c>
      <c r="D270" s="77"/>
      <c r="E270" s="77"/>
      <c r="F270" s="77"/>
      <c r="G270" s="77"/>
      <c r="H270" s="77"/>
      <c r="I270" s="78">
        <f>IF(E262&lt;&gt;0,K270/E262, 0)</f>
        <v>4025.7383333333332</v>
      </c>
      <c r="J270" s="78"/>
      <c r="K270" s="78">
        <f>L263+L268+L269</f>
        <v>24154.43</v>
      </c>
      <c r="L270" s="78"/>
      <c r="AD270">
        <f>ROUND((Source!AT141/100)*((ROUND(SUMIF(SmtRes!AQ84:'SmtRes'!AQ85,"=1",SmtRes!AD84:'SmtRes'!AD85)*Source!I141, 2)+ROUND(SUMIF(SmtRes!AQ84:'SmtRes'!AQ85,"=1",SmtRes!AC84:'SmtRes'!AC85)*Source!I141, 2))), 2)</f>
        <v>9457.2900000000009</v>
      </c>
      <c r="AE270">
        <f>ROUND((Source!AU141/100)*((ROUND(SUMIF(SmtRes!AQ84:'SmtRes'!AQ85,"=1",SmtRes!AD84:'SmtRes'!AD85)*Source!I141, 2)+ROUND(SUMIF(SmtRes!AQ84:'SmtRes'!AQ85,"=1",SmtRes!AC84:'SmtRes'!AC85)*Source!I141, 2))), 2)</f>
        <v>4600.84</v>
      </c>
      <c r="AN270" s="74">
        <f>L263+L268+L269</f>
        <v>24154.43</v>
      </c>
      <c r="AO270">
        <f>0</f>
        <v>0</v>
      </c>
      <c r="AQ270" t="s">
        <v>408</v>
      </c>
      <c r="AR270" s="74">
        <f>L263</f>
        <v>11502.11</v>
      </c>
      <c r="AT270">
        <f>0</f>
        <v>0</v>
      </c>
      <c r="AV270" t="s">
        <v>408</v>
      </c>
      <c r="AW270">
        <f>0</f>
        <v>0</v>
      </c>
      <c r="AZ270">
        <f>Source!X141</f>
        <v>8511.56</v>
      </c>
      <c r="BA270">
        <f>Source!Y141</f>
        <v>4140.76</v>
      </c>
      <c r="BT270" s="74">
        <f>K270</f>
        <v>24154.43</v>
      </c>
      <c r="BW270">
        <f>ROUND(K270*80/100, 2)</f>
        <v>19323.54</v>
      </c>
      <c r="BX270" s="74">
        <f>K270-BW270</f>
        <v>4830.8899999999994</v>
      </c>
      <c r="CB270">
        <f>Source!BM141</f>
        <v>200001</v>
      </c>
      <c r="CC270" t="str">
        <f>Source!E141</f>
        <v>16</v>
      </c>
      <c r="CD270">
        <v>4</v>
      </c>
    </row>
    <row r="271" spans="1:82" ht="27.6" x14ac:dyDescent="0.25">
      <c r="A271" s="59" t="s">
        <v>204</v>
      </c>
      <c r="B271" s="61" t="s">
        <v>441</v>
      </c>
      <c r="C271" s="61" t="str">
        <f>Source!G142</f>
        <v>Разъединитель трехполюсный напряжением: до 20 кВ</v>
      </c>
      <c r="D271" s="62" t="str">
        <f>Source!H142</f>
        <v>ШТ</v>
      </c>
      <c r="E271" s="63">
        <f>Source!K142</f>
        <v>2</v>
      </c>
      <c r="F271" s="63"/>
      <c r="G271" s="63">
        <f>Source!I142</f>
        <v>2</v>
      </c>
      <c r="H271" s="65"/>
      <c r="I271" s="64"/>
      <c r="J271" s="65"/>
      <c r="K271" s="64"/>
      <c r="L271" s="65"/>
    </row>
    <row r="272" spans="1:82" x14ac:dyDescent="0.25">
      <c r="B272" s="88" t="s">
        <v>350</v>
      </c>
      <c r="C272" s="89" t="s">
        <v>442</v>
      </c>
      <c r="D272" s="89"/>
      <c r="E272" s="89"/>
      <c r="F272" s="89"/>
      <c r="G272" s="89"/>
      <c r="H272" s="89"/>
      <c r="I272" s="89"/>
      <c r="J272" s="89"/>
      <c r="K272" s="89"/>
      <c r="L272" s="89"/>
    </row>
    <row r="273" spans="1:82" ht="14.4" x14ac:dyDescent="0.25">
      <c r="A273" s="60"/>
      <c r="B273" s="63">
        <v>1</v>
      </c>
      <c r="C273" s="60" t="s">
        <v>401</v>
      </c>
      <c r="D273" s="62" t="s">
        <v>377</v>
      </c>
      <c r="E273" s="67"/>
      <c r="F273" s="63"/>
      <c r="G273" s="63">
        <f>Source!U142</f>
        <v>9.18</v>
      </c>
      <c r="H273" s="63"/>
      <c r="I273" s="63"/>
      <c r="J273" s="63"/>
      <c r="K273" s="63"/>
      <c r="L273" s="68">
        <f>SUM(L274:L276)-SUMIF(CE274:CE276, 1, L274:L276)</f>
        <v>9337.4</v>
      </c>
    </row>
    <row r="274" spans="1:82" ht="14.4" x14ac:dyDescent="0.25">
      <c r="A274" s="61"/>
      <c r="B274" s="61" t="s">
        <v>340</v>
      </c>
      <c r="C274" s="61" t="s">
        <v>341</v>
      </c>
      <c r="D274" s="62" t="s">
        <v>337</v>
      </c>
      <c r="E274" s="63">
        <v>1.08</v>
      </c>
      <c r="F274" s="63">
        <f>ROUND(0.85,7)</f>
        <v>0.85</v>
      </c>
      <c r="G274" s="63">
        <f>SmtRes!CX86</f>
        <v>1.8360000000000001</v>
      </c>
      <c r="H274" s="65"/>
      <c r="I274" s="64"/>
      <c r="J274" s="65">
        <f>SmtRes!CZ86</f>
        <v>801.75</v>
      </c>
      <c r="K274" s="64"/>
      <c r="L274" s="65">
        <f>SmtRes!DI86</f>
        <v>1472.01</v>
      </c>
    </row>
    <row r="275" spans="1:82" ht="14.4" x14ac:dyDescent="0.25">
      <c r="A275" s="61"/>
      <c r="B275" s="61" t="s">
        <v>342</v>
      </c>
      <c r="C275" s="61" t="s">
        <v>343</v>
      </c>
      <c r="D275" s="62" t="s">
        <v>337</v>
      </c>
      <c r="E275" s="63">
        <v>1.08</v>
      </c>
      <c r="F275" s="63">
        <f>ROUND(0.85,7)</f>
        <v>0.85</v>
      </c>
      <c r="G275" s="63">
        <f>SmtRes!CX87</f>
        <v>1.8360000000000001</v>
      </c>
      <c r="H275" s="65"/>
      <c r="I275" s="64"/>
      <c r="J275" s="65">
        <f>SmtRes!CZ87</f>
        <v>765.85</v>
      </c>
      <c r="K275" s="64"/>
      <c r="L275" s="65">
        <f>SmtRes!DI87</f>
        <v>1406.1</v>
      </c>
    </row>
    <row r="276" spans="1:82" ht="14.4" x14ac:dyDescent="0.25">
      <c r="A276" s="61"/>
      <c r="B276" s="61" t="s">
        <v>344</v>
      </c>
      <c r="C276" s="69" t="s">
        <v>345</v>
      </c>
      <c r="D276" s="70" t="s">
        <v>337</v>
      </c>
      <c r="E276" s="71">
        <v>3.24</v>
      </c>
      <c r="F276" s="71">
        <f>ROUND(0.85,7)</f>
        <v>0.85</v>
      </c>
      <c r="G276" s="71">
        <f>SmtRes!CX88</f>
        <v>5.508</v>
      </c>
      <c r="H276" s="72"/>
      <c r="I276" s="73"/>
      <c r="J276" s="72">
        <f>SmtRes!CZ88</f>
        <v>1172.71</v>
      </c>
      <c r="K276" s="73"/>
      <c r="L276" s="72">
        <f>SmtRes!DI88</f>
        <v>6459.29</v>
      </c>
    </row>
    <row r="277" spans="1:82" ht="14.4" x14ac:dyDescent="0.25">
      <c r="A277" s="61"/>
      <c r="B277" s="61"/>
      <c r="C277" s="75" t="s">
        <v>402</v>
      </c>
      <c r="D277" s="62"/>
      <c r="E277" s="63"/>
      <c r="F277" s="63"/>
      <c r="G277" s="63"/>
      <c r="H277" s="65"/>
      <c r="I277" s="64"/>
      <c r="J277" s="65"/>
      <c r="K277" s="64"/>
      <c r="L277" s="65">
        <f>L273</f>
        <v>9337.4</v>
      </c>
    </row>
    <row r="278" spans="1:82" ht="14.4" x14ac:dyDescent="0.25">
      <c r="A278" s="61"/>
      <c r="B278" s="61"/>
      <c r="C278" s="61" t="s">
        <v>403</v>
      </c>
      <c r="D278" s="62"/>
      <c r="E278" s="63"/>
      <c r="F278" s="63"/>
      <c r="G278" s="63"/>
      <c r="H278" s="65"/>
      <c r="I278" s="64"/>
      <c r="J278" s="65"/>
      <c r="K278" s="64"/>
      <c r="L278" s="65">
        <f>SUM(AR271:AR281)+SUM(AS271:AS281)+SUM(AT271:AT281)+SUM(AU271:AU281)+SUM(AV271:AV281)</f>
        <v>9337.4</v>
      </c>
    </row>
    <row r="279" spans="1:82" ht="14.4" x14ac:dyDescent="0.25">
      <c r="A279" s="61"/>
      <c r="B279" s="61" t="s">
        <v>27</v>
      </c>
      <c r="C279" s="61" t="s">
        <v>404</v>
      </c>
      <c r="D279" s="62" t="s">
        <v>405</v>
      </c>
      <c r="E279" s="63">
        <f>Source!BZ142</f>
        <v>74</v>
      </c>
      <c r="F279" s="63"/>
      <c r="G279" s="63">
        <f>Source!AT142</f>
        <v>74</v>
      </c>
      <c r="H279" s="65"/>
      <c r="I279" s="64"/>
      <c r="J279" s="65"/>
      <c r="K279" s="64"/>
      <c r="L279" s="65">
        <f>SUM(AZ271:AZ281)</f>
        <v>6909.68</v>
      </c>
    </row>
    <row r="280" spans="1:82" ht="14.4" x14ac:dyDescent="0.25">
      <c r="A280" s="69"/>
      <c r="B280" s="69" t="s">
        <v>28</v>
      </c>
      <c r="C280" s="69" t="s">
        <v>406</v>
      </c>
      <c r="D280" s="70" t="s">
        <v>405</v>
      </c>
      <c r="E280" s="71">
        <f>Source!CA142</f>
        <v>36</v>
      </c>
      <c r="F280" s="71"/>
      <c r="G280" s="71">
        <f>Source!AU142</f>
        <v>36</v>
      </c>
      <c r="H280" s="72"/>
      <c r="I280" s="73"/>
      <c r="J280" s="72"/>
      <c r="K280" s="73"/>
      <c r="L280" s="72">
        <f>SUM(BA271:BA281)</f>
        <v>3361.46</v>
      </c>
    </row>
    <row r="281" spans="1:82" ht="13.8" x14ac:dyDescent="0.25">
      <c r="C281" s="77" t="s">
        <v>407</v>
      </c>
      <c r="D281" s="77"/>
      <c r="E281" s="77"/>
      <c r="F281" s="77"/>
      <c r="G281" s="77"/>
      <c r="H281" s="77"/>
      <c r="I281" s="78">
        <f>IF(E271&lt;&gt;0,K281/E271, 0)</f>
        <v>9804.27</v>
      </c>
      <c r="J281" s="78"/>
      <c r="K281" s="78">
        <f>L273+L279+L280</f>
        <v>19608.54</v>
      </c>
      <c r="L281" s="78"/>
      <c r="AD281">
        <f>ROUND((Source!AT142/100)*((ROUND(SUMIF(SmtRes!AQ86:'SmtRes'!AQ88,"=1",SmtRes!AD86:'SmtRes'!AD88)*Source!I142, 2)+ROUND(SUMIF(SmtRes!AQ86:'SmtRes'!AQ88,"=1",SmtRes!AC86:'SmtRes'!AC88)*Source!I142, 2))), 2)</f>
        <v>4055.66</v>
      </c>
      <c r="AE281">
        <f>ROUND((Source!AU142/100)*((ROUND(SUMIF(SmtRes!AQ86:'SmtRes'!AQ88,"=1",SmtRes!AD86:'SmtRes'!AD88)*Source!I142, 2)+ROUND(SUMIF(SmtRes!AQ86:'SmtRes'!AQ88,"=1",SmtRes!AC86:'SmtRes'!AC88)*Source!I142, 2))), 2)</f>
        <v>1973.02</v>
      </c>
      <c r="AN281" s="74">
        <f>L273+L279+L280</f>
        <v>19608.54</v>
      </c>
      <c r="AO281">
        <f>0</f>
        <v>0</v>
      </c>
      <c r="AQ281" t="s">
        <v>408</v>
      </c>
      <c r="AR281" s="74">
        <f>L273</f>
        <v>9337.4</v>
      </c>
      <c r="AT281">
        <f>0</f>
        <v>0</v>
      </c>
      <c r="AV281" t="s">
        <v>408</v>
      </c>
      <c r="AW281">
        <f>0</f>
        <v>0</v>
      </c>
      <c r="AZ281">
        <f>Source!X142</f>
        <v>6909.68</v>
      </c>
      <c r="BA281">
        <f>Source!Y142</f>
        <v>3361.46</v>
      </c>
      <c r="BT281" s="74">
        <f>K281</f>
        <v>19608.54</v>
      </c>
      <c r="BW281">
        <f>ROUND(K281*80/100, 2)</f>
        <v>15686.83</v>
      </c>
      <c r="BX281" s="74">
        <f>K281-BW281</f>
        <v>3921.7100000000009</v>
      </c>
      <c r="CB281">
        <f>Source!BM142</f>
        <v>200001</v>
      </c>
      <c r="CC281" t="str">
        <f>Source!E142</f>
        <v>17</v>
      </c>
      <c r="CD281">
        <v>4</v>
      </c>
    </row>
    <row r="282" spans="1:82" ht="41.4" x14ac:dyDescent="0.25">
      <c r="A282" s="59" t="s">
        <v>205</v>
      </c>
      <c r="B282" s="61" t="s">
        <v>452</v>
      </c>
      <c r="C282" s="61" t="str">
        <f>Source!G153</f>
        <v>Трансформатор напряжения измерительный трехфазный напряжением: до 11 кВ</v>
      </c>
      <c r="D282" s="62" t="str">
        <f>Source!H153</f>
        <v>ШТ</v>
      </c>
      <c r="E282" s="63">
        <f>Source!K153</f>
        <v>2</v>
      </c>
      <c r="F282" s="63"/>
      <c r="G282" s="63">
        <f>Source!I153</f>
        <v>2</v>
      </c>
      <c r="H282" s="65"/>
      <c r="I282" s="64"/>
      <c r="J282" s="65"/>
      <c r="K282" s="64"/>
      <c r="L282" s="65"/>
    </row>
    <row r="283" spans="1:82" ht="14.4" x14ac:dyDescent="0.25">
      <c r="A283" s="60"/>
      <c r="B283" s="63">
        <v>1</v>
      </c>
      <c r="C283" s="60" t="s">
        <v>401</v>
      </c>
      <c r="D283" s="62" t="s">
        <v>377</v>
      </c>
      <c r="E283" s="67"/>
      <c r="F283" s="63"/>
      <c r="G283" s="63">
        <f>Source!U153</f>
        <v>28</v>
      </c>
      <c r="H283" s="63"/>
      <c r="I283" s="63"/>
      <c r="J283" s="63"/>
      <c r="K283" s="63"/>
      <c r="L283" s="68">
        <f>SUM(L284:L285)-SUMIF(CE284:CE285, 1, L284:L285)</f>
        <v>28279.05</v>
      </c>
    </row>
    <row r="284" spans="1:82" ht="14.4" x14ac:dyDescent="0.25">
      <c r="A284" s="61"/>
      <c r="B284" s="61" t="s">
        <v>342</v>
      </c>
      <c r="C284" s="61" t="s">
        <v>343</v>
      </c>
      <c r="D284" s="62" t="s">
        <v>337</v>
      </c>
      <c r="E284" s="63">
        <v>5.6</v>
      </c>
      <c r="F284" s="63"/>
      <c r="G284" s="63">
        <f>SmtRes!CX111</f>
        <v>11.2</v>
      </c>
      <c r="H284" s="65"/>
      <c r="I284" s="64"/>
      <c r="J284" s="65">
        <f>SmtRes!CZ111</f>
        <v>765.85</v>
      </c>
      <c r="K284" s="64"/>
      <c r="L284" s="65">
        <f>SmtRes!DI111</f>
        <v>8577.52</v>
      </c>
    </row>
    <row r="285" spans="1:82" ht="14.4" x14ac:dyDescent="0.25">
      <c r="A285" s="61"/>
      <c r="B285" s="61" t="s">
        <v>344</v>
      </c>
      <c r="C285" s="69" t="s">
        <v>345</v>
      </c>
      <c r="D285" s="70" t="s">
        <v>337</v>
      </c>
      <c r="E285" s="71">
        <v>8.4</v>
      </c>
      <c r="F285" s="71"/>
      <c r="G285" s="71">
        <f>SmtRes!CX112</f>
        <v>16.8</v>
      </c>
      <c r="H285" s="72"/>
      <c r="I285" s="73"/>
      <c r="J285" s="72">
        <f>SmtRes!CZ112</f>
        <v>1172.71</v>
      </c>
      <c r="K285" s="73"/>
      <c r="L285" s="72">
        <f>SmtRes!DI112</f>
        <v>19701.53</v>
      </c>
    </row>
    <row r="286" spans="1:82" ht="14.4" x14ac:dyDescent="0.25">
      <c r="A286" s="61"/>
      <c r="B286" s="61"/>
      <c r="C286" s="75" t="s">
        <v>402</v>
      </c>
      <c r="D286" s="62"/>
      <c r="E286" s="63"/>
      <c r="F286" s="63"/>
      <c r="G286" s="63"/>
      <c r="H286" s="65"/>
      <c r="I286" s="64"/>
      <c r="J286" s="65"/>
      <c r="K286" s="64"/>
      <c r="L286" s="65">
        <f>L283</f>
        <v>28279.05</v>
      </c>
    </row>
    <row r="287" spans="1:82" ht="14.4" x14ac:dyDescent="0.25">
      <c r="A287" s="61"/>
      <c r="B287" s="61"/>
      <c r="C287" s="61" t="s">
        <v>403</v>
      </c>
      <c r="D287" s="62"/>
      <c r="E287" s="63"/>
      <c r="F287" s="63"/>
      <c r="G287" s="63"/>
      <c r="H287" s="65"/>
      <c r="I287" s="64"/>
      <c r="J287" s="65"/>
      <c r="K287" s="64"/>
      <c r="L287" s="65">
        <f>SUM(AR282:AR290)+SUM(AS282:AS290)+SUM(AT282:AT290)+SUM(AU282:AU290)+SUM(AV282:AV290)</f>
        <v>28279.05</v>
      </c>
    </row>
    <row r="288" spans="1:82" ht="14.4" x14ac:dyDescent="0.25">
      <c r="A288" s="61"/>
      <c r="B288" s="61" t="s">
        <v>27</v>
      </c>
      <c r="C288" s="61" t="s">
        <v>404</v>
      </c>
      <c r="D288" s="62" t="s">
        <v>405</v>
      </c>
      <c r="E288" s="63">
        <f>Source!BZ153</f>
        <v>74</v>
      </c>
      <c r="F288" s="63"/>
      <c r="G288" s="63">
        <f>Source!AT153</f>
        <v>74</v>
      </c>
      <c r="H288" s="65"/>
      <c r="I288" s="64"/>
      <c r="J288" s="65"/>
      <c r="K288" s="64"/>
      <c r="L288" s="65">
        <f>SUM(AZ282:AZ290)</f>
        <v>20926.5</v>
      </c>
    </row>
    <row r="289" spans="1:82" ht="14.4" x14ac:dyDescent="0.25">
      <c r="A289" s="69"/>
      <c r="B289" s="69" t="s">
        <v>28</v>
      </c>
      <c r="C289" s="69" t="s">
        <v>406</v>
      </c>
      <c r="D289" s="70" t="s">
        <v>405</v>
      </c>
      <c r="E289" s="71">
        <f>Source!CA153</f>
        <v>36</v>
      </c>
      <c r="F289" s="71"/>
      <c r="G289" s="71">
        <f>Source!AU153</f>
        <v>36</v>
      </c>
      <c r="H289" s="72"/>
      <c r="I289" s="73"/>
      <c r="J289" s="72"/>
      <c r="K289" s="73"/>
      <c r="L289" s="72">
        <f>SUM(BA282:BA290)</f>
        <v>10180.459999999999</v>
      </c>
    </row>
    <row r="290" spans="1:82" ht="13.8" x14ac:dyDescent="0.25">
      <c r="C290" s="77" t="s">
        <v>407</v>
      </c>
      <c r="D290" s="77"/>
      <c r="E290" s="77"/>
      <c r="F290" s="77"/>
      <c r="G290" s="77"/>
      <c r="H290" s="77"/>
      <c r="I290" s="78">
        <f>IF(E282&lt;&gt;0,K290/E282, 0)</f>
        <v>29693.005000000001</v>
      </c>
      <c r="J290" s="78"/>
      <c r="K290" s="78">
        <f>L283+L288+L289</f>
        <v>59386.01</v>
      </c>
      <c r="L290" s="78"/>
      <c r="AD290">
        <f>ROUND((Source!AT153/100)*((ROUND(SUMIF(SmtRes!AQ111:'SmtRes'!AQ112,"=1",SmtRes!AD111:'SmtRes'!AD112)*Source!I153, 2)+ROUND(SUMIF(SmtRes!AQ111:'SmtRes'!AQ112,"=1",SmtRes!AC111:'SmtRes'!AC112)*Source!I153, 2))), 2)</f>
        <v>2869.07</v>
      </c>
      <c r="AE290">
        <f>ROUND((Source!AU153/100)*((ROUND(SUMIF(SmtRes!AQ111:'SmtRes'!AQ112,"=1",SmtRes!AD111:'SmtRes'!AD112)*Source!I153, 2)+ROUND(SUMIF(SmtRes!AQ111:'SmtRes'!AQ112,"=1",SmtRes!AC111:'SmtRes'!AC112)*Source!I153, 2))), 2)</f>
        <v>1395.76</v>
      </c>
      <c r="AN290" s="74">
        <f>L283+L288+L289</f>
        <v>59386.01</v>
      </c>
      <c r="AO290">
        <f>0</f>
        <v>0</v>
      </c>
      <c r="AQ290" t="s">
        <v>408</v>
      </c>
      <c r="AR290" s="74">
        <f>L283</f>
        <v>28279.05</v>
      </c>
      <c r="AT290">
        <f>0</f>
        <v>0</v>
      </c>
      <c r="AV290" t="s">
        <v>408</v>
      </c>
      <c r="AW290">
        <f>0</f>
        <v>0</v>
      </c>
      <c r="AZ290">
        <f>Source!X153</f>
        <v>20926.5</v>
      </c>
      <c r="BA290">
        <f>Source!Y153</f>
        <v>10180.459999999999</v>
      </c>
      <c r="BT290" s="74">
        <f>K290</f>
        <v>59386.01</v>
      </c>
      <c r="BW290">
        <f>ROUND(K290*80/100, 2)</f>
        <v>47508.81</v>
      </c>
      <c r="BX290" s="74">
        <f>K290-BW290</f>
        <v>11877.200000000004</v>
      </c>
      <c r="CB290">
        <f>Source!BM153</f>
        <v>200001</v>
      </c>
      <c r="CC290" t="str">
        <f>Source!E153</f>
        <v>18</v>
      </c>
      <c r="CD290">
        <v>4</v>
      </c>
    </row>
    <row r="291" spans="1:82" ht="28.8" x14ac:dyDescent="0.25">
      <c r="A291" s="59" t="s">
        <v>206</v>
      </c>
      <c r="B291" s="61" t="s">
        <v>446</v>
      </c>
      <c r="C291" s="61" t="str">
        <f>Source!G154</f>
        <v>Испытание: первичной обмотки трансформатора измерительного</v>
      </c>
      <c r="D291" s="62" t="str">
        <f>Source!H154</f>
        <v>испытание</v>
      </c>
      <c r="E291" s="63">
        <f>Source!K154</f>
        <v>6</v>
      </c>
      <c r="F291" s="63"/>
      <c r="G291" s="63">
        <f>Source!I154</f>
        <v>6</v>
      </c>
      <c r="H291" s="65"/>
      <c r="I291" s="64"/>
      <c r="J291" s="65"/>
      <c r="K291" s="64"/>
      <c r="L291" s="65"/>
    </row>
    <row r="292" spans="1:82" ht="14.4" x14ac:dyDescent="0.25">
      <c r="A292" s="60"/>
      <c r="B292" s="63">
        <v>1</v>
      </c>
      <c r="C292" s="60" t="s">
        <v>401</v>
      </c>
      <c r="D292" s="62" t="s">
        <v>377</v>
      </c>
      <c r="E292" s="67"/>
      <c r="F292" s="63"/>
      <c r="G292" s="63">
        <f>Source!U154</f>
        <v>14.58</v>
      </c>
      <c r="H292" s="63"/>
      <c r="I292" s="63"/>
      <c r="J292" s="63"/>
      <c r="K292" s="63"/>
      <c r="L292" s="68">
        <f>SUM(L293:L294)-SUMIF(CE293:CE294, 1, L293:L294)</f>
        <v>15635.55</v>
      </c>
    </row>
    <row r="293" spans="1:82" ht="14.4" x14ac:dyDescent="0.25">
      <c r="A293" s="61"/>
      <c r="B293" s="61" t="s">
        <v>348</v>
      </c>
      <c r="C293" s="61" t="s">
        <v>349</v>
      </c>
      <c r="D293" s="62" t="s">
        <v>337</v>
      </c>
      <c r="E293" s="63">
        <v>0.97</v>
      </c>
      <c r="F293" s="63"/>
      <c r="G293" s="63">
        <f>SmtRes!CX113</f>
        <v>5.82</v>
      </c>
      <c r="H293" s="65"/>
      <c r="I293" s="64"/>
      <c r="J293" s="65">
        <f>SmtRes!CZ113</f>
        <v>921.41</v>
      </c>
      <c r="K293" s="64"/>
      <c r="L293" s="65">
        <f>SmtRes!DI113</f>
        <v>5362.61</v>
      </c>
    </row>
    <row r="294" spans="1:82" ht="14.4" x14ac:dyDescent="0.25">
      <c r="A294" s="61"/>
      <c r="B294" s="61" t="s">
        <v>344</v>
      </c>
      <c r="C294" s="69" t="s">
        <v>345</v>
      </c>
      <c r="D294" s="70" t="s">
        <v>337</v>
      </c>
      <c r="E294" s="71">
        <v>1.46</v>
      </c>
      <c r="F294" s="71"/>
      <c r="G294" s="71">
        <f>SmtRes!CX114</f>
        <v>8.76</v>
      </c>
      <c r="H294" s="72"/>
      <c r="I294" s="73"/>
      <c r="J294" s="72">
        <f>SmtRes!CZ114</f>
        <v>1172.71</v>
      </c>
      <c r="K294" s="73"/>
      <c r="L294" s="72">
        <f>SmtRes!DI114</f>
        <v>10272.94</v>
      </c>
    </row>
    <row r="295" spans="1:82" ht="14.4" x14ac:dyDescent="0.25">
      <c r="A295" s="61"/>
      <c r="B295" s="61"/>
      <c r="C295" s="75" t="s">
        <v>402</v>
      </c>
      <c r="D295" s="62"/>
      <c r="E295" s="63"/>
      <c r="F295" s="63"/>
      <c r="G295" s="63"/>
      <c r="H295" s="65"/>
      <c r="I295" s="64"/>
      <c r="J295" s="65"/>
      <c r="K295" s="64"/>
      <c r="L295" s="65">
        <f>L292</f>
        <v>15635.55</v>
      </c>
    </row>
    <row r="296" spans="1:82" ht="14.4" x14ac:dyDescent="0.25">
      <c r="A296" s="61"/>
      <c r="B296" s="61"/>
      <c r="C296" s="61" t="s">
        <v>403</v>
      </c>
      <c r="D296" s="62"/>
      <c r="E296" s="63"/>
      <c r="F296" s="63"/>
      <c r="G296" s="63"/>
      <c r="H296" s="65"/>
      <c r="I296" s="64"/>
      <c r="J296" s="65"/>
      <c r="K296" s="64"/>
      <c r="L296" s="65">
        <f>SUM(AR291:AR299)+SUM(AS291:AS299)+SUM(AT291:AT299)+SUM(AU291:AU299)+SUM(AV291:AV299)</f>
        <v>15635.55</v>
      </c>
    </row>
    <row r="297" spans="1:82" ht="14.4" x14ac:dyDescent="0.25">
      <c r="A297" s="61"/>
      <c r="B297" s="61" t="s">
        <v>27</v>
      </c>
      <c r="C297" s="61" t="s">
        <v>404</v>
      </c>
      <c r="D297" s="62" t="s">
        <v>405</v>
      </c>
      <c r="E297" s="63">
        <f>Source!BZ154</f>
        <v>74</v>
      </c>
      <c r="F297" s="63"/>
      <c r="G297" s="63">
        <f>Source!AT154</f>
        <v>74</v>
      </c>
      <c r="H297" s="65"/>
      <c r="I297" s="64"/>
      <c r="J297" s="65"/>
      <c r="K297" s="64"/>
      <c r="L297" s="65">
        <f>SUM(AZ291:AZ299)</f>
        <v>11570.31</v>
      </c>
    </row>
    <row r="298" spans="1:82" ht="14.4" x14ac:dyDescent="0.25">
      <c r="A298" s="69"/>
      <c r="B298" s="69" t="s">
        <v>28</v>
      </c>
      <c r="C298" s="69" t="s">
        <v>406</v>
      </c>
      <c r="D298" s="70" t="s">
        <v>405</v>
      </c>
      <c r="E298" s="71">
        <f>Source!CA154</f>
        <v>36</v>
      </c>
      <c r="F298" s="71"/>
      <c r="G298" s="71">
        <f>Source!AU154</f>
        <v>36</v>
      </c>
      <c r="H298" s="72"/>
      <c r="I298" s="73"/>
      <c r="J298" s="72"/>
      <c r="K298" s="73"/>
      <c r="L298" s="72">
        <f>SUM(BA291:BA299)</f>
        <v>5628.8</v>
      </c>
    </row>
    <row r="299" spans="1:82" ht="13.8" x14ac:dyDescent="0.25">
      <c r="C299" s="77" t="s">
        <v>407</v>
      </c>
      <c r="D299" s="77"/>
      <c r="E299" s="77"/>
      <c r="F299" s="77"/>
      <c r="G299" s="77"/>
      <c r="H299" s="77"/>
      <c r="I299" s="78">
        <f>IF(E291&lt;&gt;0,K299/E291, 0)</f>
        <v>5472.4433333333336</v>
      </c>
      <c r="J299" s="78"/>
      <c r="K299" s="78">
        <f>L292+L297+L298</f>
        <v>32834.660000000003</v>
      </c>
      <c r="L299" s="78"/>
      <c r="AD299">
        <f>ROUND((Source!AT154/100)*((ROUND(SUMIF(SmtRes!AQ113:'SmtRes'!AQ114,"=1",SmtRes!AD113:'SmtRes'!AD114)*Source!I154, 2)+ROUND(SUMIF(SmtRes!AQ113:'SmtRes'!AQ114,"=1",SmtRes!AC113:'SmtRes'!AC114)*Source!I154, 2))), 2)</f>
        <v>9297.89</v>
      </c>
      <c r="AE299">
        <f>ROUND((Source!AU154/100)*((ROUND(SUMIF(SmtRes!AQ113:'SmtRes'!AQ114,"=1",SmtRes!AD113:'SmtRes'!AD114)*Source!I154, 2)+ROUND(SUMIF(SmtRes!AQ113:'SmtRes'!AQ114,"=1",SmtRes!AC113:'SmtRes'!AC114)*Source!I154, 2))), 2)</f>
        <v>4523.3</v>
      </c>
      <c r="AN299" s="74">
        <f>L292+L297+L298</f>
        <v>32834.660000000003</v>
      </c>
      <c r="AO299">
        <f>0</f>
        <v>0</v>
      </c>
      <c r="AQ299" t="s">
        <v>408</v>
      </c>
      <c r="AR299" s="74">
        <f>L292</f>
        <v>15635.55</v>
      </c>
      <c r="AT299">
        <f>0</f>
        <v>0</v>
      </c>
      <c r="AV299" t="s">
        <v>408</v>
      </c>
      <c r="AW299">
        <f>0</f>
        <v>0</v>
      </c>
      <c r="AZ299">
        <f>Source!X154</f>
        <v>11570.31</v>
      </c>
      <c r="BA299">
        <f>Source!Y154</f>
        <v>5628.8</v>
      </c>
      <c r="BT299" s="74">
        <f>K299</f>
        <v>32834.660000000003</v>
      </c>
      <c r="BW299">
        <f>ROUND(K299*80/100, 2)</f>
        <v>26267.73</v>
      </c>
      <c r="BX299" s="74">
        <f>K299-BW299</f>
        <v>6566.9300000000039</v>
      </c>
      <c r="CB299">
        <f>Source!BM154</f>
        <v>200001</v>
      </c>
      <c r="CC299" t="str">
        <f>Source!E154</f>
        <v>19</v>
      </c>
      <c r="CD299">
        <v>4</v>
      </c>
    </row>
    <row r="300" spans="1:82" ht="28.8" x14ac:dyDescent="0.25">
      <c r="A300" s="59" t="s">
        <v>207</v>
      </c>
      <c r="B300" s="61" t="s">
        <v>447</v>
      </c>
      <c r="C300" s="61" t="str">
        <f>Source!G155</f>
        <v>Испытание: вторичной обмотки трансформатора измерительного</v>
      </c>
      <c r="D300" s="62" t="str">
        <f>Source!H155</f>
        <v>испытание</v>
      </c>
      <c r="E300" s="63">
        <f>Source!K155</f>
        <v>18</v>
      </c>
      <c r="F300" s="63"/>
      <c r="G300" s="63">
        <f>Source!I155</f>
        <v>18</v>
      </c>
      <c r="H300" s="65"/>
      <c r="I300" s="64"/>
      <c r="J300" s="65"/>
      <c r="K300" s="64"/>
      <c r="L300" s="65"/>
    </row>
    <row r="301" spans="1:82" ht="14.4" x14ac:dyDescent="0.25">
      <c r="A301" s="60"/>
      <c r="B301" s="63">
        <v>1</v>
      </c>
      <c r="C301" s="60" t="s">
        <v>401</v>
      </c>
      <c r="D301" s="62" t="s">
        <v>377</v>
      </c>
      <c r="E301" s="67"/>
      <c r="F301" s="63"/>
      <c r="G301" s="63">
        <f>Source!U155</f>
        <v>29.16</v>
      </c>
      <c r="H301" s="63"/>
      <c r="I301" s="63"/>
      <c r="J301" s="63"/>
      <c r="K301" s="63"/>
      <c r="L301" s="68">
        <f>SUM(L302:L303)-SUMIF(CE302:CE303, 1, L302:L303)</f>
        <v>31256.02</v>
      </c>
    </row>
    <row r="302" spans="1:82" ht="14.4" x14ac:dyDescent="0.25">
      <c r="A302" s="61"/>
      <c r="B302" s="61" t="s">
        <v>348</v>
      </c>
      <c r="C302" s="61" t="s">
        <v>349</v>
      </c>
      <c r="D302" s="62" t="s">
        <v>337</v>
      </c>
      <c r="E302" s="63">
        <v>0.65</v>
      </c>
      <c r="F302" s="63"/>
      <c r="G302" s="63">
        <f>SmtRes!CX115</f>
        <v>11.7</v>
      </c>
      <c r="H302" s="65"/>
      <c r="I302" s="64"/>
      <c r="J302" s="65">
        <f>SmtRes!CZ115</f>
        <v>921.41</v>
      </c>
      <c r="K302" s="64"/>
      <c r="L302" s="65">
        <f>SmtRes!DI115</f>
        <v>10780.5</v>
      </c>
    </row>
    <row r="303" spans="1:82" ht="14.4" x14ac:dyDescent="0.25">
      <c r="A303" s="61"/>
      <c r="B303" s="61" t="s">
        <v>344</v>
      </c>
      <c r="C303" s="69" t="s">
        <v>345</v>
      </c>
      <c r="D303" s="70" t="s">
        <v>337</v>
      </c>
      <c r="E303" s="71">
        <v>0.97</v>
      </c>
      <c r="F303" s="71"/>
      <c r="G303" s="71">
        <f>SmtRes!CX116</f>
        <v>17.46</v>
      </c>
      <c r="H303" s="72"/>
      <c r="I303" s="73"/>
      <c r="J303" s="72">
        <f>SmtRes!CZ116</f>
        <v>1172.71</v>
      </c>
      <c r="K303" s="73"/>
      <c r="L303" s="72">
        <f>SmtRes!DI116</f>
        <v>20475.52</v>
      </c>
    </row>
    <row r="304" spans="1:82" ht="14.4" x14ac:dyDescent="0.25">
      <c r="A304" s="61"/>
      <c r="B304" s="61"/>
      <c r="C304" s="75" t="s">
        <v>402</v>
      </c>
      <c r="D304" s="62"/>
      <c r="E304" s="63"/>
      <c r="F304" s="63"/>
      <c r="G304" s="63"/>
      <c r="H304" s="65"/>
      <c r="I304" s="64"/>
      <c r="J304" s="65"/>
      <c r="K304" s="64"/>
      <c r="L304" s="65">
        <f>L301</f>
        <v>31256.02</v>
      </c>
    </row>
    <row r="305" spans="1:82" ht="14.4" x14ac:dyDescent="0.25">
      <c r="A305" s="61"/>
      <c r="B305" s="61"/>
      <c r="C305" s="61" t="s">
        <v>403</v>
      </c>
      <c r="D305" s="62"/>
      <c r="E305" s="63"/>
      <c r="F305" s="63"/>
      <c r="G305" s="63"/>
      <c r="H305" s="65"/>
      <c r="I305" s="64"/>
      <c r="J305" s="65"/>
      <c r="K305" s="64"/>
      <c r="L305" s="65">
        <f>SUM(AR300:AR308)+SUM(AS300:AS308)+SUM(AT300:AT308)+SUM(AU300:AU308)+SUM(AV300:AV308)</f>
        <v>31256.02</v>
      </c>
    </row>
    <row r="306" spans="1:82" ht="14.4" x14ac:dyDescent="0.25">
      <c r="A306" s="61"/>
      <c r="B306" s="61" t="s">
        <v>27</v>
      </c>
      <c r="C306" s="61" t="s">
        <v>404</v>
      </c>
      <c r="D306" s="62" t="s">
        <v>405</v>
      </c>
      <c r="E306" s="63">
        <f>Source!BZ155</f>
        <v>74</v>
      </c>
      <c r="F306" s="63"/>
      <c r="G306" s="63">
        <f>Source!AT155</f>
        <v>74</v>
      </c>
      <c r="H306" s="65"/>
      <c r="I306" s="64"/>
      <c r="J306" s="65"/>
      <c r="K306" s="64"/>
      <c r="L306" s="65">
        <f>SUM(AZ300:AZ308)</f>
        <v>23129.45</v>
      </c>
    </row>
    <row r="307" spans="1:82" ht="14.4" x14ac:dyDescent="0.25">
      <c r="A307" s="69"/>
      <c r="B307" s="69" t="s">
        <v>28</v>
      </c>
      <c r="C307" s="69" t="s">
        <v>406</v>
      </c>
      <c r="D307" s="70" t="s">
        <v>405</v>
      </c>
      <c r="E307" s="71">
        <f>Source!CA155</f>
        <v>36</v>
      </c>
      <c r="F307" s="71"/>
      <c r="G307" s="71">
        <f>Source!AU155</f>
        <v>36</v>
      </c>
      <c r="H307" s="72"/>
      <c r="I307" s="73"/>
      <c r="J307" s="72"/>
      <c r="K307" s="73"/>
      <c r="L307" s="72">
        <f>SUM(BA300:BA308)</f>
        <v>11252.17</v>
      </c>
    </row>
    <row r="308" spans="1:82" ht="13.8" x14ac:dyDescent="0.25">
      <c r="C308" s="77" t="s">
        <v>407</v>
      </c>
      <c r="D308" s="77"/>
      <c r="E308" s="77"/>
      <c r="F308" s="77"/>
      <c r="G308" s="77"/>
      <c r="H308" s="77"/>
      <c r="I308" s="78">
        <f>IF(E300&lt;&gt;0,K308/E300, 0)</f>
        <v>3646.5355555555557</v>
      </c>
      <c r="J308" s="78"/>
      <c r="K308" s="78">
        <f>L301+L306+L307</f>
        <v>65637.64</v>
      </c>
      <c r="L308" s="78"/>
      <c r="AD308">
        <f>ROUND((Source!AT155/100)*((ROUND(SUMIF(SmtRes!AQ115:'SmtRes'!AQ116,"=1",SmtRes!AD115:'SmtRes'!AD116)*Source!I155, 2)+ROUND(SUMIF(SmtRes!AQ115:'SmtRes'!AQ116,"=1",SmtRes!AC115:'SmtRes'!AC116)*Source!I155, 2))), 2)</f>
        <v>27893.68</v>
      </c>
      <c r="AE308">
        <f>ROUND((Source!AU155/100)*((ROUND(SUMIF(SmtRes!AQ115:'SmtRes'!AQ116,"=1",SmtRes!AD115:'SmtRes'!AD116)*Source!I155, 2)+ROUND(SUMIF(SmtRes!AQ115:'SmtRes'!AQ116,"=1",SmtRes!AC115:'SmtRes'!AC116)*Source!I155, 2))), 2)</f>
        <v>13569.9</v>
      </c>
      <c r="AN308" s="74">
        <f>L301+L306+L307</f>
        <v>65637.64</v>
      </c>
      <c r="AO308">
        <f>0</f>
        <v>0</v>
      </c>
      <c r="AQ308" t="s">
        <v>408</v>
      </c>
      <c r="AR308" s="74">
        <f>L301</f>
        <v>31256.02</v>
      </c>
      <c r="AT308">
        <f>0</f>
        <v>0</v>
      </c>
      <c r="AV308" t="s">
        <v>408</v>
      </c>
      <c r="AW308">
        <f>0</f>
        <v>0</v>
      </c>
      <c r="AZ308">
        <f>Source!X155</f>
        <v>23129.45</v>
      </c>
      <c r="BA308">
        <f>Source!Y155</f>
        <v>11252.17</v>
      </c>
      <c r="BT308" s="74">
        <f>K308</f>
        <v>65637.64</v>
      </c>
      <c r="BW308">
        <f>ROUND(K308*80/100, 2)</f>
        <v>52510.11</v>
      </c>
      <c r="BX308" s="74">
        <f>K308-BW308</f>
        <v>13127.529999999999</v>
      </c>
      <c r="CB308">
        <f>Source!BM155</f>
        <v>200001</v>
      </c>
      <c r="CC308" t="str">
        <f>Source!E155</f>
        <v>20</v>
      </c>
      <c r="CD308">
        <v>4</v>
      </c>
    </row>
    <row r="310" spans="1:82" ht="13.8" x14ac:dyDescent="0.25">
      <c r="A310" s="82"/>
      <c r="B310" s="83"/>
      <c r="C310" s="84" t="s">
        <v>414</v>
      </c>
      <c r="D310" s="84"/>
      <c r="E310" s="84"/>
      <c r="F310" s="84"/>
      <c r="G310" s="84"/>
      <c r="H310" s="84"/>
      <c r="I310" s="68"/>
      <c r="J310" s="82"/>
      <c r="K310" s="85"/>
      <c r="L310" s="68">
        <f>L312+L313+L319+L323</f>
        <v>96010.13</v>
      </c>
    </row>
    <row r="311" spans="1:82" ht="13.8" x14ac:dyDescent="0.25">
      <c r="A311" s="76"/>
      <c r="B311" s="80"/>
      <c r="C311" s="86" t="s">
        <v>415</v>
      </c>
      <c r="D311" s="81"/>
      <c r="E311" s="81"/>
      <c r="F311" s="81"/>
      <c r="G311" s="81"/>
      <c r="H311" s="81"/>
      <c r="I311" s="65"/>
      <c r="J311" s="76"/>
      <c r="K311" s="63"/>
      <c r="L311" s="65"/>
    </row>
    <row r="312" spans="1:82" ht="13.8" x14ac:dyDescent="0.25">
      <c r="A312" s="76"/>
      <c r="B312" s="80"/>
      <c r="C312" s="81" t="s">
        <v>416</v>
      </c>
      <c r="D312" s="81"/>
      <c r="E312" s="81"/>
      <c r="F312" s="81"/>
      <c r="G312" s="81"/>
      <c r="H312" s="81"/>
      <c r="I312" s="65"/>
      <c r="J312" s="76"/>
      <c r="K312" s="63"/>
      <c r="L312" s="65">
        <f>SUM(AR261:AR308)</f>
        <v>96010.13</v>
      </c>
    </row>
    <row r="313" spans="1:82" ht="13.8" hidden="1" x14ac:dyDescent="0.25">
      <c r="A313" s="76"/>
      <c r="B313" s="80"/>
      <c r="C313" s="81" t="s">
        <v>417</v>
      </c>
      <c r="D313" s="81"/>
      <c r="E313" s="81"/>
      <c r="F313" s="81"/>
      <c r="G313" s="81"/>
      <c r="H313" s="81"/>
      <c r="I313" s="65"/>
      <c r="J313" s="76"/>
      <c r="K313" s="63"/>
      <c r="L313" s="65">
        <f>L315+L318+L317</f>
        <v>0</v>
      </c>
    </row>
    <row r="314" spans="1:82" ht="13.8" hidden="1" x14ac:dyDescent="0.25">
      <c r="A314" s="76"/>
      <c r="B314" s="80"/>
      <c r="C314" s="86" t="s">
        <v>418</v>
      </c>
      <c r="D314" s="81"/>
      <c r="E314" s="81"/>
      <c r="F314" s="81"/>
      <c r="G314" s="81"/>
      <c r="H314" s="81"/>
      <c r="I314" s="65"/>
      <c r="J314" s="76"/>
      <c r="K314" s="63"/>
      <c r="L314" s="65"/>
    </row>
    <row r="315" spans="1:82" ht="13.8" hidden="1" x14ac:dyDescent="0.25">
      <c r="A315" s="76"/>
      <c r="B315" s="80"/>
      <c r="C315" s="81" t="s">
        <v>417</v>
      </c>
      <c r="D315" s="81"/>
      <c r="E315" s="81"/>
      <c r="F315" s="81"/>
      <c r="G315" s="81"/>
      <c r="H315" s="81"/>
      <c r="I315" s="65"/>
      <c r="J315" s="76"/>
      <c r="K315" s="63"/>
      <c r="L315" s="65">
        <f>SUM(AO261:AO308)</f>
        <v>0</v>
      </c>
    </row>
    <row r="316" spans="1:82" ht="13.8" hidden="1" x14ac:dyDescent="0.25">
      <c r="A316" s="76"/>
      <c r="B316" s="80"/>
      <c r="C316" s="86" t="s">
        <v>419</v>
      </c>
      <c r="D316" s="81"/>
      <c r="E316" s="81"/>
      <c r="F316" s="81"/>
      <c r="G316" s="81"/>
      <c r="H316" s="81"/>
      <c r="I316" s="65"/>
      <c r="J316" s="76"/>
      <c r="K316" s="63"/>
      <c r="L316" s="65"/>
    </row>
    <row r="317" spans="1:82" ht="13.8" hidden="1" x14ac:dyDescent="0.25">
      <c r="A317" s="76"/>
      <c r="B317" s="80"/>
      <c r="C317" s="81" t="s">
        <v>439</v>
      </c>
      <c r="D317" s="81"/>
      <c r="E317" s="81"/>
      <c r="F317" s="81"/>
      <c r="G317" s="81"/>
      <c r="H317" s="81"/>
      <c r="I317" s="65"/>
      <c r="J317" s="76"/>
      <c r="K317" s="63"/>
      <c r="L317" s="65">
        <f>SUM(AT261:AT308)</f>
        <v>0</v>
      </c>
    </row>
    <row r="318" spans="1:82" ht="13.8" hidden="1" x14ac:dyDescent="0.25">
      <c r="A318" s="76"/>
      <c r="B318" s="80"/>
      <c r="C318" s="81" t="s">
        <v>420</v>
      </c>
      <c r="D318" s="81"/>
      <c r="E318" s="81"/>
      <c r="F318" s="81"/>
      <c r="G318" s="81"/>
      <c r="H318" s="81"/>
      <c r="I318" s="65"/>
      <c r="J318" s="76"/>
      <c r="K318" s="63"/>
      <c r="L318" s="65">
        <f>SUM(AV261:AV308)</f>
        <v>0</v>
      </c>
    </row>
    <row r="319" spans="1:82" ht="13.8" hidden="1" x14ac:dyDescent="0.25">
      <c r="A319" s="76"/>
      <c r="B319" s="80"/>
      <c r="C319" s="81" t="s">
        <v>421</v>
      </c>
      <c r="D319" s="81"/>
      <c r="E319" s="81"/>
      <c r="F319" s="81"/>
      <c r="G319" s="81"/>
      <c r="H319" s="81"/>
      <c r="I319" s="65"/>
      <c r="J319" s="76"/>
      <c r="K319" s="63"/>
      <c r="L319" s="65">
        <f>L321+L322</f>
        <v>0</v>
      </c>
    </row>
    <row r="320" spans="1:82" ht="13.8" hidden="1" x14ac:dyDescent="0.25">
      <c r="A320" s="76"/>
      <c r="B320" s="80"/>
      <c r="C320" s="86" t="s">
        <v>418</v>
      </c>
      <c r="D320" s="81"/>
      <c r="E320" s="81"/>
      <c r="F320" s="81"/>
      <c r="G320" s="81"/>
      <c r="H320" s="81"/>
      <c r="I320" s="65"/>
      <c r="J320" s="76"/>
      <c r="K320" s="63"/>
      <c r="L320" s="65"/>
    </row>
    <row r="321" spans="1:12" ht="13.8" hidden="1" x14ac:dyDescent="0.25">
      <c r="A321" s="76"/>
      <c r="B321" s="80"/>
      <c r="C321" s="81" t="s">
        <v>422</v>
      </c>
      <c r="D321" s="81"/>
      <c r="E321" s="81"/>
      <c r="F321" s="81"/>
      <c r="G321" s="81"/>
      <c r="H321" s="81"/>
      <c r="I321" s="65"/>
      <c r="J321" s="76"/>
      <c r="K321" s="63"/>
      <c r="L321" s="65">
        <f>SUM(AW261:AW308)-SUM(BK261:BK308)</f>
        <v>0</v>
      </c>
    </row>
    <row r="322" spans="1:12" ht="13.8" hidden="1" x14ac:dyDescent="0.25">
      <c r="A322" s="76"/>
      <c r="B322" s="80"/>
      <c r="C322" s="81" t="s">
        <v>423</v>
      </c>
      <c r="D322" s="81"/>
      <c r="E322" s="81"/>
      <c r="F322" s="81"/>
      <c r="G322" s="81"/>
      <c r="H322" s="81"/>
      <c r="I322" s="65"/>
      <c r="J322" s="76"/>
      <c r="K322" s="63"/>
      <c r="L322" s="65">
        <f>SUM(BC261:BC308)</f>
        <v>0</v>
      </c>
    </row>
    <row r="323" spans="1:12" ht="13.8" hidden="1" x14ac:dyDescent="0.25">
      <c r="A323" s="76"/>
      <c r="B323" s="80"/>
      <c r="C323" s="81" t="s">
        <v>424</v>
      </c>
      <c r="D323" s="81"/>
      <c r="E323" s="81"/>
      <c r="F323" s="81"/>
      <c r="G323" s="81"/>
      <c r="H323" s="81"/>
      <c r="I323" s="65"/>
      <c r="J323" s="76"/>
      <c r="K323" s="63"/>
      <c r="L323" s="65">
        <f>SUM(BB261:BB308)</f>
        <v>0</v>
      </c>
    </row>
    <row r="324" spans="1:12" ht="13.8" x14ac:dyDescent="0.25">
      <c r="A324" s="76"/>
      <c r="B324" s="80"/>
      <c r="C324" s="81" t="s">
        <v>425</v>
      </c>
      <c r="D324" s="81"/>
      <c r="E324" s="81"/>
      <c r="F324" s="81"/>
      <c r="G324" s="81"/>
      <c r="H324" s="81"/>
      <c r="I324" s="65"/>
      <c r="J324" s="76"/>
      <c r="K324" s="63"/>
      <c r="L324" s="65">
        <f>SUM(AR261:AR308)+SUM(AT261:AT308)+SUM(AV261:AV308)</f>
        <v>96010.13</v>
      </c>
    </row>
    <row r="325" spans="1:12" ht="13.8" x14ac:dyDescent="0.25">
      <c r="A325" s="76"/>
      <c r="B325" s="80"/>
      <c r="C325" s="81" t="s">
        <v>426</v>
      </c>
      <c r="D325" s="81"/>
      <c r="E325" s="81"/>
      <c r="F325" s="81"/>
      <c r="G325" s="81"/>
      <c r="H325" s="81"/>
      <c r="I325" s="65"/>
      <c r="J325" s="76"/>
      <c r="K325" s="63"/>
      <c r="L325" s="65">
        <f>SUM(AZ261:AZ308)</f>
        <v>71047.5</v>
      </c>
    </row>
    <row r="326" spans="1:12" ht="13.8" x14ac:dyDescent="0.25">
      <c r="A326" s="76"/>
      <c r="B326" s="80"/>
      <c r="C326" s="81" t="s">
        <v>427</v>
      </c>
      <c r="D326" s="81"/>
      <c r="E326" s="81"/>
      <c r="F326" s="81"/>
      <c r="G326" s="81"/>
      <c r="H326" s="81"/>
      <c r="I326" s="65"/>
      <c r="J326" s="76"/>
      <c r="K326" s="63"/>
      <c r="L326" s="65">
        <f>SUM(BA261:BA308)</f>
        <v>34563.65</v>
      </c>
    </row>
    <row r="327" spans="1:12" ht="13.8" hidden="1" x14ac:dyDescent="0.25">
      <c r="A327" s="76"/>
      <c r="B327" s="80"/>
      <c r="C327" s="81" t="s">
        <v>428</v>
      </c>
      <c r="D327" s="81"/>
      <c r="E327" s="81"/>
      <c r="F327" s="81"/>
      <c r="G327" s="81"/>
      <c r="H327" s="81"/>
      <c r="I327" s="65"/>
      <c r="J327" s="76"/>
      <c r="K327" s="63"/>
      <c r="L327" s="65">
        <f>L329+L330</f>
        <v>0</v>
      </c>
    </row>
    <row r="328" spans="1:12" ht="13.8" hidden="1" x14ac:dyDescent="0.25">
      <c r="A328" s="76"/>
      <c r="B328" s="80"/>
      <c r="C328" s="86" t="s">
        <v>415</v>
      </c>
      <c r="D328" s="81"/>
      <c r="E328" s="81"/>
      <c r="F328" s="81"/>
      <c r="G328" s="81"/>
      <c r="H328" s="81"/>
      <c r="I328" s="65"/>
      <c r="J328" s="76"/>
      <c r="K328" s="63"/>
      <c r="L328" s="65"/>
    </row>
    <row r="329" spans="1:12" ht="13.8" hidden="1" x14ac:dyDescent="0.25">
      <c r="A329" s="76"/>
      <c r="B329" s="80"/>
      <c r="C329" s="81" t="s">
        <v>429</v>
      </c>
      <c r="D329" s="81"/>
      <c r="E329" s="81"/>
      <c r="F329" s="81"/>
      <c r="G329" s="81"/>
      <c r="H329" s="81"/>
      <c r="I329" s="65"/>
      <c r="J329" s="76"/>
      <c r="K329" s="63"/>
      <c r="L329" s="65">
        <f>SUM(BK261:BK308)</f>
        <v>0</v>
      </c>
    </row>
    <row r="330" spans="1:12" ht="13.8" hidden="1" x14ac:dyDescent="0.25">
      <c r="A330" s="76"/>
      <c r="B330" s="80"/>
      <c r="C330" s="81" t="s">
        <v>430</v>
      </c>
      <c r="D330" s="81"/>
      <c r="E330" s="81"/>
      <c r="F330" s="81"/>
      <c r="G330" s="81"/>
      <c r="H330" s="81"/>
      <c r="I330" s="65"/>
      <c r="J330" s="76"/>
      <c r="K330" s="63"/>
      <c r="L330" s="65">
        <f>SUM(BD261:BD308)</f>
        <v>0</v>
      </c>
    </row>
    <row r="331" spans="1:12" ht="13.8" hidden="1" x14ac:dyDescent="0.25">
      <c r="A331" s="76"/>
      <c r="B331" s="80"/>
      <c r="C331" s="81" t="s">
        <v>431</v>
      </c>
      <c r="D331" s="81"/>
      <c r="E331" s="81"/>
      <c r="F331" s="81"/>
      <c r="G331" s="81"/>
      <c r="H331" s="81"/>
      <c r="I331" s="65"/>
      <c r="J331" s="76"/>
      <c r="K331" s="63"/>
      <c r="L331" s="65"/>
    </row>
    <row r="332" spans="1:12" ht="13.8" hidden="1" x14ac:dyDescent="0.25">
      <c r="A332" s="76"/>
      <c r="B332" s="80"/>
      <c r="C332" s="81" t="s">
        <v>431</v>
      </c>
      <c r="D332" s="81"/>
      <c r="E332" s="81"/>
      <c r="F332" s="81"/>
      <c r="G332" s="81"/>
      <c r="H332" s="81"/>
      <c r="I332" s="65"/>
      <c r="J332" s="76"/>
      <c r="K332" s="63"/>
      <c r="L332" s="65">
        <f>SUM(BQ261:BQ308)</f>
        <v>0</v>
      </c>
    </row>
    <row r="333" spans="1:12" ht="13.8" hidden="1" x14ac:dyDescent="0.25">
      <c r="A333" s="76"/>
      <c r="B333" s="80"/>
      <c r="C333" s="81" t="s">
        <v>432</v>
      </c>
      <c r="D333" s="81"/>
      <c r="E333" s="81"/>
      <c r="F333" s="81"/>
      <c r="G333" s="81"/>
      <c r="H333" s="81"/>
      <c r="I333" s="65"/>
      <c r="J333" s="76"/>
      <c r="K333" s="63"/>
      <c r="L333" s="65">
        <f>SUM(BO261:BO308)</f>
        <v>0</v>
      </c>
    </row>
    <row r="334" spans="1:12" ht="13.8" x14ac:dyDescent="0.25">
      <c r="A334" s="82"/>
      <c r="B334" s="83"/>
      <c r="C334" s="84" t="s">
        <v>433</v>
      </c>
      <c r="D334" s="84"/>
      <c r="E334" s="84"/>
      <c r="F334" s="84"/>
      <c r="G334" s="84"/>
      <c r="H334" s="84"/>
      <c r="I334" s="68"/>
      <c r="J334" s="82"/>
      <c r="K334" s="85"/>
      <c r="L334" s="68">
        <f>L310+L325+L326+L327+L332+L333</f>
        <v>201621.28</v>
      </c>
    </row>
    <row r="335" spans="1:12" ht="13.8" x14ac:dyDescent="0.25">
      <c r="A335" s="76"/>
      <c r="B335" s="80"/>
      <c r="C335" s="86" t="s">
        <v>434</v>
      </c>
      <c r="D335" s="81"/>
      <c r="E335" s="81"/>
      <c r="F335" s="81"/>
      <c r="G335" s="81"/>
      <c r="H335" s="81"/>
      <c r="I335" s="65"/>
      <c r="J335" s="76"/>
      <c r="K335" s="63"/>
      <c r="L335" s="65"/>
    </row>
    <row r="336" spans="1:12" ht="13.8" hidden="1" x14ac:dyDescent="0.25">
      <c r="A336" s="76"/>
      <c r="B336" s="80"/>
      <c r="C336" s="81" t="s">
        <v>435</v>
      </c>
      <c r="D336" s="81"/>
      <c r="E336" s="81"/>
      <c r="F336" s="81"/>
      <c r="G336" s="81"/>
      <c r="H336" s="81"/>
      <c r="I336" s="65"/>
      <c r="J336" s="76"/>
      <c r="K336" s="63"/>
      <c r="L336" s="65">
        <f>SUM(AX261:AX308)</f>
        <v>0</v>
      </c>
    </row>
    <row r="337" spans="1:82" ht="13.8" hidden="1" x14ac:dyDescent="0.25">
      <c r="A337" s="76"/>
      <c r="B337" s="80"/>
      <c r="C337" s="81" t="s">
        <v>436</v>
      </c>
      <c r="D337" s="81"/>
      <c r="E337" s="81"/>
      <c r="F337" s="81"/>
      <c r="G337" s="81"/>
      <c r="H337" s="81"/>
      <c r="I337" s="65"/>
      <c r="J337" s="76"/>
      <c r="K337" s="63"/>
      <c r="L337" s="65">
        <f>SUM(AY261:AY308)</f>
        <v>0</v>
      </c>
    </row>
    <row r="338" spans="1:82" ht="13.8" x14ac:dyDescent="0.25">
      <c r="A338" s="76"/>
      <c r="B338" s="80"/>
      <c r="C338" s="81" t="s">
        <v>437</v>
      </c>
      <c r="D338" s="81"/>
      <c r="E338" s="81"/>
      <c r="F338" s="87"/>
      <c r="G338" s="67">
        <f>Source!F186</f>
        <v>91.72</v>
      </c>
      <c r="H338" s="76"/>
      <c r="I338" s="76"/>
      <c r="J338" s="76"/>
      <c r="K338" s="76"/>
      <c r="L338" s="76"/>
    </row>
    <row r="339" spans="1:82" ht="13.8" hidden="1" customHeight="1" x14ac:dyDescent="0.25">
      <c r="A339" s="76"/>
      <c r="B339" s="80"/>
      <c r="C339" s="81" t="s">
        <v>438</v>
      </c>
      <c r="D339" s="81"/>
      <c r="E339" s="81"/>
      <c r="F339" s="87"/>
      <c r="G339" s="67">
        <f>Source!F187</f>
        <v>0</v>
      </c>
      <c r="H339" s="76"/>
      <c r="I339" s="76"/>
      <c r="J339" s="76"/>
      <c r="K339" s="76"/>
      <c r="L339" s="76"/>
    </row>
    <row r="342" spans="1:82" ht="16.8" x14ac:dyDescent="0.25">
      <c r="A342" s="58" t="s">
        <v>453</v>
      </c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</row>
    <row r="343" spans="1:82" ht="27.6" x14ac:dyDescent="0.25">
      <c r="A343" s="59" t="s">
        <v>212</v>
      </c>
      <c r="B343" s="61" t="s">
        <v>454</v>
      </c>
      <c r="C343" s="61" t="str">
        <f>Source!G202</f>
        <v>Выключатель: нагрузки напряжением до 11 кВ</v>
      </c>
      <c r="D343" s="62" t="str">
        <f>Source!H202</f>
        <v>ШТ</v>
      </c>
      <c r="E343" s="63">
        <f>Source!K202</f>
        <v>2</v>
      </c>
      <c r="F343" s="63"/>
      <c r="G343" s="63">
        <f>Source!I202</f>
        <v>2</v>
      </c>
      <c r="H343" s="65"/>
      <c r="I343" s="64"/>
      <c r="J343" s="65"/>
      <c r="K343" s="64"/>
      <c r="L343" s="65"/>
    </row>
    <row r="344" spans="1:82" ht="14.4" x14ac:dyDescent="0.25">
      <c r="A344" s="60"/>
      <c r="B344" s="63">
        <v>1</v>
      </c>
      <c r="C344" s="60" t="s">
        <v>401</v>
      </c>
      <c r="D344" s="62" t="s">
        <v>377</v>
      </c>
      <c r="E344" s="67"/>
      <c r="F344" s="63"/>
      <c r="G344" s="63">
        <f>Source!U202</f>
        <v>16.200000000000003</v>
      </c>
      <c r="H344" s="63"/>
      <c r="I344" s="63"/>
      <c r="J344" s="63"/>
      <c r="K344" s="63"/>
      <c r="L344" s="68">
        <f>SUM(L345:L347)-SUMIF(CE345:CE347, 1, L345:L347)</f>
        <v>16477.760000000002</v>
      </c>
    </row>
    <row r="345" spans="1:82" ht="14.4" x14ac:dyDescent="0.25">
      <c r="A345" s="61"/>
      <c r="B345" s="61" t="s">
        <v>340</v>
      </c>
      <c r="C345" s="61" t="s">
        <v>341</v>
      </c>
      <c r="D345" s="62" t="s">
        <v>337</v>
      </c>
      <c r="E345" s="63">
        <v>1.62</v>
      </c>
      <c r="F345" s="63"/>
      <c r="G345" s="63">
        <f>SmtRes!CX139</f>
        <v>3.24</v>
      </c>
      <c r="H345" s="65"/>
      <c r="I345" s="64"/>
      <c r="J345" s="65">
        <f>SmtRes!CZ139</f>
        <v>801.75</v>
      </c>
      <c r="K345" s="64"/>
      <c r="L345" s="65">
        <f>SmtRes!DI139</f>
        <v>2597.67</v>
      </c>
    </row>
    <row r="346" spans="1:82" ht="14.4" x14ac:dyDescent="0.25">
      <c r="A346" s="61"/>
      <c r="B346" s="61" t="s">
        <v>342</v>
      </c>
      <c r="C346" s="61" t="s">
        <v>343</v>
      </c>
      <c r="D346" s="62" t="s">
        <v>337</v>
      </c>
      <c r="E346" s="63">
        <v>1.62</v>
      </c>
      <c r="F346" s="63"/>
      <c r="G346" s="63">
        <f>SmtRes!CX140</f>
        <v>3.24</v>
      </c>
      <c r="H346" s="65"/>
      <c r="I346" s="64"/>
      <c r="J346" s="65">
        <f>SmtRes!CZ140</f>
        <v>765.85</v>
      </c>
      <c r="K346" s="64"/>
      <c r="L346" s="65">
        <f>SmtRes!DI140</f>
        <v>2481.35</v>
      </c>
    </row>
    <row r="347" spans="1:82" ht="14.4" x14ac:dyDescent="0.25">
      <c r="A347" s="61"/>
      <c r="B347" s="61" t="s">
        <v>344</v>
      </c>
      <c r="C347" s="69" t="s">
        <v>345</v>
      </c>
      <c r="D347" s="70" t="s">
        <v>337</v>
      </c>
      <c r="E347" s="71">
        <v>4.8600000000000003</v>
      </c>
      <c r="F347" s="71"/>
      <c r="G347" s="71">
        <f>SmtRes!CX141</f>
        <v>9.7200000000000006</v>
      </c>
      <c r="H347" s="72"/>
      <c r="I347" s="73"/>
      <c r="J347" s="72">
        <f>SmtRes!CZ141</f>
        <v>1172.71</v>
      </c>
      <c r="K347" s="73"/>
      <c r="L347" s="72">
        <f>SmtRes!DI141</f>
        <v>11398.74</v>
      </c>
    </row>
    <row r="348" spans="1:82" ht="14.4" x14ac:dyDescent="0.25">
      <c r="A348" s="61"/>
      <c r="B348" s="61"/>
      <c r="C348" s="75" t="s">
        <v>402</v>
      </c>
      <c r="D348" s="62"/>
      <c r="E348" s="63"/>
      <c r="F348" s="63"/>
      <c r="G348" s="63"/>
      <c r="H348" s="65"/>
      <c r="I348" s="64"/>
      <c r="J348" s="65"/>
      <c r="K348" s="64"/>
      <c r="L348" s="65">
        <f>L344</f>
        <v>16477.760000000002</v>
      </c>
    </row>
    <row r="349" spans="1:82" ht="14.4" x14ac:dyDescent="0.25">
      <c r="A349" s="61"/>
      <c r="B349" s="61"/>
      <c r="C349" s="61" t="s">
        <v>403</v>
      </c>
      <c r="D349" s="62"/>
      <c r="E349" s="63"/>
      <c r="F349" s="63"/>
      <c r="G349" s="63"/>
      <c r="H349" s="65"/>
      <c r="I349" s="64"/>
      <c r="J349" s="65"/>
      <c r="K349" s="64"/>
      <c r="L349" s="65">
        <f>SUM(AR343:AR352)+SUM(AS343:AS352)+SUM(AT343:AT352)+SUM(AU343:AU352)+SUM(AV343:AV352)</f>
        <v>16477.760000000002</v>
      </c>
    </row>
    <row r="350" spans="1:82" ht="14.4" x14ac:dyDescent="0.25">
      <c r="A350" s="61"/>
      <c r="B350" s="61" t="s">
        <v>27</v>
      </c>
      <c r="C350" s="61" t="s">
        <v>404</v>
      </c>
      <c r="D350" s="62" t="s">
        <v>405</v>
      </c>
      <c r="E350" s="63">
        <f>Source!BZ202</f>
        <v>74</v>
      </c>
      <c r="F350" s="63"/>
      <c r="G350" s="63">
        <f>Source!AT202</f>
        <v>74</v>
      </c>
      <c r="H350" s="65"/>
      <c r="I350" s="64"/>
      <c r="J350" s="65"/>
      <c r="K350" s="64"/>
      <c r="L350" s="65">
        <f>SUM(AZ343:AZ352)</f>
        <v>12193.54</v>
      </c>
    </row>
    <row r="351" spans="1:82" ht="14.4" x14ac:dyDescent="0.25">
      <c r="A351" s="69"/>
      <c r="B351" s="69" t="s">
        <v>28</v>
      </c>
      <c r="C351" s="69" t="s">
        <v>406</v>
      </c>
      <c r="D351" s="70" t="s">
        <v>405</v>
      </c>
      <c r="E351" s="71">
        <f>Source!CA202</f>
        <v>36</v>
      </c>
      <c r="F351" s="71"/>
      <c r="G351" s="71">
        <f>Source!AU202</f>
        <v>36</v>
      </c>
      <c r="H351" s="72"/>
      <c r="I351" s="73"/>
      <c r="J351" s="72"/>
      <c r="K351" s="73"/>
      <c r="L351" s="72">
        <f>SUM(BA343:BA352)</f>
        <v>5931.99</v>
      </c>
    </row>
    <row r="352" spans="1:82" ht="13.8" x14ac:dyDescent="0.25">
      <c r="C352" s="77" t="s">
        <v>407</v>
      </c>
      <c r="D352" s="77"/>
      <c r="E352" s="77"/>
      <c r="F352" s="77"/>
      <c r="G352" s="77"/>
      <c r="H352" s="77"/>
      <c r="I352" s="78">
        <f>IF(E343&lt;&gt;0,K352/E343, 0)</f>
        <v>17301.645</v>
      </c>
      <c r="J352" s="78"/>
      <c r="K352" s="78">
        <f>L344+L350+L351</f>
        <v>34603.29</v>
      </c>
      <c r="L352" s="78"/>
      <c r="AD352">
        <f>ROUND((Source!AT202/100)*((ROUND(SUMIF(SmtRes!AQ139:'SmtRes'!AQ141,"=1",SmtRes!AD139:'SmtRes'!AD141)*Source!I202, 2)+ROUND(SUMIF(SmtRes!AQ139:'SmtRes'!AQ141,"=1",SmtRes!AC139:'SmtRes'!AC141)*Source!I202, 2))), 2)</f>
        <v>4055.66</v>
      </c>
      <c r="AE352">
        <f>ROUND((Source!AU202/100)*((ROUND(SUMIF(SmtRes!AQ139:'SmtRes'!AQ141,"=1",SmtRes!AD139:'SmtRes'!AD141)*Source!I202, 2)+ROUND(SUMIF(SmtRes!AQ139:'SmtRes'!AQ141,"=1",SmtRes!AC139:'SmtRes'!AC141)*Source!I202, 2))), 2)</f>
        <v>1973.02</v>
      </c>
      <c r="AN352" s="74">
        <f>L344+L350+L351</f>
        <v>34603.29</v>
      </c>
      <c r="AO352">
        <f>0</f>
        <v>0</v>
      </c>
      <c r="AQ352" t="s">
        <v>408</v>
      </c>
      <c r="AR352" s="74">
        <f>L344</f>
        <v>16477.760000000002</v>
      </c>
      <c r="AT352">
        <f>0</f>
        <v>0</v>
      </c>
      <c r="AV352" t="s">
        <v>408</v>
      </c>
      <c r="AW352">
        <f>0</f>
        <v>0</v>
      </c>
      <c r="AZ352">
        <f>Source!X202</f>
        <v>12193.54</v>
      </c>
      <c r="BA352">
        <f>Source!Y202</f>
        <v>5931.99</v>
      </c>
      <c r="BT352" s="74">
        <f>K352</f>
        <v>34603.29</v>
      </c>
      <c r="BW352">
        <f>ROUND(K352*80/100, 2)</f>
        <v>27682.63</v>
      </c>
      <c r="BX352" s="74">
        <f>K352-BW352</f>
        <v>6920.66</v>
      </c>
      <c r="CB352">
        <f>Source!BM202</f>
        <v>200001</v>
      </c>
      <c r="CC352" t="str">
        <f>Source!E202</f>
        <v>21</v>
      </c>
      <c r="CD352">
        <v>4</v>
      </c>
    </row>
    <row r="353" spans="1:82" ht="55.2" x14ac:dyDescent="0.25">
      <c r="A353" s="59" t="s">
        <v>213</v>
      </c>
      <c r="B353" s="61" t="s">
        <v>455</v>
      </c>
      <c r="C353" s="61" t="str">
        <f>Source!G203</f>
        <v>Схема вторичной коммутации масляного выключателя напряжением до 11 кВ с местным управлением и общим приводом: электромагнитным</v>
      </c>
      <c r="D353" s="62" t="str">
        <f>Source!H203</f>
        <v>ШТ</v>
      </c>
      <c r="E353" s="63">
        <f>Source!K203</f>
        <v>2</v>
      </c>
      <c r="F353" s="63"/>
      <c r="G353" s="63">
        <f>Source!I203</f>
        <v>2</v>
      </c>
      <c r="H353" s="65"/>
      <c r="I353" s="64"/>
      <c r="J353" s="65"/>
      <c r="K353" s="64"/>
      <c r="L353" s="65"/>
    </row>
    <row r="354" spans="1:82" ht="14.4" x14ac:dyDescent="0.25">
      <c r="A354" s="60"/>
      <c r="B354" s="63">
        <v>1</v>
      </c>
      <c r="C354" s="60" t="s">
        <v>401</v>
      </c>
      <c r="D354" s="62" t="s">
        <v>377</v>
      </c>
      <c r="E354" s="67"/>
      <c r="F354" s="63"/>
      <c r="G354" s="63">
        <f>Source!U203</f>
        <v>36</v>
      </c>
      <c r="H354" s="63"/>
      <c r="I354" s="63"/>
      <c r="J354" s="63"/>
      <c r="K354" s="63"/>
      <c r="L354" s="68">
        <f>SUM(L355:L356)-SUMIF(CE355:CE356, 1, L355:L356)</f>
        <v>34807.79</v>
      </c>
    </row>
    <row r="355" spans="1:82" ht="14.4" x14ac:dyDescent="0.25">
      <c r="A355" s="61"/>
      <c r="B355" s="61" t="s">
        <v>342</v>
      </c>
      <c r="C355" s="61" t="s">
        <v>343</v>
      </c>
      <c r="D355" s="62" t="s">
        <v>337</v>
      </c>
      <c r="E355" s="63">
        <v>5.4</v>
      </c>
      <c r="F355" s="63"/>
      <c r="G355" s="63">
        <f>SmtRes!CX142</f>
        <v>10.8</v>
      </c>
      <c r="H355" s="65"/>
      <c r="I355" s="64"/>
      <c r="J355" s="65">
        <f>SmtRes!CZ142</f>
        <v>765.85</v>
      </c>
      <c r="K355" s="64"/>
      <c r="L355" s="65">
        <f>SmtRes!DI142</f>
        <v>8271.18</v>
      </c>
    </row>
    <row r="356" spans="1:82" ht="14.4" x14ac:dyDescent="0.25">
      <c r="A356" s="61"/>
      <c r="B356" s="61" t="s">
        <v>338</v>
      </c>
      <c r="C356" s="69" t="s">
        <v>339</v>
      </c>
      <c r="D356" s="70" t="s">
        <v>337</v>
      </c>
      <c r="E356" s="71">
        <v>12.6</v>
      </c>
      <c r="F356" s="71"/>
      <c r="G356" s="71">
        <f>SmtRes!CX143</f>
        <v>25.2</v>
      </c>
      <c r="H356" s="72"/>
      <c r="I356" s="73"/>
      <c r="J356" s="72">
        <f>SmtRes!CZ143</f>
        <v>1053.04</v>
      </c>
      <c r="K356" s="73"/>
      <c r="L356" s="72">
        <f>SmtRes!DI143</f>
        <v>26536.61</v>
      </c>
    </row>
    <row r="357" spans="1:82" ht="14.4" x14ac:dyDescent="0.25">
      <c r="A357" s="61"/>
      <c r="B357" s="61"/>
      <c r="C357" s="75" t="s">
        <v>402</v>
      </c>
      <c r="D357" s="62"/>
      <c r="E357" s="63"/>
      <c r="F357" s="63"/>
      <c r="G357" s="63"/>
      <c r="H357" s="65"/>
      <c r="I357" s="64"/>
      <c r="J357" s="65"/>
      <c r="K357" s="64"/>
      <c r="L357" s="65">
        <f>L354</f>
        <v>34807.79</v>
      </c>
    </row>
    <row r="358" spans="1:82" ht="14.4" x14ac:dyDescent="0.25">
      <c r="A358" s="61"/>
      <c r="B358" s="61"/>
      <c r="C358" s="61" t="s">
        <v>403</v>
      </c>
      <c r="D358" s="62"/>
      <c r="E358" s="63"/>
      <c r="F358" s="63"/>
      <c r="G358" s="63"/>
      <c r="H358" s="65"/>
      <c r="I358" s="64"/>
      <c r="J358" s="65"/>
      <c r="K358" s="64"/>
      <c r="L358" s="65">
        <f>SUM(AR353:AR361)+SUM(AS353:AS361)+SUM(AT353:AT361)+SUM(AU353:AU361)+SUM(AV353:AV361)</f>
        <v>34807.79</v>
      </c>
    </row>
    <row r="359" spans="1:82" ht="14.4" x14ac:dyDescent="0.25">
      <c r="A359" s="61"/>
      <c r="B359" s="61" t="s">
        <v>27</v>
      </c>
      <c r="C359" s="61" t="s">
        <v>404</v>
      </c>
      <c r="D359" s="62" t="s">
        <v>405</v>
      </c>
      <c r="E359" s="63">
        <f>Source!BZ203</f>
        <v>74</v>
      </c>
      <c r="F359" s="63"/>
      <c r="G359" s="63">
        <f>Source!AT203</f>
        <v>74</v>
      </c>
      <c r="H359" s="65"/>
      <c r="I359" s="64"/>
      <c r="J359" s="65"/>
      <c r="K359" s="64"/>
      <c r="L359" s="65">
        <f>SUM(AZ353:AZ361)</f>
        <v>25757.759999999998</v>
      </c>
    </row>
    <row r="360" spans="1:82" ht="14.4" x14ac:dyDescent="0.25">
      <c r="A360" s="69"/>
      <c r="B360" s="69" t="s">
        <v>28</v>
      </c>
      <c r="C360" s="69" t="s">
        <v>406</v>
      </c>
      <c r="D360" s="70" t="s">
        <v>405</v>
      </c>
      <c r="E360" s="71">
        <f>Source!CA203</f>
        <v>36</v>
      </c>
      <c r="F360" s="71"/>
      <c r="G360" s="71">
        <f>Source!AU203</f>
        <v>36</v>
      </c>
      <c r="H360" s="72"/>
      <c r="I360" s="73"/>
      <c r="J360" s="72"/>
      <c r="K360" s="73"/>
      <c r="L360" s="72">
        <f>SUM(BA353:BA361)</f>
        <v>12530.8</v>
      </c>
    </row>
    <row r="361" spans="1:82" ht="13.8" x14ac:dyDescent="0.25">
      <c r="C361" s="77" t="s">
        <v>407</v>
      </c>
      <c r="D361" s="77"/>
      <c r="E361" s="77"/>
      <c r="F361" s="77"/>
      <c r="G361" s="77"/>
      <c r="H361" s="77"/>
      <c r="I361" s="78">
        <f>IF(E353&lt;&gt;0,K361/E353, 0)</f>
        <v>36548.175000000003</v>
      </c>
      <c r="J361" s="78"/>
      <c r="K361" s="78">
        <f>L354+L359+L360</f>
        <v>73096.350000000006</v>
      </c>
      <c r="L361" s="78"/>
      <c r="AD361">
        <f>ROUND((Source!AT203/100)*((ROUND(SUMIF(SmtRes!AQ142:'SmtRes'!AQ143,"=1",SmtRes!AD142:'SmtRes'!AD143)*Source!I203, 2)+ROUND(SUMIF(SmtRes!AQ142:'SmtRes'!AQ143,"=1",SmtRes!AC142:'SmtRes'!AC143)*Source!I203, 2))), 2)</f>
        <v>2691.96</v>
      </c>
      <c r="AE361">
        <f>ROUND((Source!AU203/100)*((ROUND(SUMIF(SmtRes!AQ142:'SmtRes'!AQ143,"=1",SmtRes!AD142:'SmtRes'!AD143)*Source!I203, 2)+ROUND(SUMIF(SmtRes!AQ142:'SmtRes'!AQ143,"=1",SmtRes!AC142:'SmtRes'!AC143)*Source!I203, 2))), 2)</f>
        <v>1309.5999999999999</v>
      </c>
      <c r="AN361" s="74">
        <f>L354+L359+L360</f>
        <v>73096.350000000006</v>
      </c>
      <c r="AO361">
        <f>0</f>
        <v>0</v>
      </c>
      <c r="AQ361" t="s">
        <v>408</v>
      </c>
      <c r="AR361" s="74">
        <f>L354</f>
        <v>34807.79</v>
      </c>
      <c r="AT361">
        <f>0</f>
        <v>0</v>
      </c>
      <c r="AV361" t="s">
        <v>408</v>
      </c>
      <c r="AW361">
        <f>0</f>
        <v>0</v>
      </c>
      <c r="AZ361">
        <f>Source!X203</f>
        <v>25757.759999999998</v>
      </c>
      <c r="BA361">
        <f>Source!Y203</f>
        <v>12530.8</v>
      </c>
      <c r="BT361" s="74">
        <f>K361</f>
        <v>73096.350000000006</v>
      </c>
      <c r="BW361">
        <f>ROUND(K361*80/100, 2)</f>
        <v>58477.08</v>
      </c>
      <c r="BX361" s="74">
        <f>K361-BW361</f>
        <v>14619.270000000004</v>
      </c>
      <c r="CB361">
        <f>Source!BM203</f>
        <v>200001</v>
      </c>
      <c r="CC361" t="str">
        <f>Source!E203</f>
        <v>22</v>
      </c>
      <c r="CD361">
        <v>4</v>
      </c>
    </row>
    <row r="362" spans="1:82" ht="28.8" x14ac:dyDescent="0.25">
      <c r="A362" s="59" t="s">
        <v>217</v>
      </c>
      <c r="B362" s="61" t="s">
        <v>456</v>
      </c>
      <c r="C362" s="61" t="str">
        <f>Source!G204</f>
        <v>Испытание аппарата коммутационного напряжением: до 35 кВ</v>
      </c>
      <c r="D362" s="62" t="str">
        <f>Source!H204</f>
        <v>испытание</v>
      </c>
      <c r="E362" s="63">
        <f>Source!K204</f>
        <v>2</v>
      </c>
      <c r="F362" s="63"/>
      <c r="G362" s="63">
        <f>Source!I204</f>
        <v>2</v>
      </c>
      <c r="H362" s="65"/>
      <c r="I362" s="64"/>
      <c r="J362" s="65"/>
      <c r="K362" s="64"/>
      <c r="L362" s="65"/>
    </row>
    <row r="363" spans="1:82" ht="14.4" x14ac:dyDescent="0.25">
      <c r="A363" s="60"/>
      <c r="B363" s="63">
        <v>1</v>
      </c>
      <c r="C363" s="60" t="s">
        <v>401</v>
      </c>
      <c r="D363" s="62" t="s">
        <v>377</v>
      </c>
      <c r="E363" s="67"/>
      <c r="F363" s="63"/>
      <c r="G363" s="63">
        <f>Source!U204</f>
        <v>5.4</v>
      </c>
      <c r="H363" s="63"/>
      <c r="I363" s="63"/>
      <c r="J363" s="63"/>
      <c r="K363" s="63"/>
      <c r="L363" s="68">
        <f>SUM(L364:L365)-SUMIF(CE364:CE365, 1, L364:L365)</f>
        <v>5453.82</v>
      </c>
    </row>
    <row r="364" spans="1:82" ht="14.4" x14ac:dyDescent="0.25">
      <c r="A364" s="61"/>
      <c r="B364" s="61" t="s">
        <v>342</v>
      </c>
      <c r="C364" s="61" t="s">
        <v>343</v>
      </c>
      <c r="D364" s="62" t="s">
        <v>337</v>
      </c>
      <c r="E364" s="63">
        <v>1.08</v>
      </c>
      <c r="F364" s="63"/>
      <c r="G364" s="63">
        <f>SmtRes!CX144</f>
        <v>2.16</v>
      </c>
      <c r="H364" s="65"/>
      <c r="I364" s="64"/>
      <c r="J364" s="65">
        <f>SmtRes!CZ144</f>
        <v>765.85</v>
      </c>
      <c r="K364" s="64"/>
      <c r="L364" s="65">
        <f>SmtRes!DI144</f>
        <v>1654.24</v>
      </c>
    </row>
    <row r="365" spans="1:82" ht="14.4" x14ac:dyDescent="0.25">
      <c r="A365" s="61"/>
      <c r="B365" s="61" t="s">
        <v>344</v>
      </c>
      <c r="C365" s="69" t="s">
        <v>345</v>
      </c>
      <c r="D365" s="70" t="s">
        <v>337</v>
      </c>
      <c r="E365" s="71">
        <v>1.62</v>
      </c>
      <c r="F365" s="71"/>
      <c r="G365" s="71">
        <f>SmtRes!CX145</f>
        <v>3.24</v>
      </c>
      <c r="H365" s="72"/>
      <c r="I365" s="73"/>
      <c r="J365" s="72">
        <f>SmtRes!CZ145</f>
        <v>1172.71</v>
      </c>
      <c r="K365" s="73"/>
      <c r="L365" s="72">
        <f>SmtRes!DI145</f>
        <v>3799.58</v>
      </c>
    </row>
    <row r="366" spans="1:82" ht="14.4" x14ac:dyDescent="0.25">
      <c r="A366" s="61"/>
      <c r="B366" s="61"/>
      <c r="C366" s="75" t="s">
        <v>402</v>
      </c>
      <c r="D366" s="62"/>
      <c r="E366" s="63"/>
      <c r="F366" s="63"/>
      <c r="G366" s="63"/>
      <c r="H366" s="65"/>
      <c r="I366" s="64"/>
      <c r="J366" s="65"/>
      <c r="K366" s="64"/>
      <c r="L366" s="65">
        <f>L363</f>
        <v>5453.82</v>
      </c>
    </row>
    <row r="367" spans="1:82" ht="14.4" x14ac:dyDescent="0.25">
      <c r="A367" s="61"/>
      <c r="B367" s="61"/>
      <c r="C367" s="61" t="s">
        <v>403</v>
      </c>
      <c r="D367" s="62"/>
      <c r="E367" s="63"/>
      <c r="F367" s="63"/>
      <c r="G367" s="63"/>
      <c r="H367" s="65"/>
      <c r="I367" s="64"/>
      <c r="J367" s="65"/>
      <c r="K367" s="64"/>
      <c r="L367" s="65">
        <f>SUM(AR362:AR370)+SUM(AS362:AS370)+SUM(AT362:AT370)+SUM(AU362:AU370)+SUM(AV362:AV370)</f>
        <v>5453.82</v>
      </c>
    </row>
    <row r="368" spans="1:82" ht="14.4" x14ac:dyDescent="0.25">
      <c r="A368" s="61"/>
      <c r="B368" s="61" t="s">
        <v>27</v>
      </c>
      <c r="C368" s="61" t="s">
        <v>404</v>
      </c>
      <c r="D368" s="62" t="s">
        <v>405</v>
      </c>
      <c r="E368" s="63">
        <f>Source!BZ204</f>
        <v>74</v>
      </c>
      <c r="F368" s="63"/>
      <c r="G368" s="63">
        <f>Source!AT204</f>
        <v>74</v>
      </c>
      <c r="H368" s="65"/>
      <c r="I368" s="64"/>
      <c r="J368" s="65"/>
      <c r="K368" s="64"/>
      <c r="L368" s="65">
        <f>SUM(AZ362:AZ370)</f>
        <v>4035.83</v>
      </c>
    </row>
    <row r="369" spans="1:82" ht="14.4" x14ac:dyDescent="0.25">
      <c r="A369" s="69"/>
      <c r="B369" s="69" t="s">
        <v>28</v>
      </c>
      <c r="C369" s="69" t="s">
        <v>406</v>
      </c>
      <c r="D369" s="70" t="s">
        <v>405</v>
      </c>
      <c r="E369" s="71">
        <f>Source!CA204</f>
        <v>36</v>
      </c>
      <c r="F369" s="71"/>
      <c r="G369" s="71">
        <f>Source!AU204</f>
        <v>36</v>
      </c>
      <c r="H369" s="72"/>
      <c r="I369" s="73"/>
      <c r="J369" s="72"/>
      <c r="K369" s="73"/>
      <c r="L369" s="72">
        <f>SUM(BA362:BA370)</f>
        <v>1963.38</v>
      </c>
    </row>
    <row r="370" spans="1:82" ht="13.8" x14ac:dyDescent="0.25">
      <c r="C370" s="77" t="s">
        <v>407</v>
      </c>
      <c r="D370" s="77"/>
      <c r="E370" s="77"/>
      <c r="F370" s="77"/>
      <c r="G370" s="77"/>
      <c r="H370" s="77"/>
      <c r="I370" s="78">
        <f>IF(E362&lt;&gt;0,K370/E362, 0)</f>
        <v>5726.5149999999994</v>
      </c>
      <c r="J370" s="78"/>
      <c r="K370" s="78">
        <f>L363+L368+L369</f>
        <v>11453.029999999999</v>
      </c>
      <c r="L370" s="78"/>
      <c r="AD370">
        <f>ROUND((Source!AT204/100)*((ROUND(SUMIF(SmtRes!AQ144:'SmtRes'!AQ145,"=1",SmtRes!AD144:'SmtRes'!AD145)*Source!I204, 2)+ROUND(SUMIF(SmtRes!AQ144:'SmtRes'!AQ145,"=1",SmtRes!AC144:'SmtRes'!AC145)*Source!I204, 2))), 2)</f>
        <v>2869.07</v>
      </c>
      <c r="AE370">
        <f>ROUND((Source!AU204/100)*((ROUND(SUMIF(SmtRes!AQ144:'SmtRes'!AQ145,"=1",SmtRes!AD144:'SmtRes'!AD145)*Source!I204, 2)+ROUND(SUMIF(SmtRes!AQ144:'SmtRes'!AQ145,"=1",SmtRes!AC144:'SmtRes'!AC145)*Source!I204, 2))), 2)</f>
        <v>1395.76</v>
      </c>
      <c r="AN370" s="74">
        <f>L363+L368+L369</f>
        <v>11453.029999999999</v>
      </c>
      <c r="AO370">
        <f>0</f>
        <v>0</v>
      </c>
      <c r="AQ370" t="s">
        <v>408</v>
      </c>
      <c r="AR370" s="74">
        <f>L363</f>
        <v>5453.82</v>
      </c>
      <c r="AT370">
        <f>0</f>
        <v>0</v>
      </c>
      <c r="AV370" t="s">
        <v>408</v>
      </c>
      <c r="AW370">
        <f>0</f>
        <v>0</v>
      </c>
      <c r="AZ370">
        <f>Source!X204</f>
        <v>4035.83</v>
      </c>
      <c r="BA370">
        <f>Source!Y204</f>
        <v>1963.38</v>
      </c>
      <c r="BT370" s="74">
        <f>K370</f>
        <v>11453.029999999999</v>
      </c>
      <c r="BW370">
        <f>ROUND(K370*80/100, 2)</f>
        <v>9162.42</v>
      </c>
      <c r="BX370" s="74">
        <f>K370-BW370</f>
        <v>2290.6099999999988</v>
      </c>
      <c r="CB370">
        <f>Source!BM204</f>
        <v>200001</v>
      </c>
      <c r="CC370" t="str">
        <f>Source!E204</f>
        <v>23</v>
      </c>
      <c r="CD370">
        <v>4</v>
      </c>
    </row>
    <row r="371" spans="1:82" ht="27.6" x14ac:dyDescent="0.25">
      <c r="A371" s="59" t="s">
        <v>218</v>
      </c>
      <c r="B371" s="61" t="s">
        <v>457</v>
      </c>
      <c r="C371" s="61" t="str">
        <f>Source!G209</f>
        <v>Трансформатор тока измерительный выносной напряжением: до 1 кВ</v>
      </c>
      <c r="D371" s="62" t="str">
        <f>Source!H209</f>
        <v>ШТ</v>
      </c>
      <c r="E371" s="63">
        <f>Source!K209</f>
        <v>6</v>
      </c>
      <c r="F371" s="63"/>
      <c r="G371" s="63">
        <f>Source!I209</f>
        <v>6</v>
      </c>
      <c r="H371" s="65"/>
      <c r="I371" s="64"/>
      <c r="J371" s="65"/>
      <c r="K371" s="64"/>
      <c r="L371" s="65"/>
    </row>
    <row r="372" spans="1:82" ht="14.4" x14ac:dyDescent="0.25">
      <c r="A372" s="60"/>
      <c r="B372" s="63">
        <v>1</v>
      </c>
      <c r="C372" s="60" t="s">
        <v>401</v>
      </c>
      <c r="D372" s="62" t="s">
        <v>377</v>
      </c>
      <c r="E372" s="67"/>
      <c r="F372" s="63"/>
      <c r="G372" s="63">
        <f>Source!U209</f>
        <v>7.8</v>
      </c>
      <c r="H372" s="63"/>
      <c r="I372" s="63"/>
      <c r="J372" s="63"/>
      <c r="K372" s="63"/>
      <c r="L372" s="68">
        <f>SUM(L373:L374)-SUMIF(CE373:CE374, 1, L373:L374)</f>
        <v>7877.73</v>
      </c>
    </row>
    <row r="373" spans="1:82" ht="14.4" x14ac:dyDescent="0.25">
      <c r="A373" s="61"/>
      <c r="B373" s="61" t="s">
        <v>342</v>
      </c>
      <c r="C373" s="61" t="s">
        <v>343</v>
      </c>
      <c r="D373" s="62" t="s">
        <v>337</v>
      </c>
      <c r="E373" s="63">
        <v>0.52</v>
      </c>
      <c r="F373" s="63"/>
      <c r="G373" s="63">
        <f>SmtRes!CX155</f>
        <v>3.12</v>
      </c>
      <c r="H373" s="65"/>
      <c r="I373" s="64"/>
      <c r="J373" s="65">
        <f>SmtRes!CZ155</f>
        <v>765.85</v>
      </c>
      <c r="K373" s="64"/>
      <c r="L373" s="65">
        <f>SmtRes!DI155</f>
        <v>2389.4499999999998</v>
      </c>
    </row>
    <row r="374" spans="1:82" ht="14.4" x14ac:dyDescent="0.25">
      <c r="A374" s="61"/>
      <c r="B374" s="61" t="s">
        <v>344</v>
      </c>
      <c r="C374" s="69" t="s">
        <v>345</v>
      </c>
      <c r="D374" s="70" t="s">
        <v>337</v>
      </c>
      <c r="E374" s="71">
        <v>0.78</v>
      </c>
      <c r="F374" s="71"/>
      <c r="G374" s="71">
        <f>SmtRes!CX156</f>
        <v>4.68</v>
      </c>
      <c r="H374" s="72"/>
      <c r="I374" s="73"/>
      <c r="J374" s="72">
        <f>SmtRes!CZ156</f>
        <v>1172.71</v>
      </c>
      <c r="K374" s="73"/>
      <c r="L374" s="72">
        <f>SmtRes!DI156</f>
        <v>5488.28</v>
      </c>
    </row>
    <row r="375" spans="1:82" ht="14.4" x14ac:dyDescent="0.25">
      <c r="A375" s="61"/>
      <c r="B375" s="61"/>
      <c r="C375" s="75" t="s">
        <v>402</v>
      </c>
      <c r="D375" s="62"/>
      <c r="E375" s="63"/>
      <c r="F375" s="63"/>
      <c r="G375" s="63"/>
      <c r="H375" s="65"/>
      <c r="I375" s="64"/>
      <c r="J375" s="65"/>
      <c r="K375" s="64"/>
      <c r="L375" s="65">
        <f>L372</f>
        <v>7877.73</v>
      </c>
    </row>
    <row r="376" spans="1:82" ht="14.4" x14ac:dyDescent="0.25">
      <c r="A376" s="61"/>
      <c r="B376" s="61"/>
      <c r="C376" s="61" t="s">
        <v>403</v>
      </c>
      <c r="D376" s="62"/>
      <c r="E376" s="63"/>
      <c r="F376" s="63"/>
      <c r="G376" s="63"/>
      <c r="H376" s="65"/>
      <c r="I376" s="64"/>
      <c r="J376" s="65"/>
      <c r="K376" s="64"/>
      <c r="L376" s="65">
        <f>SUM(AR371:AR379)+SUM(AS371:AS379)+SUM(AT371:AT379)+SUM(AU371:AU379)+SUM(AV371:AV379)</f>
        <v>7877.73</v>
      </c>
    </row>
    <row r="377" spans="1:82" ht="14.4" x14ac:dyDescent="0.25">
      <c r="A377" s="61"/>
      <c r="B377" s="61" t="s">
        <v>27</v>
      </c>
      <c r="C377" s="61" t="s">
        <v>404</v>
      </c>
      <c r="D377" s="62" t="s">
        <v>405</v>
      </c>
      <c r="E377" s="63">
        <f>Source!BZ209</f>
        <v>74</v>
      </c>
      <c r="F377" s="63"/>
      <c r="G377" s="63">
        <f>Source!AT209</f>
        <v>74</v>
      </c>
      <c r="H377" s="65"/>
      <c r="I377" s="64"/>
      <c r="J377" s="65"/>
      <c r="K377" s="64"/>
      <c r="L377" s="65">
        <f>SUM(AZ371:AZ379)</f>
        <v>5829.52</v>
      </c>
    </row>
    <row r="378" spans="1:82" ht="14.4" x14ac:dyDescent="0.25">
      <c r="A378" s="69"/>
      <c r="B378" s="69" t="s">
        <v>28</v>
      </c>
      <c r="C378" s="69" t="s">
        <v>406</v>
      </c>
      <c r="D378" s="70" t="s">
        <v>405</v>
      </c>
      <c r="E378" s="71">
        <f>Source!CA209</f>
        <v>36</v>
      </c>
      <c r="F378" s="71"/>
      <c r="G378" s="71">
        <f>Source!AU209</f>
        <v>36</v>
      </c>
      <c r="H378" s="72"/>
      <c r="I378" s="73"/>
      <c r="J378" s="72"/>
      <c r="K378" s="73"/>
      <c r="L378" s="72">
        <f>SUM(BA371:BA379)</f>
        <v>2835.98</v>
      </c>
    </row>
    <row r="379" spans="1:82" ht="13.8" x14ac:dyDescent="0.25">
      <c r="C379" s="77" t="s">
        <v>407</v>
      </c>
      <c r="D379" s="77"/>
      <c r="E379" s="77"/>
      <c r="F379" s="77"/>
      <c r="G379" s="77"/>
      <c r="H379" s="77"/>
      <c r="I379" s="78">
        <f>IF(E371&lt;&gt;0,K379/E371, 0)</f>
        <v>2757.2049999999999</v>
      </c>
      <c r="J379" s="78"/>
      <c r="K379" s="78">
        <f>L372+L377+L378</f>
        <v>16543.23</v>
      </c>
      <c r="L379" s="78"/>
      <c r="AD379">
        <f>ROUND((Source!AT209/100)*((ROUND(SUMIF(SmtRes!AQ155:'SmtRes'!AQ156,"=1",SmtRes!AD155:'SmtRes'!AD156)*Source!I209, 2)+ROUND(SUMIF(SmtRes!AQ155:'SmtRes'!AQ156,"=1",SmtRes!AC155:'SmtRes'!AC156)*Source!I209, 2))), 2)</f>
        <v>8607.2099999999991</v>
      </c>
      <c r="AE379">
        <f>ROUND((Source!AU209/100)*((ROUND(SUMIF(SmtRes!AQ155:'SmtRes'!AQ156,"=1",SmtRes!AD155:'SmtRes'!AD156)*Source!I209, 2)+ROUND(SUMIF(SmtRes!AQ155:'SmtRes'!AQ156,"=1",SmtRes!AC155:'SmtRes'!AC156)*Source!I209, 2))), 2)</f>
        <v>4187.29</v>
      </c>
      <c r="AN379" s="74">
        <f>L372+L377+L378</f>
        <v>16543.23</v>
      </c>
      <c r="AO379">
        <f>0</f>
        <v>0</v>
      </c>
      <c r="AQ379" t="s">
        <v>408</v>
      </c>
      <c r="AR379" s="74">
        <f>L372</f>
        <v>7877.73</v>
      </c>
      <c r="AT379">
        <f>0</f>
        <v>0</v>
      </c>
      <c r="AV379" t="s">
        <v>408</v>
      </c>
      <c r="AW379">
        <f>0</f>
        <v>0</v>
      </c>
      <c r="AZ379">
        <f>Source!X209</f>
        <v>5829.52</v>
      </c>
      <c r="BA379">
        <f>Source!Y209</f>
        <v>2835.98</v>
      </c>
      <c r="BT379" s="74">
        <f>K379</f>
        <v>16543.23</v>
      </c>
      <c r="BW379">
        <f>ROUND(K379*80/100, 2)</f>
        <v>13234.58</v>
      </c>
      <c r="BX379" s="74">
        <f>K379-BW379</f>
        <v>3308.6499999999996</v>
      </c>
      <c r="CB379">
        <f>Source!BM209</f>
        <v>200001</v>
      </c>
      <c r="CC379" t="str">
        <f>Source!E209</f>
        <v>24</v>
      </c>
      <c r="CD379">
        <v>4</v>
      </c>
    </row>
    <row r="380" spans="1:82" ht="28.8" x14ac:dyDescent="0.25">
      <c r="A380" s="59" t="s">
        <v>219</v>
      </c>
      <c r="B380" s="61" t="s">
        <v>446</v>
      </c>
      <c r="C380" s="61" t="str">
        <f>Source!G211</f>
        <v>Испытание: первичной обмотки трансформатора измерительного</v>
      </c>
      <c r="D380" s="62" t="str">
        <f>Source!H211</f>
        <v>испытание</v>
      </c>
      <c r="E380" s="63">
        <f>Source!K211</f>
        <v>6</v>
      </c>
      <c r="F380" s="63"/>
      <c r="G380" s="63">
        <f>Source!I211</f>
        <v>6</v>
      </c>
      <c r="H380" s="65"/>
      <c r="I380" s="64"/>
      <c r="J380" s="65"/>
      <c r="K380" s="64"/>
      <c r="L380" s="65"/>
    </row>
    <row r="381" spans="1:82" ht="14.4" x14ac:dyDescent="0.25">
      <c r="A381" s="60"/>
      <c r="B381" s="63">
        <v>1</v>
      </c>
      <c r="C381" s="60" t="s">
        <v>401</v>
      </c>
      <c r="D381" s="62" t="s">
        <v>377</v>
      </c>
      <c r="E381" s="67"/>
      <c r="F381" s="63"/>
      <c r="G381" s="63">
        <f>Source!U211</f>
        <v>14.58</v>
      </c>
      <c r="H381" s="63"/>
      <c r="I381" s="63"/>
      <c r="J381" s="63"/>
      <c r="K381" s="63"/>
      <c r="L381" s="68">
        <f>SUM(L382:L383)-SUMIF(CE382:CE383, 1, L382:L383)</f>
        <v>15635.55</v>
      </c>
    </row>
    <row r="382" spans="1:82" ht="14.4" x14ac:dyDescent="0.25">
      <c r="A382" s="61"/>
      <c r="B382" s="61" t="s">
        <v>348</v>
      </c>
      <c r="C382" s="61" t="s">
        <v>349</v>
      </c>
      <c r="D382" s="62" t="s">
        <v>337</v>
      </c>
      <c r="E382" s="63">
        <v>0.97</v>
      </c>
      <c r="F382" s="63"/>
      <c r="G382" s="63">
        <f>SmtRes!CX159</f>
        <v>5.82</v>
      </c>
      <c r="H382" s="65"/>
      <c r="I382" s="64"/>
      <c r="J382" s="65">
        <f>SmtRes!CZ159</f>
        <v>921.41</v>
      </c>
      <c r="K382" s="64"/>
      <c r="L382" s="65">
        <f>SmtRes!DI159</f>
        <v>5362.61</v>
      </c>
    </row>
    <row r="383" spans="1:82" ht="14.4" x14ac:dyDescent="0.25">
      <c r="A383" s="61"/>
      <c r="B383" s="61" t="s">
        <v>344</v>
      </c>
      <c r="C383" s="69" t="s">
        <v>345</v>
      </c>
      <c r="D383" s="70" t="s">
        <v>337</v>
      </c>
      <c r="E383" s="71">
        <v>1.46</v>
      </c>
      <c r="F383" s="71"/>
      <c r="G383" s="71">
        <f>SmtRes!CX160</f>
        <v>8.76</v>
      </c>
      <c r="H383" s="72"/>
      <c r="I383" s="73"/>
      <c r="J383" s="72">
        <f>SmtRes!CZ160</f>
        <v>1172.71</v>
      </c>
      <c r="K383" s="73"/>
      <c r="L383" s="72">
        <f>SmtRes!DI160</f>
        <v>10272.94</v>
      </c>
    </row>
    <row r="384" spans="1:82" ht="14.4" x14ac:dyDescent="0.25">
      <c r="A384" s="61"/>
      <c r="B384" s="61"/>
      <c r="C384" s="75" t="s">
        <v>402</v>
      </c>
      <c r="D384" s="62"/>
      <c r="E384" s="63"/>
      <c r="F384" s="63"/>
      <c r="G384" s="63"/>
      <c r="H384" s="65"/>
      <c r="I384" s="64"/>
      <c r="J384" s="65"/>
      <c r="K384" s="64"/>
      <c r="L384" s="65">
        <f>L381</f>
        <v>15635.55</v>
      </c>
    </row>
    <row r="385" spans="1:82" ht="14.4" x14ac:dyDescent="0.25">
      <c r="A385" s="61"/>
      <c r="B385" s="61"/>
      <c r="C385" s="61" t="s">
        <v>403</v>
      </c>
      <c r="D385" s="62"/>
      <c r="E385" s="63"/>
      <c r="F385" s="63"/>
      <c r="G385" s="63"/>
      <c r="H385" s="65"/>
      <c r="I385" s="64"/>
      <c r="J385" s="65"/>
      <c r="K385" s="64"/>
      <c r="L385" s="65">
        <f>SUM(AR380:AR388)+SUM(AS380:AS388)+SUM(AT380:AT388)+SUM(AU380:AU388)+SUM(AV380:AV388)</f>
        <v>15635.55</v>
      </c>
    </row>
    <row r="386" spans="1:82" ht="14.4" x14ac:dyDescent="0.25">
      <c r="A386" s="61"/>
      <c r="B386" s="61" t="s">
        <v>27</v>
      </c>
      <c r="C386" s="61" t="s">
        <v>404</v>
      </c>
      <c r="D386" s="62" t="s">
        <v>405</v>
      </c>
      <c r="E386" s="63">
        <f>Source!BZ211</f>
        <v>74</v>
      </c>
      <c r="F386" s="63"/>
      <c r="G386" s="63">
        <f>Source!AT211</f>
        <v>74</v>
      </c>
      <c r="H386" s="65"/>
      <c r="I386" s="64"/>
      <c r="J386" s="65"/>
      <c r="K386" s="64"/>
      <c r="L386" s="65">
        <f>SUM(AZ380:AZ388)</f>
        <v>11570.31</v>
      </c>
    </row>
    <row r="387" spans="1:82" ht="14.4" x14ac:dyDescent="0.25">
      <c r="A387" s="69"/>
      <c r="B387" s="69" t="s">
        <v>28</v>
      </c>
      <c r="C387" s="69" t="s">
        <v>406</v>
      </c>
      <c r="D387" s="70" t="s">
        <v>405</v>
      </c>
      <c r="E387" s="71">
        <f>Source!CA211</f>
        <v>36</v>
      </c>
      <c r="F387" s="71"/>
      <c r="G387" s="71">
        <f>Source!AU211</f>
        <v>36</v>
      </c>
      <c r="H387" s="72"/>
      <c r="I387" s="73"/>
      <c r="J387" s="72"/>
      <c r="K387" s="73"/>
      <c r="L387" s="72">
        <f>SUM(BA380:BA388)</f>
        <v>5628.8</v>
      </c>
    </row>
    <row r="388" spans="1:82" ht="13.8" x14ac:dyDescent="0.25">
      <c r="C388" s="77" t="s">
        <v>407</v>
      </c>
      <c r="D388" s="77"/>
      <c r="E388" s="77"/>
      <c r="F388" s="77"/>
      <c r="G388" s="77"/>
      <c r="H388" s="77"/>
      <c r="I388" s="78">
        <f>IF(E380&lt;&gt;0,K388/E380, 0)</f>
        <v>5472.4433333333336</v>
      </c>
      <c r="J388" s="78"/>
      <c r="K388" s="78">
        <f>L381+L386+L387</f>
        <v>32834.660000000003</v>
      </c>
      <c r="L388" s="78"/>
      <c r="AD388">
        <f>ROUND((Source!AT211/100)*((ROUND(SUMIF(SmtRes!AQ159:'SmtRes'!AQ160,"=1",SmtRes!AD159:'SmtRes'!AD160)*Source!I211, 2)+ROUND(SUMIF(SmtRes!AQ159:'SmtRes'!AQ160,"=1",SmtRes!AC159:'SmtRes'!AC160)*Source!I211, 2))), 2)</f>
        <v>9297.89</v>
      </c>
      <c r="AE388">
        <f>ROUND((Source!AU211/100)*((ROUND(SUMIF(SmtRes!AQ159:'SmtRes'!AQ160,"=1",SmtRes!AD159:'SmtRes'!AD160)*Source!I211, 2)+ROUND(SUMIF(SmtRes!AQ159:'SmtRes'!AQ160,"=1",SmtRes!AC159:'SmtRes'!AC160)*Source!I211, 2))), 2)</f>
        <v>4523.3</v>
      </c>
      <c r="AN388" s="74">
        <f>L381+L386+L387</f>
        <v>32834.660000000003</v>
      </c>
      <c r="AO388">
        <f>0</f>
        <v>0</v>
      </c>
      <c r="AQ388" t="s">
        <v>408</v>
      </c>
      <c r="AR388" s="74">
        <f>L381</f>
        <v>15635.55</v>
      </c>
      <c r="AT388">
        <f>0</f>
        <v>0</v>
      </c>
      <c r="AV388" t="s">
        <v>408</v>
      </c>
      <c r="AW388">
        <f>0</f>
        <v>0</v>
      </c>
      <c r="AZ388">
        <f>Source!X211</f>
        <v>11570.31</v>
      </c>
      <c r="BA388">
        <f>Source!Y211</f>
        <v>5628.8</v>
      </c>
      <c r="BT388" s="74">
        <f>K388</f>
        <v>32834.660000000003</v>
      </c>
      <c r="BW388">
        <f>ROUND(K388*80/100, 2)</f>
        <v>26267.73</v>
      </c>
      <c r="BX388" s="74">
        <f>K388-BW388</f>
        <v>6566.9300000000039</v>
      </c>
      <c r="CB388">
        <f>Source!BM211</f>
        <v>200001</v>
      </c>
      <c r="CC388" t="str">
        <f>Source!E211</f>
        <v>25</v>
      </c>
      <c r="CD388">
        <v>4</v>
      </c>
    </row>
    <row r="389" spans="1:82" ht="28.8" x14ac:dyDescent="0.25">
      <c r="A389" s="59" t="s">
        <v>220</v>
      </c>
      <c r="B389" s="61" t="s">
        <v>447</v>
      </c>
      <c r="C389" s="61" t="str">
        <f>Source!G212</f>
        <v>Испытание: вторичной обмотки трансформатора измерительного</v>
      </c>
      <c r="D389" s="62" t="str">
        <f>Source!H212</f>
        <v>испытание</v>
      </c>
      <c r="E389" s="63">
        <f>Source!K212</f>
        <v>6</v>
      </c>
      <c r="F389" s="63"/>
      <c r="G389" s="63">
        <f>Source!I212</f>
        <v>6</v>
      </c>
      <c r="H389" s="65"/>
      <c r="I389" s="64"/>
      <c r="J389" s="65"/>
      <c r="K389" s="64"/>
      <c r="L389" s="65"/>
    </row>
    <row r="390" spans="1:82" ht="14.4" x14ac:dyDescent="0.25">
      <c r="A390" s="60"/>
      <c r="B390" s="63">
        <v>1</v>
      </c>
      <c r="C390" s="60" t="s">
        <v>401</v>
      </c>
      <c r="D390" s="62" t="s">
        <v>377</v>
      </c>
      <c r="E390" s="67"/>
      <c r="F390" s="63"/>
      <c r="G390" s="63">
        <f>Source!U212</f>
        <v>9.7200000000000006</v>
      </c>
      <c r="H390" s="63"/>
      <c r="I390" s="63"/>
      <c r="J390" s="63"/>
      <c r="K390" s="63"/>
      <c r="L390" s="68">
        <f>SUM(L391:L392)-SUMIF(CE391:CE392, 1, L391:L392)</f>
        <v>10418.67</v>
      </c>
    </row>
    <row r="391" spans="1:82" ht="14.4" x14ac:dyDescent="0.25">
      <c r="A391" s="61"/>
      <c r="B391" s="61" t="s">
        <v>348</v>
      </c>
      <c r="C391" s="61" t="s">
        <v>349</v>
      </c>
      <c r="D391" s="62" t="s">
        <v>337</v>
      </c>
      <c r="E391" s="63">
        <v>0.65</v>
      </c>
      <c r="F391" s="63"/>
      <c r="G391" s="63">
        <f>SmtRes!CX161</f>
        <v>3.9</v>
      </c>
      <c r="H391" s="65"/>
      <c r="I391" s="64"/>
      <c r="J391" s="65">
        <f>SmtRes!CZ161</f>
        <v>921.41</v>
      </c>
      <c r="K391" s="64"/>
      <c r="L391" s="65">
        <f>SmtRes!DI161</f>
        <v>3593.5</v>
      </c>
    </row>
    <row r="392" spans="1:82" ht="14.4" x14ac:dyDescent="0.25">
      <c r="A392" s="61"/>
      <c r="B392" s="61" t="s">
        <v>344</v>
      </c>
      <c r="C392" s="69" t="s">
        <v>345</v>
      </c>
      <c r="D392" s="70" t="s">
        <v>337</v>
      </c>
      <c r="E392" s="71">
        <v>0.97</v>
      </c>
      <c r="F392" s="71"/>
      <c r="G392" s="71">
        <f>SmtRes!CX162</f>
        <v>5.82</v>
      </c>
      <c r="H392" s="72"/>
      <c r="I392" s="73"/>
      <c r="J392" s="72">
        <f>SmtRes!CZ162</f>
        <v>1172.71</v>
      </c>
      <c r="K392" s="73"/>
      <c r="L392" s="72">
        <f>SmtRes!DI162</f>
        <v>6825.17</v>
      </c>
    </row>
    <row r="393" spans="1:82" ht="14.4" x14ac:dyDescent="0.25">
      <c r="A393" s="61"/>
      <c r="B393" s="61"/>
      <c r="C393" s="75" t="s">
        <v>402</v>
      </c>
      <c r="D393" s="62"/>
      <c r="E393" s="63"/>
      <c r="F393" s="63"/>
      <c r="G393" s="63"/>
      <c r="H393" s="65"/>
      <c r="I393" s="64"/>
      <c r="J393" s="65"/>
      <c r="K393" s="64"/>
      <c r="L393" s="65">
        <f>L390</f>
        <v>10418.67</v>
      </c>
    </row>
    <row r="394" spans="1:82" ht="14.4" x14ac:dyDescent="0.25">
      <c r="A394" s="61"/>
      <c r="B394" s="61"/>
      <c r="C394" s="61" t="s">
        <v>403</v>
      </c>
      <c r="D394" s="62"/>
      <c r="E394" s="63"/>
      <c r="F394" s="63"/>
      <c r="G394" s="63"/>
      <c r="H394" s="65"/>
      <c r="I394" s="64"/>
      <c r="J394" s="65"/>
      <c r="K394" s="64"/>
      <c r="L394" s="65">
        <f>SUM(AR389:AR397)+SUM(AS389:AS397)+SUM(AT389:AT397)+SUM(AU389:AU397)+SUM(AV389:AV397)</f>
        <v>10418.67</v>
      </c>
    </row>
    <row r="395" spans="1:82" ht="14.4" x14ac:dyDescent="0.25">
      <c r="A395" s="61"/>
      <c r="B395" s="61" t="s">
        <v>27</v>
      </c>
      <c r="C395" s="61" t="s">
        <v>404</v>
      </c>
      <c r="D395" s="62" t="s">
        <v>405</v>
      </c>
      <c r="E395" s="63">
        <f>Source!BZ212</f>
        <v>74</v>
      </c>
      <c r="F395" s="63"/>
      <c r="G395" s="63">
        <f>Source!AT212</f>
        <v>74</v>
      </c>
      <c r="H395" s="65"/>
      <c r="I395" s="64"/>
      <c r="J395" s="65"/>
      <c r="K395" s="64"/>
      <c r="L395" s="65">
        <f>SUM(AZ389:AZ397)</f>
        <v>7709.82</v>
      </c>
    </row>
    <row r="396" spans="1:82" ht="14.4" x14ac:dyDescent="0.25">
      <c r="A396" s="69"/>
      <c r="B396" s="69" t="s">
        <v>28</v>
      </c>
      <c r="C396" s="69" t="s">
        <v>406</v>
      </c>
      <c r="D396" s="70" t="s">
        <v>405</v>
      </c>
      <c r="E396" s="71">
        <f>Source!CA212</f>
        <v>36</v>
      </c>
      <c r="F396" s="71"/>
      <c r="G396" s="71">
        <f>Source!AU212</f>
        <v>36</v>
      </c>
      <c r="H396" s="72"/>
      <c r="I396" s="73"/>
      <c r="J396" s="72"/>
      <c r="K396" s="73"/>
      <c r="L396" s="72">
        <f>SUM(BA389:BA397)</f>
        <v>3750.72</v>
      </c>
    </row>
    <row r="397" spans="1:82" ht="13.8" x14ac:dyDescent="0.25">
      <c r="C397" s="77" t="s">
        <v>407</v>
      </c>
      <c r="D397" s="77"/>
      <c r="E397" s="77"/>
      <c r="F397" s="77"/>
      <c r="G397" s="77"/>
      <c r="H397" s="77"/>
      <c r="I397" s="78">
        <f>IF(E389&lt;&gt;0,K397/E389, 0)</f>
        <v>3646.5349999999999</v>
      </c>
      <c r="J397" s="78"/>
      <c r="K397" s="78">
        <f>L390+L395+L396</f>
        <v>21879.21</v>
      </c>
      <c r="L397" s="78"/>
      <c r="AD397">
        <f>ROUND((Source!AT212/100)*((ROUND(SUMIF(SmtRes!AQ161:'SmtRes'!AQ162,"=1",SmtRes!AD161:'SmtRes'!AD162)*Source!I212, 2)+ROUND(SUMIF(SmtRes!AQ161:'SmtRes'!AQ162,"=1",SmtRes!AC161:'SmtRes'!AC162)*Source!I212, 2))), 2)</f>
        <v>9297.89</v>
      </c>
      <c r="AE397">
        <f>ROUND((Source!AU212/100)*((ROUND(SUMIF(SmtRes!AQ161:'SmtRes'!AQ162,"=1",SmtRes!AD161:'SmtRes'!AD162)*Source!I212, 2)+ROUND(SUMIF(SmtRes!AQ161:'SmtRes'!AQ162,"=1",SmtRes!AC161:'SmtRes'!AC162)*Source!I212, 2))), 2)</f>
        <v>4523.3</v>
      </c>
      <c r="AN397" s="74">
        <f>L390+L395+L396</f>
        <v>21879.21</v>
      </c>
      <c r="AO397">
        <f>0</f>
        <v>0</v>
      </c>
      <c r="AQ397" t="s">
        <v>408</v>
      </c>
      <c r="AR397" s="74">
        <f>L390</f>
        <v>10418.67</v>
      </c>
      <c r="AT397">
        <f>0</f>
        <v>0</v>
      </c>
      <c r="AV397" t="s">
        <v>408</v>
      </c>
      <c r="AW397">
        <f>0</f>
        <v>0</v>
      </c>
      <c r="AZ397">
        <f>Source!X212</f>
        <v>7709.82</v>
      </c>
      <c r="BA397">
        <f>Source!Y212</f>
        <v>3750.72</v>
      </c>
      <c r="BT397" s="74">
        <f>K397</f>
        <v>21879.21</v>
      </c>
      <c r="BW397">
        <f>ROUND(K397*80/100, 2)</f>
        <v>17503.37</v>
      </c>
      <c r="BX397" s="74">
        <f>K397-BW397</f>
        <v>4375.84</v>
      </c>
      <c r="CB397">
        <f>Source!BM212</f>
        <v>200001</v>
      </c>
      <c r="CC397" t="str">
        <f>Source!E212</f>
        <v>26</v>
      </c>
      <c r="CD397">
        <v>4</v>
      </c>
    </row>
    <row r="398" spans="1:82" ht="27.6" x14ac:dyDescent="0.25">
      <c r="A398" s="59" t="s">
        <v>221</v>
      </c>
      <c r="B398" s="61" t="s">
        <v>458</v>
      </c>
      <c r="C398" s="61" t="str">
        <f>Source!G220</f>
        <v>Трансформатор силовой сухой: трехфазный напряжением до 11 кВ</v>
      </c>
      <c r="D398" s="62" t="str">
        <f>Source!H220</f>
        <v>ШТ</v>
      </c>
      <c r="E398" s="63">
        <f>Source!K220</f>
        <v>2</v>
      </c>
      <c r="F398" s="63"/>
      <c r="G398" s="63">
        <f>Source!I220</f>
        <v>2</v>
      </c>
      <c r="H398" s="65"/>
      <c r="I398" s="64"/>
      <c r="J398" s="65"/>
      <c r="K398" s="64"/>
      <c r="L398" s="65"/>
    </row>
    <row r="399" spans="1:82" ht="14.4" x14ac:dyDescent="0.25">
      <c r="A399" s="60"/>
      <c r="B399" s="63">
        <v>1</v>
      </c>
      <c r="C399" s="60" t="s">
        <v>401</v>
      </c>
      <c r="D399" s="62" t="s">
        <v>377</v>
      </c>
      <c r="E399" s="67"/>
      <c r="F399" s="63"/>
      <c r="G399" s="63">
        <f>Source!U220</f>
        <v>45</v>
      </c>
      <c r="H399" s="63"/>
      <c r="I399" s="63"/>
      <c r="J399" s="63"/>
      <c r="K399" s="63"/>
      <c r="L399" s="68">
        <f>SUM(L400:L401)-SUMIF(CE400:CE401, 1, L400:L401)</f>
        <v>45448.47</v>
      </c>
    </row>
    <row r="400" spans="1:82" ht="14.4" x14ac:dyDescent="0.25">
      <c r="A400" s="61"/>
      <c r="B400" s="61" t="s">
        <v>342</v>
      </c>
      <c r="C400" s="61" t="s">
        <v>343</v>
      </c>
      <c r="D400" s="62" t="s">
        <v>337</v>
      </c>
      <c r="E400" s="63">
        <v>9</v>
      </c>
      <c r="F400" s="63"/>
      <c r="G400" s="63">
        <f>SmtRes!CX177</f>
        <v>18</v>
      </c>
      <c r="H400" s="65"/>
      <c r="I400" s="64"/>
      <c r="J400" s="65">
        <f>SmtRes!CZ177</f>
        <v>765.85</v>
      </c>
      <c r="K400" s="64"/>
      <c r="L400" s="65">
        <f>SmtRes!DI177</f>
        <v>13785.3</v>
      </c>
    </row>
    <row r="401" spans="1:82" ht="14.4" x14ac:dyDescent="0.25">
      <c r="A401" s="61"/>
      <c r="B401" s="61" t="s">
        <v>344</v>
      </c>
      <c r="C401" s="69" t="s">
        <v>345</v>
      </c>
      <c r="D401" s="70" t="s">
        <v>337</v>
      </c>
      <c r="E401" s="71">
        <v>13.5</v>
      </c>
      <c r="F401" s="71"/>
      <c r="G401" s="71">
        <f>SmtRes!CX178</f>
        <v>27</v>
      </c>
      <c r="H401" s="72"/>
      <c r="I401" s="73"/>
      <c r="J401" s="72">
        <f>SmtRes!CZ178</f>
        <v>1172.71</v>
      </c>
      <c r="K401" s="73"/>
      <c r="L401" s="72">
        <f>SmtRes!DI178</f>
        <v>31663.17</v>
      </c>
    </row>
    <row r="402" spans="1:82" ht="14.4" x14ac:dyDescent="0.25">
      <c r="A402" s="61"/>
      <c r="B402" s="61"/>
      <c r="C402" s="75" t="s">
        <v>402</v>
      </c>
      <c r="D402" s="62"/>
      <c r="E402" s="63"/>
      <c r="F402" s="63"/>
      <c r="G402" s="63"/>
      <c r="H402" s="65"/>
      <c r="I402" s="64"/>
      <c r="J402" s="65"/>
      <c r="K402" s="64"/>
      <c r="L402" s="65">
        <f>L399</f>
        <v>45448.47</v>
      </c>
    </row>
    <row r="403" spans="1:82" ht="14.4" x14ac:dyDescent="0.25">
      <c r="A403" s="61"/>
      <c r="B403" s="61"/>
      <c r="C403" s="61" t="s">
        <v>403</v>
      </c>
      <c r="D403" s="62"/>
      <c r="E403" s="63"/>
      <c r="F403" s="63"/>
      <c r="G403" s="63"/>
      <c r="H403" s="65"/>
      <c r="I403" s="64"/>
      <c r="J403" s="65"/>
      <c r="K403" s="64"/>
      <c r="L403" s="65">
        <f>SUM(AR398:AR406)+SUM(AS398:AS406)+SUM(AT398:AT406)+SUM(AU398:AU406)+SUM(AV398:AV406)</f>
        <v>45448.47</v>
      </c>
    </row>
    <row r="404" spans="1:82" ht="14.4" x14ac:dyDescent="0.25">
      <c r="A404" s="61"/>
      <c r="B404" s="61" t="s">
        <v>27</v>
      </c>
      <c r="C404" s="61" t="s">
        <v>404</v>
      </c>
      <c r="D404" s="62" t="s">
        <v>405</v>
      </c>
      <c r="E404" s="63">
        <f>Source!BZ220</f>
        <v>74</v>
      </c>
      <c r="F404" s="63"/>
      <c r="G404" s="63">
        <f>Source!AT220</f>
        <v>74</v>
      </c>
      <c r="H404" s="65"/>
      <c r="I404" s="64"/>
      <c r="J404" s="65"/>
      <c r="K404" s="64"/>
      <c r="L404" s="65">
        <f>SUM(AZ398:AZ406)</f>
        <v>33631.870000000003</v>
      </c>
    </row>
    <row r="405" spans="1:82" ht="14.4" x14ac:dyDescent="0.25">
      <c r="A405" s="69"/>
      <c r="B405" s="69" t="s">
        <v>28</v>
      </c>
      <c r="C405" s="69" t="s">
        <v>406</v>
      </c>
      <c r="D405" s="70" t="s">
        <v>405</v>
      </c>
      <c r="E405" s="71">
        <f>Source!CA220</f>
        <v>36</v>
      </c>
      <c r="F405" s="71"/>
      <c r="G405" s="71">
        <f>Source!AU220</f>
        <v>36</v>
      </c>
      <c r="H405" s="72"/>
      <c r="I405" s="73"/>
      <c r="J405" s="72"/>
      <c r="K405" s="73"/>
      <c r="L405" s="72">
        <f>SUM(BA398:BA406)</f>
        <v>16361.45</v>
      </c>
    </row>
    <row r="406" spans="1:82" ht="13.8" x14ac:dyDescent="0.25">
      <c r="C406" s="77" t="s">
        <v>407</v>
      </c>
      <c r="D406" s="77"/>
      <c r="E406" s="77"/>
      <c r="F406" s="77"/>
      <c r="G406" s="77"/>
      <c r="H406" s="77"/>
      <c r="I406" s="78">
        <f>IF(E398&lt;&gt;0,K406/E398, 0)</f>
        <v>47720.894999999997</v>
      </c>
      <c r="J406" s="78"/>
      <c r="K406" s="78">
        <f>L399+L404+L405</f>
        <v>95441.79</v>
      </c>
      <c r="L406" s="78"/>
      <c r="AD406">
        <f>ROUND((Source!AT220/100)*((ROUND(SUMIF(SmtRes!AQ177:'SmtRes'!AQ178,"=1",SmtRes!AD177:'SmtRes'!AD178)*Source!I220, 2)+ROUND(SUMIF(SmtRes!AQ177:'SmtRes'!AQ178,"=1",SmtRes!AC177:'SmtRes'!AC178)*Source!I220, 2))), 2)</f>
        <v>2869.07</v>
      </c>
      <c r="AE406">
        <f>ROUND((Source!AU220/100)*((ROUND(SUMIF(SmtRes!AQ177:'SmtRes'!AQ178,"=1",SmtRes!AD177:'SmtRes'!AD178)*Source!I220, 2)+ROUND(SUMIF(SmtRes!AQ177:'SmtRes'!AQ178,"=1",SmtRes!AC177:'SmtRes'!AC178)*Source!I220, 2))), 2)</f>
        <v>1395.76</v>
      </c>
      <c r="AN406" s="74">
        <f>L399+L404+L405</f>
        <v>95441.79</v>
      </c>
      <c r="AO406">
        <f>0</f>
        <v>0</v>
      </c>
      <c r="AQ406" t="s">
        <v>408</v>
      </c>
      <c r="AR406" s="74">
        <f>L399</f>
        <v>45448.47</v>
      </c>
      <c r="AT406">
        <f>0</f>
        <v>0</v>
      </c>
      <c r="AV406" t="s">
        <v>408</v>
      </c>
      <c r="AW406">
        <f>0</f>
        <v>0</v>
      </c>
      <c r="AZ406">
        <f>Source!X220</f>
        <v>33631.870000000003</v>
      </c>
      <c r="BA406">
        <f>Source!Y220</f>
        <v>16361.45</v>
      </c>
      <c r="BT406" s="74">
        <f>K406</f>
        <v>95441.79</v>
      </c>
      <c r="BW406">
        <f>ROUND(K406*80/100, 2)</f>
        <v>76353.429999999993</v>
      </c>
      <c r="BX406" s="74">
        <f>K406-BW406</f>
        <v>19088.36</v>
      </c>
      <c r="CB406">
        <f>Source!BM220</f>
        <v>200001</v>
      </c>
      <c r="CC406" t="str">
        <f>Source!E220</f>
        <v>27</v>
      </c>
      <c r="CD406">
        <v>4</v>
      </c>
    </row>
    <row r="407" spans="1:82" ht="28.8" x14ac:dyDescent="0.25">
      <c r="A407" s="59" t="s">
        <v>225</v>
      </c>
      <c r="B407" s="61" t="s">
        <v>459</v>
      </c>
      <c r="C407" s="61" t="str">
        <f>Source!G221</f>
        <v>Испытание: обмотки трансформатора силового</v>
      </c>
      <c r="D407" s="62" t="str">
        <f>Source!H221</f>
        <v>испытание</v>
      </c>
      <c r="E407" s="63">
        <f>Source!K221</f>
        <v>4</v>
      </c>
      <c r="F407" s="63"/>
      <c r="G407" s="63">
        <f>Source!I221</f>
        <v>4</v>
      </c>
      <c r="H407" s="65"/>
      <c r="I407" s="64"/>
      <c r="J407" s="65"/>
      <c r="K407" s="64"/>
      <c r="L407" s="65"/>
    </row>
    <row r="408" spans="1:82" ht="14.4" x14ac:dyDescent="0.25">
      <c r="A408" s="60"/>
      <c r="B408" s="63">
        <v>1</v>
      </c>
      <c r="C408" s="60" t="s">
        <v>401</v>
      </c>
      <c r="D408" s="62" t="s">
        <v>377</v>
      </c>
      <c r="E408" s="67"/>
      <c r="F408" s="63"/>
      <c r="G408" s="63">
        <f>Source!U221</f>
        <v>9.7199999999999989</v>
      </c>
      <c r="H408" s="63"/>
      <c r="I408" s="63"/>
      <c r="J408" s="63"/>
      <c r="K408" s="63"/>
      <c r="L408" s="68">
        <f>SUM(L409:L410)-SUMIF(CE409:CE410, 1, L409:L410)</f>
        <v>10423.700000000001</v>
      </c>
    </row>
    <row r="409" spans="1:82" ht="14.4" x14ac:dyDescent="0.25">
      <c r="A409" s="61"/>
      <c r="B409" s="61" t="s">
        <v>348</v>
      </c>
      <c r="C409" s="61" t="s">
        <v>349</v>
      </c>
      <c r="D409" s="62" t="s">
        <v>337</v>
      </c>
      <c r="E409" s="63">
        <v>0.97</v>
      </c>
      <c r="F409" s="63"/>
      <c r="G409" s="63">
        <f>SmtRes!CX179</f>
        <v>3.88</v>
      </c>
      <c r="H409" s="65"/>
      <c r="I409" s="64"/>
      <c r="J409" s="65">
        <f>SmtRes!CZ179</f>
        <v>921.41</v>
      </c>
      <c r="K409" s="64"/>
      <c r="L409" s="65">
        <f>SmtRes!DI179</f>
        <v>3575.07</v>
      </c>
    </row>
    <row r="410" spans="1:82" ht="14.4" x14ac:dyDescent="0.25">
      <c r="A410" s="61"/>
      <c r="B410" s="61" t="s">
        <v>344</v>
      </c>
      <c r="C410" s="69" t="s">
        <v>345</v>
      </c>
      <c r="D410" s="70" t="s">
        <v>337</v>
      </c>
      <c r="E410" s="71">
        <v>1.46</v>
      </c>
      <c r="F410" s="71"/>
      <c r="G410" s="71">
        <f>SmtRes!CX180</f>
        <v>5.84</v>
      </c>
      <c r="H410" s="72"/>
      <c r="I410" s="73"/>
      <c r="J410" s="72">
        <f>SmtRes!CZ180</f>
        <v>1172.71</v>
      </c>
      <c r="K410" s="73"/>
      <c r="L410" s="72">
        <f>SmtRes!DI180</f>
        <v>6848.63</v>
      </c>
    </row>
    <row r="411" spans="1:82" ht="14.4" x14ac:dyDescent="0.25">
      <c r="A411" s="61"/>
      <c r="B411" s="61"/>
      <c r="C411" s="75" t="s">
        <v>402</v>
      </c>
      <c r="D411" s="62"/>
      <c r="E411" s="63"/>
      <c r="F411" s="63"/>
      <c r="G411" s="63"/>
      <c r="H411" s="65"/>
      <c r="I411" s="64"/>
      <c r="J411" s="65"/>
      <c r="K411" s="64"/>
      <c r="L411" s="65">
        <f>L408</f>
        <v>10423.700000000001</v>
      </c>
    </row>
    <row r="412" spans="1:82" ht="14.4" x14ac:dyDescent="0.25">
      <c r="A412" s="61"/>
      <c r="B412" s="61"/>
      <c r="C412" s="61" t="s">
        <v>403</v>
      </c>
      <c r="D412" s="62"/>
      <c r="E412" s="63"/>
      <c r="F412" s="63"/>
      <c r="G412" s="63"/>
      <c r="H412" s="65"/>
      <c r="I412" s="64"/>
      <c r="J412" s="65"/>
      <c r="K412" s="64"/>
      <c r="L412" s="65">
        <f>SUM(AR407:AR415)+SUM(AS407:AS415)+SUM(AT407:AT415)+SUM(AU407:AU415)+SUM(AV407:AV415)</f>
        <v>10423.700000000001</v>
      </c>
    </row>
    <row r="413" spans="1:82" ht="14.4" x14ac:dyDescent="0.25">
      <c r="A413" s="61"/>
      <c r="B413" s="61" t="s">
        <v>27</v>
      </c>
      <c r="C413" s="61" t="s">
        <v>404</v>
      </c>
      <c r="D413" s="62" t="s">
        <v>405</v>
      </c>
      <c r="E413" s="63">
        <f>Source!BZ221</f>
        <v>74</v>
      </c>
      <c r="F413" s="63"/>
      <c r="G413" s="63">
        <f>Source!AT221</f>
        <v>74</v>
      </c>
      <c r="H413" s="65"/>
      <c r="I413" s="64"/>
      <c r="J413" s="65"/>
      <c r="K413" s="64"/>
      <c r="L413" s="65">
        <f>SUM(AZ407:AZ415)</f>
        <v>7713.54</v>
      </c>
    </row>
    <row r="414" spans="1:82" ht="14.4" x14ac:dyDescent="0.25">
      <c r="A414" s="69"/>
      <c r="B414" s="69" t="s">
        <v>28</v>
      </c>
      <c r="C414" s="69" t="s">
        <v>406</v>
      </c>
      <c r="D414" s="70" t="s">
        <v>405</v>
      </c>
      <c r="E414" s="71">
        <f>Source!CA221</f>
        <v>36</v>
      </c>
      <c r="F414" s="71"/>
      <c r="G414" s="71">
        <f>Source!AU221</f>
        <v>36</v>
      </c>
      <c r="H414" s="72"/>
      <c r="I414" s="73"/>
      <c r="J414" s="72"/>
      <c r="K414" s="73"/>
      <c r="L414" s="72">
        <f>SUM(BA407:BA415)</f>
        <v>3752.53</v>
      </c>
    </row>
    <row r="415" spans="1:82" ht="13.8" x14ac:dyDescent="0.25">
      <c r="C415" s="77" t="s">
        <v>407</v>
      </c>
      <c r="D415" s="77"/>
      <c r="E415" s="77"/>
      <c r="F415" s="77"/>
      <c r="G415" s="77"/>
      <c r="H415" s="77"/>
      <c r="I415" s="78">
        <f>IF(E407&lt;&gt;0,K415/E407, 0)</f>
        <v>5472.4425000000001</v>
      </c>
      <c r="J415" s="78"/>
      <c r="K415" s="78">
        <f>L408+L413+L414</f>
        <v>21889.77</v>
      </c>
      <c r="L415" s="78"/>
      <c r="AD415">
        <f>ROUND((Source!AT221/100)*((ROUND(SUMIF(SmtRes!AQ179:'SmtRes'!AQ180,"=1",SmtRes!AD179:'SmtRes'!AD180)*Source!I221, 2)+ROUND(SUMIF(SmtRes!AQ179:'SmtRes'!AQ180,"=1",SmtRes!AC179:'SmtRes'!AC180)*Source!I221, 2))), 2)</f>
        <v>6198.6</v>
      </c>
      <c r="AE415">
        <f>ROUND((Source!AU221/100)*((ROUND(SUMIF(SmtRes!AQ179:'SmtRes'!AQ180,"=1",SmtRes!AD179:'SmtRes'!AD180)*Source!I221, 2)+ROUND(SUMIF(SmtRes!AQ179:'SmtRes'!AQ180,"=1",SmtRes!AC179:'SmtRes'!AC180)*Source!I221, 2))), 2)</f>
        <v>3015.53</v>
      </c>
      <c r="AN415" s="74">
        <f>L408+L413+L414</f>
        <v>21889.77</v>
      </c>
      <c r="AO415">
        <f>0</f>
        <v>0</v>
      </c>
      <c r="AQ415" t="s">
        <v>408</v>
      </c>
      <c r="AR415" s="74">
        <f>L408</f>
        <v>10423.700000000001</v>
      </c>
      <c r="AT415">
        <f>0</f>
        <v>0</v>
      </c>
      <c r="AV415" t="s">
        <v>408</v>
      </c>
      <c r="AW415">
        <f>0</f>
        <v>0</v>
      </c>
      <c r="AZ415">
        <f>Source!X221</f>
        <v>7713.54</v>
      </c>
      <c r="BA415">
        <f>Source!Y221</f>
        <v>3752.53</v>
      </c>
      <c r="BT415" s="74">
        <f>K415</f>
        <v>21889.77</v>
      </c>
      <c r="BW415">
        <f>ROUND(K415*80/100, 2)</f>
        <v>17511.82</v>
      </c>
      <c r="BX415" s="74">
        <f>K415-BW415</f>
        <v>4377.9500000000007</v>
      </c>
      <c r="CB415">
        <f>Source!BM221</f>
        <v>200001</v>
      </c>
      <c r="CC415" t="str">
        <f>Source!E221</f>
        <v>28</v>
      </c>
      <c r="CD415">
        <v>4</v>
      </c>
    </row>
    <row r="417" spans="1:12" ht="13.8" x14ac:dyDescent="0.25">
      <c r="A417" s="82"/>
      <c r="B417" s="83"/>
      <c r="C417" s="84" t="s">
        <v>414</v>
      </c>
      <c r="D417" s="84"/>
      <c r="E417" s="84"/>
      <c r="F417" s="84"/>
      <c r="G417" s="84"/>
      <c r="H417" s="84"/>
      <c r="I417" s="68"/>
      <c r="J417" s="82"/>
      <c r="K417" s="85"/>
      <c r="L417" s="68">
        <f>L419+L420+L426+L430</f>
        <v>146543.49000000002</v>
      </c>
    </row>
    <row r="418" spans="1:12" ht="13.8" x14ac:dyDescent="0.25">
      <c r="A418" s="76"/>
      <c r="B418" s="80"/>
      <c r="C418" s="86" t="s">
        <v>415</v>
      </c>
      <c r="D418" s="81"/>
      <c r="E418" s="81"/>
      <c r="F418" s="81"/>
      <c r="G418" s="81"/>
      <c r="H418" s="81"/>
      <c r="I418" s="65"/>
      <c r="J418" s="76"/>
      <c r="K418" s="63"/>
      <c r="L418" s="65"/>
    </row>
    <row r="419" spans="1:12" ht="13.8" x14ac:dyDescent="0.25">
      <c r="A419" s="76"/>
      <c r="B419" s="80"/>
      <c r="C419" s="81" t="s">
        <v>416</v>
      </c>
      <c r="D419" s="81"/>
      <c r="E419" s="81"/>
      <c r="F419" s="81"/>
      <c r="G419" s="81"/>
      <c r="H419" s="81"/>
      <c r="I419" s="65"/>
      <c r="J419" s="76"/>
      <c r="K419" s="63"/>
      <c r="L419" s="65">
        <f>SUM(AR342:AR415)</f>
        <v>146543.49000000002</v>
      </c>
    </row>
    <row r="420" spans="1:12" ht="13.8" hidden="1" x14ac:dyDescent="0.25">
      <c r="A420" s="76"/>
      <c r="B420" s="80"/>
      <c r="C420" s="81" t="s">
        <v>417</v>
      </c>
      <c r="D420" s="81"/>
      <c r="E420" s="81"/>
      <c r="F420" s="81"/>
      <c r="G420" s="81"/>
      <c r="H420" s="81"/>
      <c r="I420" s="65"/>
      <c r="J420" s="76"/>
      <c r="K420" s="63"/>
      <c r="L420" s="65">
        <f>L422+L425+L424</f>
        <v>0</v>
      </c>
    </row>
    <row r="421" spans="1:12" ht="13.8" hidden="1" x14ac:dyDescent="0.25">
      <c r="A421" s="76"/>
      <c r="B421" s="80"/>
      <c r="C421" s="86" t="s">
        <v>418</v>
      </c>
      <c r="D421" s="81"/>
      <c r="E421" s="81"/>
      <c r="F421" s="81"/>
      <c r="G421" s="81"/>
      <c r="H421" s="81"/>
      <c r="I421" s="65"/>
      <c r="J421" s="76"/>
      <c r="K421" s="63"/>
      <c r="L421" s="65"/>
    </row>
    <row r="422" spans="1:12" ht="13.8" hidden="1" x14ac:dyDescent="0.25">
      <c r="A422" s="76"/>
      <c r="B422" s="80"/>
      <c r="C422" s="81" t="s">
        <v>417</v>
      </c>
      <c r="D422" s="81"/>
      <c r="E422" s="81"/>
      <c r="F422" s="81"/>
      <c r="G422" s="81"/>
      <c r="H422" s="81"/>
      <c r="I422" s="65"/>
      <c r="J422" s="76"/>
      <c r="K422" s="63"/>
      <c r="L422" s="65">
        <f>SUM(AO342:AO415)</f>
        <v>0</v>
      </c>
    </row>
    <row r="423" spans="1:12" ht="13.8" hidden="1" x14ac:dyDescent="0.25">
      <c r="A423" s="76"/>
      <c r="B423" s="80"/>
      <c r="C423" s="86" t="s">
        <v>419</v>
      </c>
      <c r="D423" s="81"/>
      <c r="E423" s="81"/>
      <c r="F423" s="81"/>
      <c r="G423" s="81"/>
      <c r="H423" s="81"/>
      <c r="I423" s="65"/>
      <c r="J423" s="76"/>
      <c r="K423" s="63"/>
      <c r="L423" s="65"/>
    </row>
    <row r="424" spans="1:12" ht="13.8" hidden="1" x14ac:dyDescent="0.25">
      <c r="A424" s="76"/>
      <c r="B424" s="80"/>
      <c r="C424" s="81" t="s">
        <v>439</v>
      </c>
      <c r="D424" s="81"/>
      <c r="E424" s="81"/>
      <c r="F424" s="81"/>
      <c r="G424" s="81"/>
      <c r="H424" s="81"/>
      <c r="I424" s="65"/>
      <c r="J424" s="76"/>
      <c r="K424" s="63"/>
      <c r="L424" s="65">
        <f>SUM(AT342:AT415)</f>
        <v>0</v>
      </c>
    </row>
    <row r="425" spans="1:12" ht="13.8" hidden="1" x14ac:dyDescent="0.25">
      <c r="A425" s="76"/>
      <c r="B425" s="80"/>
      <c r="C425" s="81" t="s">
        <v>420</v>
      </c>
      <c r="D425" s="81"/>
      <c r="E425" s="81"/>
      <c r="F425" s="81"/>
      <c r="G425" s="81"/>
      <c r="H425" s="81"/>
      <c r="I425" s="65"/>
      <c r="J425" s="76"/>
      <c r="K425" s="63"/>
      <c r="L425" s="65">
        <f>SUM(AV342:AV415)</f>
        <v>0</v>
      </c>
    </row>
    <row r="426" spans="1:12" ht="13.8" hidden="1" x14ac:dyDescent="0.25">
      <c r="A426" s="76"/>
      <c r="B426" s="80"/>
      <c r="C426" s="81" t="s">
        <v>421</v>
      </c>
      <c r="D426" s="81"/>
      <c r="E426" s="81"/>
      <c r="F426" s="81"/>
      <c r="G426" s="81"/>
      <c r="H426" s="81"/>
      <c r="I426" s="65"/>
      <c r="J426" s="76"/>
      <c r="K426" s="63"/>
      <c r="L426" s="65">
        <f>L428+L429</f>
        <v>0</v>
      </c>
    </row>
    <row r="427" spans="1:12" ht="13.8" hidden="1" x14ac:dyDescent="0.25">
      <c r="A427" s="76"/>
      <c r="B427" s="80"/>
      <c r="C427" s="86" t="s">
        <v>418</v>
      </c>
      <c r="D427" s="81"/>
      <c r="E427" s="81"/>
      <c r="F427" s="81"/>
      <c r="G427" s="81"/>
      <c r="H427" s="81"/>
      <c r="I427" s="65"/>
      <c r="J427" s="76"/>
      <c r="K427" s="63"/>
      <c r="L427" s="65"/>
    </row>
    <row r="428" spans="1:12" ht="13.8" hidden="1" x14ac:dyDescent="0.25">
      <c r="A428" s="76"/>
      <c r="B428" s="80"/>
      <c r="C428" s="81" t="s">
        <v>422</v>
      </c>
      <c r="D428" s="81"/>
      <c r="E428" s="81"/>
      <c r="F428" s="81"/>
      <c r="G428" s="81"/>
      <c r="H428" s="81"/>
      <c r="I428" s="65"/>
      <c r="J428" s="76"/>
      <c r="K428" s="63"/>
      <c r="L428" s="65">
        <f>SUM(AW342:AW415)-SUM(BK342:BK415)</f>
        <v>0</v>
      </c>
    </row>
    <row r="429" spans="1:12" ht="13.8" hidden="1" x14ac:dyDescent="0.25">
      <c r="A429" s="76"/>
      <c r="B429" s="80"/>
      <c r="C429" s="81" t="s">
        <v>423</v>
      </c>
      <c r="D429" s="81"/>
      <c r="E429" s="81"/>
      <c r="F429" s="81"/>
      <c r="G429" s="81"/>
      <c r="H429" s="81"/>
      <c r="I429" s="65"/>
      <c r="J429" s="76"/>
      <c r="K429" s="63"/>
      <c r="L429" s="65">
        <f>SUM(BC342:BC415)</f>
        <v>0</v>
      </c>
    </row>
    <row r="430" spans="1:12" ht="13.8" hidden="1" x14ac:dyDescent="0.25">
      <c r="A430" s="76"/>
      <c r="B430" s="80"/>
      <c r="C430" s="81" t="s">
        <v>424</v>
      </c>
      <c r="D430" s="81"/>
      <c r="E430" s="81"/>
      <c r="F430" s="81"/>
      <c r="G430" s="81"/>
      <c r="H430" s="81"/>
      <c r="I430" s="65"/>
      <c r="J430" s="76"/>
      <c r="K430" s="63"/>
      <c r="L430" s="65">
        <f>SUM(BB342:BB415)</f>
        <v>0</v>
      </c>
    </row>
    <row r="431" spans="1:12" ht="13.8" x14ac:dyDescent="0.25">
      <c r="A431" s="76"/>
      <c r="B431" s="80"/>
      <c r="C431" s="81" t="s">
        <v>425</v>
      </c>
      <c r="D431" s="81"/>
      <c r="E431" s="81"/>
      <c r="F431" s="81"/>
      <c r="G431" s="81"/>
      <c r="H431" s="81"/>
      <c r="I431" s="65"/>
      <c r="J431" s="76"/>
      <c r="K431" s="63"/>
      <c r="L431" s="65">
        <f>SUM(AR342:AR415)+SUM(AT342:AT415)+SUM(AV342:AV415)</f>
        <v>146543.49000000002</v>
      </c>
    </row>
    <row r="432" spans="1:12" ht="13.8" x14ac:dyDescent="0.25">
      <c r="A432" s="76"/>
      <c r="B432" s="80"/>
      <c r="C432" s="81" t="s">
        <v>426</v>
      </c>
      <c r="D432" s="81"/>
      <c r="E432" s="81"/>
      <c r="F432" s="81"/>
      <c r="G432" s="81"/>
      <c r="H432" s="81"/>
      <c r="I432" s="65"/>
      <c r="J432" s="76"/>
      <c r="K432" s="63"/>
      <c r="L432" s="65">
        <f>SUM(AZ342:AZ415)</f>
        <v>108442.18999999999</v>
      </c>
    </row>
    <row r="433" spans="1:12" ht="13.8" x14ac:dyDescent="0.25">
      <c r="A433" s="76"/>
      <c r="B433" s="80"/>
      <c r="C433" s="81" t="s">
        <v>427</v>
      </c>
      <c r="D433" s="81"/>
      <c r="E433" s="81"/>
      <c r="F433" s="81"/>
      <c r="G433" s="81"/>
      <c r="H433" s="81"/>
      <c r="I433" s="65"/>
      <c r="J433" s="76"/>
      <c r="K433" s="63"/>
      <c r="L433" s="65">
        <f>SUM(BA342:BA415)</f>
        <v>52755.65</v>
      </c>
    </row>
    <row r="434" spans="1:12" ht="13.8" hidden="1" x14ac:dyDescent="0.25">
      <c r="A434" s="76"/>
      <c r="B434" s="80"/>
      <c r="C434" s="81" t="s">
        <v>428</v>
      </c>
      <c r="D434" s="81"/>
      <c r="E434" s="81"/>
      <c r="F434" s="81"/>
      <c r="G434" s="81"/>
      <c r="H434" s="81"/>
      <c r="I434" s="65"/>
      <c r="J434" s="76"/>
      <c r="K434" s="63"/>
      <c r="L434" s="65">
        <f>L436+L437</f>
        <v>0</v>
      </c>
    </row>
    <row r="435" spans="1:12" ht="13.8" hidden="1" x14ac:dyDescent="0.25">
      <c r="A435" s="76"/>
      <c r="B435" s="80"/>
      <c r="C435" s="86" t="s">
        <v>415</v>
      </c>
      <c r="D435" s="81"/>
      <c r="E435" s="81"/>
      <c r="F435" s="81"/>
      <c r="G435" s="81"/>
      <c r="H435" s="81"/>
      <c r="I435" s="65"/>
      <c r="J435" s="76"/>
      <c r="K435" s="63"/>
      <c r="L435" s="65"/>
    </row>
    <row r="436" spans="1:12" ht="13.8" hidden="1" x14ac:dyDescent="0.25">
      <c r="A436" s="76"/>
      <c r="B436" s="80"/>
      <c r="C436" s="81" t="s">
        <v>429</v>
      </c>
      <c r="D436" s="81"/>
      <c r="E436" s="81"/>
      <c r="F436" s="81"/>
      <c r="G436" s="81"/>
      <c r="H436" s="81"/>
      <c r="I436" s="65"/>
      <c r="J436" s="76"/>
      <c r="K436" s="63"/>
      <c r="L436" s="65">
        <f>SUM(BK342:BK415)</f>
        <v>0</v>
      </c>
    </row>
    <row r="437" spans="1:12" ht="13.8" hidden="1" x14ac:dyDescent="0.25">
      <c r="A437" s="76"/>
      <c r="B437" s="80"/>
      <c r="C437" s="81" t="s">
        <v>430</v>
      </c>
      <c r="D437" s="81"/>
      <c r="E437" s="81"/>
      <c r="F437" s="81"/>
      <c r="G437" s="81"/>
      <c r="H437" s="81"/>
      <c r="I437" s="65"/>
      <c r="J437" s="76"/>
      <c r="K437" s="63"/>
      <c r="L437" s="65">
        <f>SUM(BD342:BD415)</f>
        <v>0</v>
      </c>
    </row>
    <row r="438" spans="1:12" ht="13.8" hidden="1" x14ac:dyDescent="0.25">
      <c r="A438" s="76"/>
      <c r="B438" s="80"/>
      <c r="C438" s="81" t="s">
        <v>431</v>
      </c>
      <c r="D438" s="81"/>
      <c r="E438" s="81"/>
      <c r="F438" s="81"/>
      <c r="G438" s="81"/>
      <c r="H438" s="81"/>
      <c r="I438" s="65"/>
      <c r="J438" s="76"/>
      <c r="K438" s="63"/>
      <c r="L438" s="65"/>
    </row>
    <row r="439" spans="1:12" ht="13.8" hidden="1" x14ac:dyDescent="0.25">
      <c r="A439" s="76"/>
      <c r="B439" s="80"/>
      <c r="C439" s="81" t="s">
        <v>431</v>
      </c>
      <c r="D439" s="81"/>
      <c r="E439" s="81"/>
      <c r="F439" s="81"/>
      <c r="G439" s="81"/>
      <c r="H439" s="81"/>
      <c r="I439" s="65"/>
      <c r="J439" s="76"/>
      <c r="K439" s="63"/>
      <c r="L439" s="65">
        <f>SUM(BQ342:BQ415)</f>
        <v>0</v>
      </c>
    </row>
    <row r="440" spans="1:12" ht="13.8" hidden="1" x14ac:dyDescent="0.25">
      <c r="A440" s="76"/>
      <c r="B440" s="80"/>
      <c r="C440" s="81" t="s">
        <v>432</v>
      </c>
      <c r="D440" s="81"/>
      <c r="E440" s="81"/>
      <c r="F440" s="81"/>
      <c r="G440" s="81"/>
      <c r="H440" s="81"/>
      <c r="I440" s="65"/>
      <c r="J440" s="76"/>
      <c r="K440" s="63"/>
      <c r="L440" s="65">
        <f>SUM(BO342:BO415)</f>
        <v>0</v>
      </c>
    </row>
    <row r="441" spans="1:12" ht="13.8" x14ac:dyDescent="0.25">
      <c r="A441" s="82"/>
      <c r="B441" s="83"/>
      <c r="C441" s="84" t="s">
        <v>433</v>
      </c>
      <c r="D441" s="84"/>
      <c r="E441" s="84"/>
      <c r="F441" s="84"/>
      <c r="G441" s="84"/>
      <c r="H441" s="84"/>
      <c r="I441" s="68"/>
      <c r="J441" s="82"/>
      <c r="K441" s="85"/>
      <c r="L441" s="68">
        <f>L417+L432+L433+L434+L439+L440</f>
        <v>307741.33</v>
      </c>
    </row>
    <row r="442" spans="1:12" ht="13.8" x14ac:dyDescent="0.25">
      <c r="A442" s="76"/>
      <c r="B442" s="80"/>
      <c r="C442" s="86" t="s">
        <v>434</v>
      </c>
      <c r="D442" s="81"/>
      <c r="E442" s="81"/>
      <c r="F442" s="81"/>
      <c r="G442" s="81"/>
      <c r="H442" s="81"/>
      <c r="I442" s="65"/>
      <c r="J442" s="76"/>
      <c r="K442" s="63"/>
      <c r="L442" s="65"/>
    </row>
    <row r="443" spans="1:12" ht="13.8" hidden="1" x14ac:dyDescent="0.25">
      <c r="A443" s="76"/>
      <c r="B443" s="80"/>
      <c r="C443" s="81" t="s">
        <v>435</v>
      </c>
      <c r="D443" s="81"/>
      <c r="E443" s="81"/>
      <c r="F443" s="81"/>
      <c r="G443" s="81"/>
      <c r="H443" s="81"/>
      <c r="I443" s="65"/>
      <c r="J443" s="76"/>
      <c r="K443" s="63"/>
      <c r="L443" s="65">
        <f>SUM(AX342:AX415)</f>
        <v>0</v>
      </c>
    </row>
    <row r="444" spans="1:12" ht="13.8" hidden="1" x14ac:dyDescent="0.25">
      <c r="A444" s="76"/>
      <c r="B444" s="80"/>
      <c r="C444" s="81" t="s">
        <v>436</v>
      </c>
      <c r="D444" s="81"/>
      <c r="E444" s="81"/>
      <c r="F444" s="81"/>
      <c r="G444" s="81"/>
      <c r="H444" s="81"/>
      <c r="I444" s="65"/>
      <c r="J444" s="76"/>
      <c r="K444" s="63"/>
      <c r="L444" s="65">
        <f>SUM(AY342:AY415)</f>
        <v>0</v>
      </c>
    </row>
    <row r="445" spans="1:12" ht="13.8" x14ac:dyDescent="0.25">
      <c r="A445" s="76"/>
      <c r="B445" s="80"/>
      <c r="C445" s="81" t="s">
        <v>437</v>
      </c>
      <c r="D445" s="81"/>
      <c r="E445" s="81"/>
      <c r="F445" s="87"/>
      <c r="G445" s="67">
        <f>Source!F248</f>
        <v>144.41999999999999</v>
      </c>
      <c r="H445" s="76"/>
      <c r="I445" s="76"/>
      <c r="J445" s="76"/>
      <c r="K445" s="76"/>
      <c r="L445" s="76"/>
    </row>
    <row r="446" spans="1:12" ht="13.8" hidden="1" customHeight="1" x14ac:dyDescent="0.25">
      <c r="A446" s="76"/>
      <c r="B446" s="80"/>
      <c r="C446" s="81" t="s">
        <v>438</v>
      </c>
      <c r="D446" s="81"/>
      <c r="E446" s="81"/>
      <c r="F446" s="87"/>
      <c r="G446" s="67">
        <f>Source!F249</f>
        <v>0</v>
      </c>
      <c r="H446" s="76"/>
      <c r="I446" s="76"/>
      <c r="J446" s="76"/>
      <c r="K446" s="76"/>
      <c r="L446" s="76"/>
    </row>
    <row r="449" spans="1:82" ht="16.8" x14ac:dyDescent="0.25">
      <c r="A449" s="58" t="s">
        <v>460</v>
      </c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</row>
    <row r="450" spans="1:82" ht="27.6" x14ac:dyDescent="0.25">
      <c r="A450" s="59" t="s">
        <v>227</v>
      </c>
      <c r="B450" s="61" t="s">
        <v>441</v>
      </c>
      <c r="C450" s="61" t="str">
        <f>Source!G262</f>
        <v>Разъединитель трехполюсный напряжением: до 20 кВ</v>
      </c>
      <c r="D450" s="62" t="str">
        <f>Source!H262</f>
        <v>ШТ</v>
      </c>
      <c r="E450" s="63">
        <f>Source!K262</f>
        <v>2</v>
      </c>
      <c r="F450" s="63"/>
      <c r="G450" s="63">
        <f>Source!I262</f>
        <v>2</v>
      </c>
      <c r="H450" s="65"/>
      <c r="I450" s="64"/>
      <c r="J450" s="65"/>
      <c r="K450" s="64"/>
      <c r="L450" s="65"/>
    </row>
    <row r="451" spans="1:82" x14ac:dyDescent="0.25">
      <c r="B451" s="88" t="s">
        <v>350</v>
      </c>
      <c r="C451" s="89" t="s">
        <v>442</v>
      </c>
      <c r="D451" s="89"/>
      <c r="E451" s="89"/>
      <c r="F451" s="89"/>
      <c r="G451" s="89"/>
      <c r="H451" s="89"/>
      <c r="I451" s="89"/>
      <c r="J451" s="89"/>
      <c r="K451" s="89"/>
      <c r="L451" s="89"/>
    </row>
    <row r="452" spans="1:82" ht="14.4" x14ac:dyDescent="0.25">
      <c r="A452" s="60"/>
      <c r="B452" s="63">
        <v>1</v>
      </c>
      <c r="C452" s="60" t="s">
        <v>401</v>
      </c>
      <c r="D452" s="62" t="s">
        <v>377</v>
      </c>
      <c r="E452" s="67"/>
      <c r="F452" s="63"/>
      <c r="G452" s="63">
        <f>Source!U262</f>
        <v>9.18</v>
      </c>
      <c r="H452" s="63"/>
      <c r="I452" s="63"/>
      <c r="J452" s="63"/>
      <c r="K452" s="63"/>
      <c r="L452" s="68">
        <f>SUM(L453:L455)-SUMIF(CE453:CE455, 1, L453:L455)</f>
        <v>9337.4</v>
      </c>
    </row>
    <row r="453" spans="1:82" ht="14.4" x14ac:dyDescent="0.25">
      <c r="A453" s="61"/>
      <c r="B453" s="61" t="s">
        <v>340</v>
      </c>
      <c r="C453" s="61" t="s">
        <v>341</v>
      </c>
      <c r="D453" s="62" t="s">
        <v>337</v>
      </c>
      <c r="E453" s="63">
        <v>1.08</v>
      </c>
      <c r="F453" s="63">
        <f>ROUND(0.85,7)</f>
        <v>0.85</v>
      </c>
      <c r="G453" s="63">
        <f>SmtRes!CX190</f>
        <v>1.8360000000000001</v>
      </c>
      <c r="H453" s="65"/>
      <c r="I453" s="64"/>
      <c r="J453" s="65">
        <f>SmtRes!CZ190</f>
        <v>801.75</v>
      </c>
      <c r="K453" s="64"/>
      <c r="L453" s="65">
        <f>SmtRes!DI190</f>
        <v>1472.01</v>
      </c>
    </row>
    <row r="454" spans="1:82" ht="14.4" x14ac:dyDescent="0.25">
      <c r="A454" s="61"/>
      <c r="B454" s="61" t="s">
        <v>342</v>
      </c>
      <c r="C454" s="61" t="s">
        <v>343</v>
      </c>
      <c r="D454" s="62" t="s">
        <v>337</v>
      </c>
      <c r="E454" s="63">
        <v>1.08</v>
      </c>
      <c r="F454" s="63">
        <f>ROUND(0.85,7)</f>
        <v>0.85</v>
      </c>
      <c r="G454" s="63">
        <f>SmtRes!CX191</f>
        <v>1.8360000000000001</v>
      </c>
      <c r="H454" s="65"/>
      <c r="I454" s="64"/>
      <c r="J454" s="65">
        <f>SmtRes!CZ191</f>
        <v>765.85</v>
      </c>
      <c r="K454" s="64"/>
      <c r="L454" s="65">
        <f>SmtRes!DI191</f>
        <v>1406.1</v>
      </c>
    </row>
    <row r="455" spans="1:82" ht="14.4" x14ac:dyDescent="0.25">
      <c r="A455" s="61"/>
      <c r="B455" s="61" t="s">
        <v>344</v>
      </c>
      <c r="C455" s="69" t="s">
        <v>345</v>
      </c>
      <c r="D455" s="70" t="s">
        <v>337</v>
      </c>
      <c r="E455" s="71">
        <v>3.24</v>
      </c>
      <c r="F455" s="71">
        <f>ROUND(0.85,7)</f>
        <v>0.85</v>
      </c>
      <c r="G455" s="71">
        <f>SmtRes!CX192</f>
        <v>5.508</v>
      </c>
      <c r="H455" s="72"/>
      <c r="I455" s="73"/>
      <c r="J455" s="72">
        <f>SmtRes!CZ192</f>
        <v>1172.71</v>
      </c>
      <c r="K455" s="73"/>
      <c r="L455" s="72">
        <f>SmtRes!DI192</f>
        <v>6459.29</v>
      </c>
    </row>
    <row r="456" spans="1:82" ht="14.4" x14ac:dyDescent="0.25">
      <c r="A456" s="61"/>
      <c r="B456" s="61"/>
      <c r="C456" s="75" t="s">
        <v>402</v>
      </c>
      <c r="D456" s="62"/>
      <c r="E456" s="63"/>
      <c r="F456" s="63"/>
      <c r="G456" s="63"/>
      <c r="H456" s="65"/>
      <c r="I456" s="64"/>
      <c r="J456" s="65"/>
      <c r="K456" s="64"/>
      <c r="L456" s="65">
        <f>L452</f>
        <v>9337.4</v>
      </c>
    </row>
    <row r="457" spans="1:82" ht="14.4" x14ac:dyDescent="0.25">
      <c r="A457" s="61"/>
      <c r="B457" s="61"/>
      <c r="C457" s="61" t="s">
        <v>403</v>
      </c>
      <c r="D457" s="62"/>
      <c r="E457" s="63"/>
      <c r="F457" s="63"/>
      <c r="G457" s="63"/>
      <c r="H457" s="65"/>
      <c r="I457" s="64"/>
      <c r="J457" s="65"/>
      <c r="K457" s="64"/>
      <c r="L457" s="65">
        <f>SUM(AR450:AR460)+SUM(AS450:AS460)+SUM(AT450:AT460)+SUM(AU450:AU460)+SUM(AV450:AV460)</f>
        <v>9337.4</v>
      </c>
    </row>
    <row r="458" spans="1:82" ht="14.4" x14ac:dyDescent="0.25">
      <c r="A458" s="61"/>
      <c r="B458" s="61" t="s">
        <v>27</v>
      </c>
      <c r="C458" s="61" t="s">
        <v>404</v>
      </c>
      <c r="D458" s="62" t="s">
        <v>405</v>
      </c>
      <c r="E458" s="63">
        <f>Source!BZ262</f>
        <v>74</v>
      </c>
      <c r="F458" s="63"/>
      <c r="G458" s="63">
        <f>Source!AT262</f>
        <v>74</v>
      </c>
      <c r="H458" s="65"/>
      <c r="I458" s="64"/>
      <c r="J458" s="65"/>
      <c r="K458" s="64"/>
      <c r="L458" s="65">
        <f>SUM(AZ450:AZ460)</f>
        <v>6909.68</v>
      </c>
    </row>
    <row r="459" spans="1:82" ht="14.4" x14ac:dyDescent="0.25">
      <c r="A459" s="69"/>
      <c r="B459" s="69" t="s">
        <v>28</v>
      </c>
      <c r="C459" s="69" t="s">
        <v>406</v>
      </c>
      <c r="D459" s="70" t="s">
        <v>405</v>
      </c>
      <c r="E459" s="71">
        <f>Source!CA262</f>
        <v>36</v>
      </c>
      <c r="F459" s="71"/>
      <c r="G459" s="71">
        <f>Source!AU262</f>
        <v>36</v>
      </c>
      <c r="H459" s="72"/>
      <c r="I459" s="73"/>
      <c r="J459" s="72"/>
      <c r="K459" s="73"/>
      <c r="L459" s="72">
        <f>SUM(BA450:BA460)</f>
        <v>3361.46</v>
      </c>
    </row>
    <row r="460" spans="1:82" ht="13.8" x14ac:dyDescent="0.25">
      <c r="C460" s="77" t="s">
        <v>407</v>
      </c>
      <c r="D460" s="77"/>
      <c r="E460" s="77"/>
      <c r="F460" s="77"/>
      <c r="G460" s="77"/>
      <c r="H460" s="77"/>
      <c r="I460" s="78">
        <f>IF(E450&lt;&gt;0,K460/E450, 0)</f>
        <v>9804.27</v>
      </c>
      <c r="J460" s="78"/>
      <c r="K460" s="78">
        <f>L452+L458+L459</f>
        <v>19608.54</v>
      </c>
      <c r="L460" s="78"/>
      <c r="AD460">
        <f>ROUND((Source!AT262/100)*((ROUND(SUMIF(SmtRes!AQ190:'SmtRes'!AQ192,"=1",SmtRes!AD190:'SmtRes'!AD192)*Source!I262, 2)+ROUND(SUMIF(SmtRes!AQ190:'SmtRes'!AQ192,"=1",SmtRes!AC190:'SmtRes'!AC192)*Source!I262, 2))), 2)</f>
        <v>4055.66</v>
      </c>
      <c r="AE460">
        <f>ROUND((Source!AU262/100)*((ROUND(SUMIF(SmtRes!AQ190:'SmtRes'!AQ192,"=1",SmtRes!AD190:'SmtRes'!AD192)*Source!I262, 2)+ROUND(SUMIF(SmtRes!AQ190:'SmtRes'!AQ192,"=1",SmtRes!AC190:'SmtRes'!AC192)*Source!I262, 2))), 2)</f>
        <v>1973.02</v>
      </c>
      <c r="AN460" s="74">
        <f>L452+L458+L459</f>
        <v>19608.54</v>
      </c>
      <c r="AO460">
        <f>0</f>
        <v>0</v>
      </c>
      <c r="AQ460" t="s">
        <v>408</v>
      </c>
      <c r="AR460" s="74">
        <f>L452</f>
        <v>9337.4</v>
      </c>
      <c r="AT460">
        <f>0</f>
        <v>0</v>
      </c>
      <c r="AV460" t="s">
        <v>408</v>
      </c>
      <c r="AW460">
        <f>0</f>
        <v>0</v>
      </c>
      <c r="AZ460">
        <f>Source!X262</f>
        <v>6909.68</v>
      </c>
      <c r="BA460">
        <f>Source!Y262</f>
        <v>3361.46</v>
      </c>
      <c r="BT460" s="74">
        <f>K460</f>
        <v>19608.54</v>
      </c>
      <c r="BW460">
        <f>ROUND(K460*80/100, 2)</f>
        <v>15686.83</v>
      </c>
      <c r="BX460" s="74">
        <f>K460-BW460</f>
        <v>3921.7100000000009</v>
      </c>
      <c r="CB460">
        <f>Source!BM262</f>
        <v>200001</v>
      </c>
      <c r="CC460" t="str">
        <f>Source!E262</f>
        <v>29</v>
      </c>
      <c r="CD460">
        <v>4</v>
      </c>
    </row>
    <row r="461" spans="1:82" ht="55.2" x14ac:dyDescent="0.25">
      <c r="A461" s="59" t="s">
        <v>228</v>
      </c>
      <c r="B461" s="61" t="s">
        <v>443</v>
      </c>
      <c r="C461" s="61" t="str">
        <f>Source!G266</f>
        <v>Выключатель: автоматический с электромагнитным дутьем или вакуумный и элегазовый напряжением до 11 кВ</v>
      </c>
      <c r="D461" s="62" t="str">
        <f>Source!H266</f>
        <v>ШТ</v>
      </c>
      <c r="E461" s="63">
        <f>Source!K266</f>
        <v>2</v>
      </c>
      <c r="F461" s="63"/>
      <c r="G461" s="63">
        <f>Source!I266</f>
        <v>2</v>
      </c>
      <c r="H461" s="65"/>
      <c r="I461" s="64"/>
      <c r="J461" s="65"/>
      <c r="K461" s="64"/>
      <c r="L461" s="65"/>
    </row>
    <row r="462" spans="1:82" ht="14.4" x14ac:dyDescent="0.25">
      <c r="A462" s="60"/>
      <c r="B462" s="63">
        <v>1</v>
      </c>
      <c r="C462" s="60" t="s">
        <v>401</v>
      </c>
      <c r="D462" s="62" t="s">
        <v>377</v>
      </c>
      <c r="E462" s="67"/>
      <c r="F462" s="63"/>
      <c r="G462" s="63">
        <f>Source!U266</f>
        <v>43.2</v>
      </c>
      <c r="H462" s="63"/>
      <c r="I462" s="63"/>
      <c r="J462" s="63"/>
      <c r="K462" s="63"/>
      <c r="L462" s="68">
        <f>SUM(L463:L465)-SUMIF(CE463:CE465, 1, L463:L465)</f>
        <v>43940.7</v>
      </c>
    </row>
    <row r="463" spans="1:82" ht="14.4" x14ac:dyDescent="0.25">
      <c r="A463" s="61"/>
      <c r="B463" s="61" t="s">
        <v>340</v>
      </c>
      <c r="C463" s="61" t="s">
        <v>341</v>
      </c>
      <c r="D463" s="62" t="s">
        <v>337</v>
      </c>
      <c r="E463" s="63">
        <v>4.32</v>
      </c>
      <c r="F463" s="63"/>
      <c r="G463" s="63">
        <f>SmtRes!CX200</f>
        <v>8.64</v>
      </c>
      <c r="H463" s="65"/>
      <c r="I463" s="64"/>
      <c r="J463" s="65">
        <f>SmtRes!CZ200</f>
        <v>801.75</v>
      </c>
      <c r="K463" s="64"/>
      <c r="L463" s="65">
        <f>SmtRes!DI200</f>
        <v>6927.12</v>
      </c>
    </row>
    <row r="464" spans="1:82" ht="14.4" x14ac:dyDescent="0.25">
      <c r="A464" s="61"/>
      <c r="B464" s="61" t="s">
        <v>342</v>
      </c>
      <c r="C464" s="61" t="s">
        <v>343</v>
      </c>
      <c r="D464" s="62" t="s">
        <v>337</v>
      </c>
      <c r="E464" s="63">
        <v>4.32</v>
      </c>
      <c r="F464" s="63"/>
      <c r="G464" s="63">
        <f>SmtRes!CX201</f>
        <v>8.64</v>
      </c>
      <c r="H464" s="65"/>
      <c r="I464" s="64"/>
      <c r="J464" s="65">
        <f>SmtRes!CZ201</f>
        <v>765.85</v>
      </c>
      <c r="K464" s="64"/>
      <c r="L464" s="65">
        <f>SmtRes!DI201</f>
        <v>6616.94</v>
      </c>
    </row>
    <row r="465" spans="1:82" ht="14.4" x14ac:dyDescent="0.25">
      <c r="A465" s="61"/>
      <c r="B465" s="61" t="s">
        <v>344</v>
      </c>
      <c r="C465" s="69" t="s">
        <v>345</v>
      </c>
      <c r="D465" s="70" t="s">
        <v>337</v>
      </c>
      <c r="E465" s="71">
        <v>12.96</v>
      </c>
      <c r="F465" s="71"/>
      <c r="G465" s="71">
        <f>SmtRes!CX202</f>
        <v>25.92</v>
      </c>
      <c r="H465" s="72"/>
      <c r="I465" s="73"/>
      <c r="J465" s="72">
        <f>SmtRes!CZ202</f>
        <v>1172.71</v>
      </c>
      <c r="K465" s="73"/>
      <c r="L465" s="72">
        <f>SmtRes!DI202</f>
        <v>30396.639999999999</v>
      </c>
    </row>
    <row r="466" spans="1:82" ht="14.4" x14ac:dyDescent="0.25">
      <c r="A466" s="61"/>
      <c r="B466" s="61"/>
      <c r="C466" s="75" t="s">
        <v>402</v>
      </c>
      <c r="D466" s="62"/>
      <c r="E466" s="63"/>
      <c r="F466" s="63"/>
      <c r="G466" s="63"/>
      <c r="H466" s="65"/>
      <c r="I466" s="64"/>
      <c r="J466" s="65"/>
      <c r="K466" s="64"/>
      <c r="L466" s="65">
        <f>L462</f>
        <v>43940.7</v>
      </c>
    </row>
    <row r="467" spans="1:82" ht="14.4" x14ac:dyDescent="0.25">
      <c r="A467" s="61"/>
      <c r="B467" s="61"/>
      <c r="C467" s="61" t="s">
        <v>403</v>
      </c>
      <c r="D467" s="62"/>
      <c r="E467" s="63"/>
      <c r="F467" s="63"/>
      <c r="G467" s="63"/>
      <c r="H467" s="65"/>
      <c r="I467" s="64"/>
      <c r="J467" s="65"/>
      <c r="K467" s="64"/>
      <c r="L467" s="65">
        <f>SUM(AR461:AR470)+SUM(AS461:AS470)+SUM(AT461:AT470)+SUM(AU461:AU470)+SUM(AV461:AV470)</f>
        <v>43940.7</v>
      </c>
    </row>
    <row r="468" spans="1:82" ht="14.4" x14ac:dyDescent="0.25">
      <c r="A468" s="61"/>
      <c r="B468" s="61" t="s">
        <v>27</v>
      </c>
      <c r="C468" s="61" t="s">
        <v>404</v>
      </c>
      <c r="D468" s="62" t="s">
        <v>405</v>
      </c>
      <c r="E468" s="63">
        <f>Source!BZ266</f>
        <v>74</v>
      </c>
      <c r="F468" s="63"/>
      <c r="G468" s="63">
        <f>Source!AT266</f>
        <v>74</v>
      </c>
      <c r="H468" s="65"/>
      <c r="I468" s="64"/>
      <c r="J468" s="65"/>
      <c r="K468" s="64"/>
      <c r="L468" s="65">
        <f>SUM(AZ461:AZ470)</f>
        <v>32516.12</v>
      </c>
    </row>
    <row r="469" spans="1:82" ht="14.4" x14ac:dyDescent="0.25">
      <c r="A469" s="69"/>
      <c r="B469" s="69" t="s">
        <v>28</v>
      </c>
      <c r="C469" s="69" t="s">
        <v>406</v>
      </c>
      <c r="D469" s="70" t="s">
        <v>405</v>
      </c>
      <c r="E469" s="71">
        <f>Source!CA266</f>
        <v>36</v>
      </c>
      <c r="F469" s="71"/>
      <c r="G469" s="71">
        <f>Source!AU266</f>
        <v>36</v>
      </c>
      <c r="H469" s="72"/>
      <c r="I469" s="73"/>
      <c r="J469" s="72"/>
      <c r="K469" s="73"/>
      <c r="L469" s="72">
        <f>SUM(BA461:BA470)</f>
        <v>15818.65</v>
      </c>
    </row>
    <row r="470" spans="1:82" ht="13.8" x14ac:dyDescent="0.25">
      <c r="C470" s="77" t="s">
        <v>407</v>
      </c>
      <c r="D470" s="77"/>
      <c r="E470" s="77"/>
      <c r="F470" s="77"/>
      <c r="G470" s="77"/>
      <c r="H470" s="77"/>
      <c r="I470" s="78">
        <f>IF(E461&lt;&gt;0,K470/E461, 0)</f>
        <v>46137.734999999993</v>
      </c>
      <c r="J470" s="78"/>
      <c r="K470" s="78">
        <f>L462+L468+L469</f>
        <v>92275.469999999987</v>
      </c>
      <c r="L470" s="78"/>
      <c r="AD470">
        <f>ROUND((Source!AT266/100)*((ROUND(SUMIF(SmtRes!AQ200:'SmtRes'!AQ202,"=1",SmtRes!AD200:'SmtRes'!AD202)*Source!I266, 2)+ROUND(SUMIF(SmtRes!AQ200:'SmtRes'!AQ202,"=1",SmtRes!AC200:'SmtRes'!AC202)*Source!I266, 2))), 2)</f>
        <v>4055.66</v>
      </c>
      <c r="AE470">
        <f>ROUND((Source!AU266/100)*((ROUND(SUMIF(SmtRes!AQ200:'SmtRes'!AQ202,"=1",SmtRes!AD200:'SmtRes'!AD202)*Source!I266, 2)+ROUND(SUMIF(SmtRes!AQ200:'SmtRes'!AQ202,"=1",SmtRes!AC200:'SmtRes'!AC202)*Source!I266, 2))), 2)</f>
        <v>1973.02</v>
      </c>
      <c r="AN470" s="74">
        <f>L462+L468+L469</f>
        <v>92275.469999999987</v>
      </c>
      <c r="AO470">
        <f>0</f>
        <v>0</v>
      </c>
      <c r="AQ470" t="s">
        <v>408</v>
      </c>
      <c r="AR470" s="74">
        <f>L462</f>
        <v>43940.7</v>
      </c>
      <c r="AT470">
        <f>0</f>
        <v>0</v>
      </c>
      <c r="AV470" t="s">
        <v>408</v>
      </c>
      <c r="AW470">
        <f>0</f>
        <v>0</v>
      </c>
      <c r="AZ470">
        <f>Source!X266</f>
        <v>32516.12</v>
      </c>
      <c r="BA470">
        <f>Source!Y266</f>
        <v>15818.65</v>
      </c>
      <c r="BT470" s="74">
        <f>K470</f>
        <v>92275.469999999987</v>
      </c>
      <c r="BW470">
        <f>ROUND(K470*80/100, 2)</f>
        <v>73820.38</v>
      </c>
      <c r="BX470" s="74">
        <f>K470-BW470</f>
        <v>18455.089999999982</v>
      </c>
      <c r="CB470">
        <f>Source!BM266</f>
        <v>200001</v>
      </c>
      <c r="CC470" t="str">
        <f>Source!E266</f>
        <v>30</v>
      </c>
      <c r="CD470">
        <v>4</v>
      </c>
    </row>
    <row r="471" spans="1:82" ht="82.8" x14ac:dyDescent="0.25">
      <c r="A471" s="59" t="s">
        <v>229</v>
      </c>
      <c r="B471" s="61" t="s">
        <v>444</v>
      </c>
      <c r="C471" s="61" t="str">
        <f>Source!G267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471" s="62" t="str">
        <f>Source!H267</f>
        <v>ШТ</v>
      </c>
      <c r="E471" s="63">
        <f>Source!K267</f>
        <v>2</v>
      </c>
      <c r="F471" s="63"/>
      <c r="G471" s="63">
        <f>Source!I267</f>
        <v>2</v>
      </c>
      <c r="H471" s="65"/>
      <c r="I471" s="64"/>
      <c r="J471" s="65"/>
      <c r="K471" s="64"/>
      <c r="L471" s="65"/>
    </row>
    <row r="472" spans="1:82" ht="14.4" x14ac:dyDescent="0.25">
      <c r="A472" s="60"/>
      <c r="B472" s="63">
        <v>1</v>
      </c>
      <c r="C472" s="60" t="s">
        <v>401</v>
      </c>
      <c r="D472" s="62" t="s">
        <v>377</v>
      </c>
      <c r="E472" s="67"/>
      <c r="F472" s="63"/>
      <c r="G472" s="63">
        <f>Source!U267</f>
        <v>43.2</v>
      </c>
      <c r="H472" s="63"/>
      <c r="I472" s="63"/>
      <c r="J472" s="63"/>
      <c r="K472" s="63"/>
      <c r="L472" s="68">
        <f>SUM(L473:L474)-SUMIF(CE473:CE474, 1, L473:L474)</f>
        <v>41769.35</v>
      </c>
    </row>
    <row r="473" spans="1:82" ht="14.4" x14ac:dyDescent="0.25">
      <c r="A473" s="61"/>
      <c r="B473" s="61" t="s">
        <v>342</v>
      </c>
      <c r="C473" s="61" t="s">
        <v>343</v>
      </c>
      <c r="D473" s="62" t="s">
        <v>337</v>
      </c>
      <c r="E473" s="63">
        <v>6.48</v>
      </c>
      <c r="F473" s="63"/>
      <c r="G473" s="63">
        <f>SmtRes!CX203</f>
        <v>12.96</v>
      </c>
      <c r="H473" s="65"/>
      <c r="I473" s="64"/>
      <c r="J473" s="65">
        <f>SmtRes!CZ203</f>
        <v>765.85</v>
      </c>
      <c r="K473" s="64"/>
      <c r="L473" s="65">
        <f>SmtRes!DI203</f>
        <v>9925.42</v>
      </c>
    </row>
    <row r="474" spans="1:82" ht="14.4" x14ac:dyDescent="0.25">
      <c r="A474" s="61"/>
      <c r="B474" s="61" t="s">
        <v>338</v>
      </c>
      <c r="C474" s="69" t="s">
        <v>339</v>
      </c>
      <c r="D474" s="70" t="s">
        <v>337</v>
      </c>
      <c r="E474" s="71">
        <v>15.12</v>
      </c>
      <c r="F474" s="71"/>
      <c r="G474" s="71">
        <f>SmtRes!CX204</f>
        <v>30.24</v>
      </c>
      <c r="H474" s="72"/>
      <c r="I474" s="73"/>
      <c r="J474" s="72">
        <f>SmtRes!CZ204</f>
        <v>1053.04</v>
      </c>
      <c r="K474" s="73"/>
      <c r="L474" s="72">
        <f>SmtRes!DI204</f>
        <v>31843.93</v>
      </c>
    </row>
    <row r="475" spans="1:82" ht="14.4" x14ac:dyDescent="0.25">
      <c r="A475" s="61"/>
      <c r="B475" s="61"/>
      <c r="C475" s="75" t="s">
        <v>402</v>
      </c>
      <c r="D475" s="62"/>
      <c r="E475" s="63"/>
      <c r="F475" s="63"/>
      <c r="G475" s="63"/>
      <c r="H475" s="65"/>
      <c r="I475" s="64"/>
      <c r="J475" s="65"/>
      <c r="K475" s="64"/>
      <c r="L475" s="65">
        <f>L472</f>
        <v>41769.35</v>
      </c>
    </row>
    <row r="476" spans="1:82" ht="14.4" x14ac:dyDescent="0.25">
      <c r="A476" s="61"/>
      <c r="B476" s="61"/>
      <c r="C476" s="61" t="s">
        <v>403</v>
      </c>
      <c r="D476" s="62"/>
      <c r="E476" s="63"/>
      <c r="F476" s="63"/>
      <c r="G476" s="63"/>
      <c r="H476" s="65"/>
      <c r="I476" s="64"/>
      <c r="J476" s="65"/>
      <c r="K476" s="64"/>
      <c r="L476" s="65">
        <f>SUM(AR471:AR479)+SUM(AS471:AS479)+SUM(AT471:AT479)+SUM(AU471:AU479)+SUM(AV471:AV479)</f>
        <v>41769.35</v>
      </c>
    </row>
    <row r="477" spans="1:82" ht="14.4" x14ac:dyDescent="0.25">
      <c r="A477" s="61"/>
      <c r="B477" s="61" t="s">
        <v>27</v>
      </c>
      <c r="C477" s="61" t="s">
        <v>404</v>
      </c>
      <c r="D477" s="62" t="s">
        <v>405</v>
      </c>
      <c r="E477" s="63">
        <f>Source!BZ267</f>
        <v>74</v>
      </c>
      <c r="F477" s="63"/>
      <c r="G477" s="63">
        <f>Source!AT267</f>
        <v>74</v>
      </c>
      <c r="H477" s="65"/>
      <c r="I477" s="64"/>
      <c r="J477" s="65"/>
      <c r="K477" s="64"/>
      <c r="L477" s="65">
        <f>SUM(AZ471:AZ479)</f>
        <v>30909.32</v>
      </c>
    </row>
    <row r="478" spans="1:82" ht="14.4" x14ac:dyDescent="0.25">
      <c r="A478" s="69"/>
      <c r="B478" s="69" t="s">
        <v>28</v>
      </c>
      <c r="C478" s="69" t="s">
        <v>406</v>
      </c>
      <c r="D478" s="70" t="s">
        <v>405</v>
      </c>
      <c r="E478" s="71">
        <f>Source!CA267</f>
        <v>36</v>
      </c>
      <c r="F478" s="71"/>
      <c r="G478" s="71">
        <f>Source!AU267</f>
        <v>36</v>
      </c>
      <c r="H478" s="72"/>
      <c r="I478" s="73"/>
      <c r="J478" s="72"/>
      <c r="K478" s="73"/>
      <c r="L478" s="72">
        <f>SUM(BA471:BA479)</f>
        <v>15036.97</v>
      </c>
    </row>
    <row r="479" spans="1:82" ht="13.8" x14ac:dyDescent="0.25">
      <c r="C479" s="77" t="s">
        <v>407</v>
      </c>
      <c r="D479" s="77"/>
      <c r="E479" s="77"/>
      <c r="F479" s="77"/>
      <c r="G479" s="77"/>
      <c r="H479" s="77"/>
      <c r="I479" s="78">
        <f>IF(E471&lt;&gt;0,K479/E471, 0)</f>
        <v>43857.82</v>
      </c>
      <c r="J479" s="78"/>
      <c r="K479" s="78">
        <f>L472+L477+L478</f>
        <v>87715.64</v>
      </c>
      <c r="L479" s="78"/>
      <c r="AD479">
        <f>ROUND((Source!AT267/100)*((ROUND(SUMIF(SmtRes!AQ203:'SmtRes'!AQ204,"=1",SmtRes!AD203:'SmtRes'!AD204)*Source!I267, 2)+ROUND(SUMIF(SmtRes!AQ203:'SmtRes'!AQ204,"=1",SmtRes!AC203:'SmtRes'!AC204)*Source!I267, 2))), 2)</f>
        <v>2691.96</v>
      </c>
      <c r="AE479">
        <f>ROUND((Source!AU267/100)*((ROUND(SUMIF(SmtRes!AQ203:'SmtRes'!AQ204,"=1",SmtRes!AD203:'SmtRes'!AD204)*Source!I267, 2)+ROUND(SUMIF(SmtRes!AQ203:'SmtRes'!AQ204,"=1",SmtRes!AC203:'SmtRes'!AC204)*Source!I267, 2))), 2)</f>
        <v>1309.5999999999999</v>
      </c>
      <c r="AN479" s="74">
        <f>L472+L477+L478</f>
        <v>87715.64</v>
      </c>
      <c r="AO479">
        <f>0</f>
        <v>0</v>
      </c>
      <c r="AQ479" t="s">
        <v>408</v>
      </c>
      <c r="AR479" s="74">
        <f>L472</f>
        <v>41769.35</v>
      </c>
      <c r="AT479">
        <f>0</f>
        <v>0</v>
      </c>
      <c r="AV479" t="s">
        <v>408</v>
      </c>
      <c r="AW479">
        <f>0</f>
        <v>0</v>
      </c>
      <c r="AZ479">
        <f>Source!X267</f>
        <v>30909.32</v>
      </c>
      <c r="BA479">
        <f>Source!Y267</f>
        <v>15036.97</v>
      </c>
      <c r="BT479" s="74">
        <f>K479</f>
        <v>87715.64</v>
      </c>
      <c r="BW479">
        <f>ROUND(K479*80/100, 2)</f>
        <v>70172.509999999995</v>
      </c>
      <c r="BX479" s="74">
        <f>K479-BW479</f>
        <v>17543.130000000005</v>
      </c>
      <c r="CB479">
        <f>Source!BM267</f>
        <v>200001</v>
      </c>
      <c r="CC479" t="str">
        <f>Source!E267</f>
        <v>31</v>
      </c>
      <c r="CD479">
        <v>4</v>
      </c>
    </row>
    <row r="480" spans="1:82" ht="41.4" x14ac:dyDescent="0.25">
      <c r="A480" s="59" t="s">
        <v>230</v>
      </c>
      <c r="B480" s="61" t="s">
        <v>445</v>
      </c>
      <c r="C480" s="61" t="str">
        <f>Source!G271</f>
        <v>Трансформатор тока измерительный выносной напряжением: до 11 кВ, с твердой изоляцией</v>
      </c>
      <c r="D480" s="62" t="str">
        <f>Source!H271</f>
        <v>ШТ</v>
      </c>
      <c r="E480" s="63">
        <f>Source!K271</f>
        <v>6</v>
      </c>
      <c r="F480" s="63"/>
      <c r="G480" s="63">
        <f>Source!I271</f>
        <v>6</v>
      </c>
      <c r="H480" s="65"/>
      <c r="I480" s="64"/>
      <c r="J480" s="65"/>
      <c r="K480" s="64"/>
      <c r="L480" s="65"/>
    </row>
    <row r="481" spans="1:82" ht="14.4" x14ac:dyDescent="0.25">
      <c r="A481" s="60"/>
      <c r="B481" s="63">
        <v>1</v>
      </c>
      <c r="C481" s="60" t="s">
        <v>401</v>
      </c>
      <c r="D481" s="62" t="s">
        <v>377</v>
      </c>
      <c r="E481" s="67"/>
      <c r="F481" s="63"/>
      <c r="G481" s="63">
        <f>Source!U271</f>
        <v>27</v>
      </c>
      <c r="H481" s="63"/>
      <c r="I481" s="63"/>
      <c r="J481" s="63"/>
      <c r="K481" s="63"/>
      <c r="L481" s="68">
        <f>SUM(L482:L483)-SUMIF(CE482:CE483, 1, L482:L483)</f>
        <v>27269.08</v>
      </c>
    </row>
    <row r="482" spans="1:82" ht="14.4" x14ac:dyDescent="0.25">
      <c r="A482" s="61"/>
      <c r="B482" s="61" t="s">
        <v>342</v>
      </c>
      <c r="C482" s="61" t="s">
        <v>343</v>
      </c>
      <c r="D482" s="62" t="s">
        <v>337</v>
      </c>
      <c r="E482" s="63">
        <v>1.8</v>
      </c>
      <c r="F482" s="63"/>
      <c r="G482" s="63">
        <f>SmtRes!CX211</f>
        <v>10.8</v>
      </c>
      <c r="H482" s="65"/>
      <c r="I482" s="64"/>
      <c r="J482" s="65">
        <f>SmtRes!CZ211</f>
        <v>765.85</v>
      </c>
      <c r="K482" s="64"/>
      <c r="L482" s="65">
        <f>SmtRes!DI211</f>
        <v>8271.18</v>
      </c>
    </row>
    <row r="483" spans="1:82" ht="14.4" x14ac:dyDescent="0.25">
      <c r="A483" s="61"/>
      <c r="B483" s="61" t="s">
        <v>344</v>
      </c>
      <c r="C483" s="69" t="s">
        <v>345</v>
      </c>
      <c r="D483" s="70" t="s">
        <v>337</v>
      </c>
      <c r="E483" s="71">
        <v>2.7</v>
      </c>
      <c r="F483" s="71"/>
      <c r="G483" s="71">
        <f>SmtRes!CX212</f>
        <v>16.2</v>
      </c>
      <c r="H483" s="72"/>
      <c r="I483" s="73"/>
      <c r="J483" s="72">
        <f>SmtRes!CZ212</f>
        <v>1172.71</v>
      </c>
      <c r="K483" s="73"/>
      <c r="L483" s="72">
        <f>SmtRes!DI212</f>
        <v>18997.900000000001</v>
      </c>
    </row>
    <row r="484" spans="1:82" ht="14.4" x14ac:dyDescent="0.25">
      <c r="A484" s="61"/>
      <c r="B484" s="61"/>
      <c r="C484" s="75" t="s">
        <v>402</v>
      </c>
      <c r="D484" s="62"/>
      <c r="E484" s="63"/>
      <c r="F484" s="63"/>
      <c r="G484" s="63"/>
      <c r="H484" s="65"/>
      <c r="I484" s="64"/>
      <c r="J484" s="65"/>
      <c r="K484" s="64"/>
      <c r="L484" s="65">
        <f>L481</f>
        <v>27269.08</v>
      </c>
    </row>
    <row r="485" spans="1:82" ht="14.4" x14ac:dyDescent="0.25">
      <c r="A485" s="61"/>
      <c r="B485" s="61"/>
      <c r="C485" s="61" t="s">
        <v>403</v>
      </c>
      <c r="D485" s="62"/>
      <c r="E485" s="63"/>
      <c r="F485" s="63"/>
      <c r="G485" s="63"/>
      <c r="H485" s="65"/>
      <c r="I485" s="64"/>
      <c r="J485" s="65"/>
      <c r="K485" s="64"/>
      <c r="L485" s="65">
        <f>SUM(AR480:AR488)+SUM(AS480:AS488)+SUM(AT480:AT488)+SUM(AU480:AU488)+SUM(AV480:AV488)</f>
        <v>27269.08</v>
      </c>
    </row>
    <row r="486" spans="1:82" ht="14.4" x14ac:dyDescent="0.25">
      <c r="A486" s="61"/>
      <c r="B486" s="61" t="s">
        <v>27</v>
      </c>
      <c r="C486" s="61" t="s">
        <v>404</v>
      </c>
      <c r="D486" s="62" t="s">
        <v>405</v>
      </c>
      <c r="E486" s="63">
        <f>Source!BZ271</f>
        <v>74</v>
      </c>
      <c r="F486" s="63"/>
      <c r="G486" s="63">
        <f>Source!AT271</f>
        <v>74</v>
      </c>
      <c r="H486" s="65"/>
      <c r="I486" s="64"/>
      <c r="J486" s="65"/>
      <c r="K486" s="64"/>
      <c r="L486" s="65">
        <f>SUM(AZ480:AZ488)</f>
        <v>20179.12</v>
      </c>
    </row>
    <row r="487" spans="1:82" ht="14.4" x14ac:dyDescent="0.25">
      <c r="A487" s="69"/>
      <c r="B487" s="69" t="s">
        <v>28</v>
      </c>
      <c r="C487" s="69" t="s">
        <v>406</v>
      </c>
      <c r="D487" s="70" t="s">
        <v>405</v>
      </c>
      <c r="E487" s="71">
        <f>Source!CA271</f>
        <v>36</v>
      </c>
      <c r="F487" s="71"/>
      <c r="G487" s="71">
        <f>Source!AU271</f>
        <v>36</v>
      </c>
      <c r="H487" s="72"/>
      <c r="I487" s="73"/>
      <c r="J487" s="72"/>
      <c r="K487" s="73"/>
      <c r="L487" s="72">
        <f>SUM(BA480:BA488)</f>
        <v>9816.8700000000008</v>
      </c>
    </row>
    <row r="488" spans="1:82" ht="13.8" x14ac:dyDescent="0.25">
      <c r="C488" s="77" t="s">
        <v>407</v>
      </c>
      <c r="D488" s="77"/>
      <c r="E488" s="77"/>
      <c r="F488" s="77"/>
      <c r="G488" s="77"/>
      <c r="H488" s="77"/>
      <c r="I488" s="78">
        <f>IF(E480&lt;&gt;0,K488/E480, 0)</f>
        <v>9544.1783333333333</v>
      </c>
      <c r="J488" s="78"/>
      <c r="K488" s="78">
        <f>L481+L486+L487</f>
        <v>57265.07</v>
      </c>
      <c r="L488" s="78"/>
      <c r="AD488">
        <f>ROUND((Source!AT271/100)*((ROUND(SUMIF(SmtRes!AQ211:'SmtRes'!AQ212,"=1",SmtRes!AD211:'SmtRes'!AD212)*Source!I271, 2)+ROUND(SUMIF(SmtRes!AQ211:'SmtRes'!AQ212,"=1",SmtRes!AC211:'SmtRes'!AC212)*Source!I271, 2))), 2)</f>
        <v>8607.2099999999991</v>
      </c>
      <c r="AE488">
        <f>ROUND((Source!AU271/100)*((ROUND(SUMIF(SmtRes!AQ211:'SmtRes'!AQ212,"=1",SmtRes!AD211:'SmtRes'!AD212)*Source!I271, 2)+ROUND(SUMIF(SmtRes!AQ211:'SmtRes'!AQ212,"=1",SmtRes!AC211:'SmtRes'!AC212)*Source!I271, 2))), 2)</f>
        <v>4187.29</v>
      </c>
      <c r="AN488" s="74">
        <f>L481+L486+L487</f>
        <v>57265.07</v>
      </c>
      <c r="AO488">
        <f>0</f>
        <v>0</v>
      </c>
      <c r="AQ488" t="s">
        <v>408</v>
      </c>
      <c r="AR488" s="74">
        <f>L481</f>
        <v>27269.08</v>
      </c>
      <c r="AT488">
        <f>0</f>
        <v>0</v>
      </c>
      <c r="AV488" t="s">
        <v>408</v>
      </c>
      <c r="AW488">
        <f>0</f>
        <v>0</v>
      </c>
      <c r="AZ488">
        <f>Source!X271</f>
        <v>20179.12</v>
      </c>
      <c r="BA488">
        <f>Source!Y271</f>
        <v>9816.8700000000008</v>
      </c>
      <c r="BT488" s="74">
        <f>K488</f>
        <v>57265.07</v>
      </c>
      <c r="BW488">
        <f>ROUND(K488*80/100, 2)</f>
        <v>45812.06</v>
      </c>
      <c r="BX488" s="74">
        <f>K488-BW488</f>
        <v>11453.010000000002</v>
      </c>
      <c r="CB488">
        <f>Source!BM271</f>
        <v>200001</v>
      </c>
      <c r="CC488" t="str">
        <f>Source!E271</f>
        <v>32</v>
      </c>
      <c r="CD488">
        <v>4</v>
      </c>
    </row>
    <row r="489" spans="1:82" ht="28.8" x14ac:dyDescent="0.25">
      <c r="A489" s="59" t="s">
        <v>231</v>
      </c>
      <c r="B489" s="61" t="s">
        <v>446</v>
      </c>
      <c r="C489" s="61" t="str">
        <f>Source!G272</f>
        <v>Испытание: первичной обмотки трансформатора измерительного</v>
      </c>
      <c r="D489" s="62" t="str">
        <f>Source!H272</f>
        <v>испытание</v>
      </c>
      <c r="E489" s="63">
        <f>Source!K272</f>
        <v>6</v>
      </c>
      <c r="F489" s="63"/>
      <c r="G489" s="63">
        <f>Source!I272</f>
        <v>6</v>
      </c>
      <c r="H489" s="65"/>
      <c r="I489" s="64"/>
      <c r="J489" s="65"/>
      <c r="K489" s="64"/>
      <c r="L489" s="65"/>
    </row>
    <row r="490" spans="1:82" ht="14.4" x14ac:dyDescent="0.25">
      <c r="A490" s="60"/>
      <c r="B490" s="63">
        <v>1</v>
      </c>
      <c r="C490" s="60" t="s">
        <v>401</v>
      </c>
      <c r="D490" s="62" t="s">
        <v>377</v>
      </c>
      <c r="E490" s="67"/>
      <c r="F490" s="63"/>
      <c r="G490" s="63">
        <f>Source!U272</f>
        <v>14.58</v>
      </c>
      <c r="H490" s="63"/>
      <c r="I490" s="63"/>
      <c r="J490" s="63"/>
      <c r="K490" s="63"/>
      <c r="L490" s="68">
        <f>SUM(L491:L492)-SUMIF(CE491:CE492, 1, L491:L492)</f>
        <v>15635.55</v>
      </c>
    </row>
    <row r="491" spans="1:82" ht="14.4" x14ac:dyDescent="0.25">
      <c r="A491" s="61"/>
      <c r="B491" s="61" t="s">
        <v>348</v>
      </c>
      <c r="C491" s="61" t="s">
        <v>349</v>
      </c>
      <c r="D491" s="62" t="s">
        <v>337</v>
      </c>
      <c r="E491" s="63">
        <v>0.97</v>
      </c>
      <c r="F491" s="63"/>
      <c r="G491" s="63">
        <f>SmtRes!CX213</f>
        <v>5.82</v>
      </c>
      <c r="H491" s="65"/>
      <c r="I491" s="64"/>
      <c r="J491" s="65">
        <f>SmtRes!CZ213</f>
        <v>921.41</v>
      </c>
      <c r="K491" s="64"/>
      <c r="L491" s="65">
        <f>SmtRes!DI213</f>
        <v>5362.61</v>
      </c>
    </row>
    <row r="492" spans="1:82" ht="14.4" x14ac:dyDescent="0.25">
      <c r="A492" s="61"/>
      <c r="B492" s="61" t="s">
        <v>344</v>
      </c>
      <c r="C492" s="69" t="s">
        <v>345</v>
      </c>
      <c r="D492" s="70" t="s">
        <v>337</v>
      </c>
      <c r="E492" s="71">
        <v>1.46</v>
      </c>
      <c r="F492" s="71"/>
      <c r="G492" s="71">
        <f>SmtRes!CX214</f>
        <v>8.76</v>
      </c>
      <c r="H492" s="72"/>
      <c r="I492" s="73"/>
      <c r="J492" s="72">
        <f>SmtRes!CZ214</f>
        <v>1172.71</v>
      </c>
      <c r="K492" s="73"/>
      <c r="L492" s="72">
        <f>SmtRes!DI214</f>
        <v>10272.94</v>
      </c>
    </row>
    <row r="493" spans="1:82" ht="14.4" x14ac:dyDescent="0.25">
      <c r="A493" s="61"/>
      <c r="B493" s="61"/>
      <c r="C493" s="75" t="s">
        <v>402</v>
      </c>
      <c r="D493" s="62"/>
      <c r="E493" s="63"/>
      <c r="F493" s="63"/>
      <c r="G493" s="63"/>
      <c r="H493" s="65"/>
      <c r="I493" s="64"/>
      <c r="J493" s="65"/>
      <c r="K493" s="64"/>
      <c r="L493" s="65">
        <f>L490</f>
        <v>15635.55</v>
      </c>
    </row>
    <row r="494" spans="1:82" ht="14.4" x14ac:dyDescent="0.25">
      <c r="A494" s="61"/>
      <c r="B494" s="61"/>
      <c r="C494" s="61" t="s">
        <v>403</v>
      </c>
      <c r="D494" s="62"/>
      <c r="E494" s="63"/>
      <c r="F494" s="63"/>
      <c r="G494" s="63"/>
      <c r="H494" s="65"/>
      <c r="I494" s="64"/>
      <c r="J494" s="65"/>
      <c r="K494" s="64"/>
      <c r="L494" s="65">
        <f>SUM(AR489:AR497)+SUM(AS489:AS497)+SUM(AT489:AT497)+SUM(AU489:AU497)+SUM(AV489:AV497)</f>
        <v>15635.55</v>
      </c>
    </row>
    <row r="495" spans="1:82" ht="14.4" x14ac:dyDescent="0.25">
      <c r="A495" s="61"/>
      <c r="B495" s="61" t="s">
        <v>27</v>
      </c>
      <c r="C495" s="61" t="s">
        <v>404</v>
      </c>
      <c r="D495" s="62" t="s">
        <v>405</v>
      </c>
      <c r="E495" s="63">
        <f>Source!BZ272</f>
        <v>74</v>
      </c>
      <c r="F495" s="63"/>
      <c r="G495" s="63">
        <f>Source!AT272</f>
        <v>74</v>
      </c>
      <c r="H495" s="65"/>
      <c r="I495" s="64"/>
      <c r="J495" s="65"/>
      <c r="K495" s="64"/>
      <c r="L495" s="65">
        <f>SUM(AZ489:AZ497)</f>
        <v>11570.31</v>
      </c>
    </row>
    <row r="496" spans="1:82" ht="14.4" x14ac:dyDescent="0.25">
      <c r="A496" s="69"/>
      <c r="B496" s="69" t="s">
        <v>28</v>
      </c>
      <c r="C496" s="69" t="s">
        <v>406</v>
      </c>
      <c r="D496" s="70" t="s">
        <v>405</v>
      </c>
      <c r="E496" s="71">
        <f>Source!CA272</f>
        <v>36</v>
      </c>
      <c r="F496" s="71"/>
      <c r="G496" s="71">
        <f>Source!AU272</f>
        <v>36</v>
      </c>
      <c r="H496" s="72"/>
      <c r="I496" s="73"/>
      <c r="J496" s="72"/>
      <c r="K496" s="73"/>
      <c r="L496" s="72">
        <f>SUM(BA489:BA497)</f>
        <v>5628.8</v>
      </c>
    </row>
    <row r="497" spans="1:82" ht="13.8" x14ac:dyDescent="0.25">
      <c r="C497" s="77" t="s">
        <v>407</v>
      </c>
      <c r="D497" s="77"/>
      <c r="E497" s="77"/>
      <c r="F497" s="77"/>
      <c r="G497" s="77"/>
      <c r="H497" s="77"/>
      <c r="I497" s="78">
        <f>IF(E489&lt;&gt;0,K497/E489, 0)</f>
        <v>5472.4433333333336</v>
      </c>
      <c r="J497" s="78"/>
      <c r="K497" s="78">
        <f>L490+L495+L496</f>
        <v>32834.660000000003</v>
      </c>
      <c r="L497" s="78"/>
      <c r="AD497">
        <f>ROUND((Source!AT272/100)*((ROUND(SUMIF(SmtRes!AQ213:'SmtRes'!AQ214,"=1",SmtRes!AD213:'SmtRes'!AD214)*Source!I272, 2)+ROUND(SUMIF(SmtRes!AQ213:'SmtRes'!AQ214,"=1",SmtRes!AC213:'SmtRes'!AC214)*Source!I272, 2))), 2)</f>
        <v>9297.89</v>
      </c>
      <c r="AE497">
        <f>ROUND((Source!AU272/100)*((ROUND(SUMIF(SmtRes!AQ213:'SmtRes'!AQ214,"=1",SmtRes!AD213:'SmtRes'!AD214)*Source!I272, 2)+ROUND(SUMIF(SmtRes!AQ213:'SmtRes'!AQ214,"=1",SmtRes!AC213:'SmtRes'!AC214)*Source!I272, 2))), 2)</f>
        <v>4523.3</v>
      </c>
      <c r="AN497" s="74">
        <f>L490+L495+L496</f>
        <v>32834.660000000003</v>
      </c>
      <c r="AO497">
        <f>0</f>
        <v>0</v>
      </c>
      <c r="AQ497" t="s">
        <v>408</v>
      </c>
      <c r="AR497" s="74">
        <f>L490</f>
        <v>15635.55</v>
      </c>
      <c r="AT497">
        <f>0</f>
        <v>0</v>
      </c>
      <c r="AV497" t="s">
        <v>408</v>
      </c>
      <c r="AW497">
        <f>0</f>
        <v>0</v>
      </c>
      <c r="AZ497">
        <f>Source!X272</f>
        <v>11570.31</v>
      </c>
      <c r="BA497">
        <f>Source!Y272</f>
        <v>5628.8</v>
      </c>
      <c r="BT497" s="74">
        <f>K497</f>
        <v>32834.660000000003</v>
      </c>
      <c r="BW497">
        <f>ROUND(K497*80/100, 2)</f>
        <v>26267.73</v>
      </c>
      <c r="BX497" s="74">
        <f>K497-BW497</f>
        <v>6566.9300000000039</v>
      </c>
      <c r="CB497">
        <f>Source!BM272</f>
        <v>200001</v>
      </c>
      <c r="CC497" t="str">
        <f>Source!E272</f>
        <v>33</v>
      </c>
      <c r="CD497">
        <v>4</v>
      </c>
    </row>
    <row r="498" spans="1:82" ht="28.8" x14ac:dyDescent="0.25">
      <c r="A498" s="59" t="s">
        <v>232</v>
      </c>
      <c r="B498" s="61" t="s">
        <v>447</v>
      </c>
      <c r="C498" s="61" t="str">
        <f>Source!G273</f>
        <v>Испытание: вторичной обмотки трансформатора измерительного</v>
      </c>
      <c r="D498" s="62" t="str">
        <f>Source!H273</f>
        <v>испытание</v>
      </c>
      <c r="E498" s="63">
        <f>Source!K273</f>
        <v>12</v>
      </c>
      <c r="F498" s="63"/>
      <c r="G498" s="63">
        <f>Source!I273</f>
        <v>12</v>
      </c>
      <c r="H498" s="65"/>
      <c r="I498" s="64"/>
      <c r="J498" s="65"/>
      <c r="K498" s="64"/>
      <c r="L498" s="65"/>
    </row>
    <row r="499" spans="1:82" ht="14.4" x14ac:dyDescent="0.25">
      <c r="A499" s="60"/>
      <c r="B499" s="63">
        <v>1</v>
      </c>
      <c r="C499" s="60" t="s">
        <v>401</v>
      </c>
      <c r="D499" s="62" t="s">
        <v>377</v>
      </c>
      <c r="E499" s="67"/>
      <c r="F499" s="63"/>
      <c r="G499" s="63">
        <f>Source!U273</f>
        <v>19.440000000000001</v>
      </c>
      <c r="H499" s="63"/>
      <c r="I499" s="63"/>
      <c r="J499" s="63"/>
      <c r="K499" s="63"/>
      <c r="L499" s="68">
        <f>SUM(L500:L501)-SUMIF(CE500:CE501, 1, L500:L501)</f>
        <v>20837.34</v>
      </c>
    </row>
    <row r="500" spans="1:82" ht="14.4" x14ac:dyDescent="0.25">
      <c r="A500" s="61"/>
      <c r="B500" s="61" t="s">
        <v>348</v>
      </c>
      <c r="C500" s="61" t="s">
        <v>349</v>
      </c>
      <c r="D500" s="62" t="s">
        <v>337</v>
      </c>
      <c r="E500" s="63">
        <v>0.65</v>
      </c>
      <c r="F500" s="63"/>
      <c r="G500" s="63">
        <f>SmtRes!CX215</f>
        <v>7.8</v>
      </c>
      <c r="H500" s="65"/>
      <c r="I500" s="64"/>
      <c r="J500" s="65">
        <f>SmtRes!CZ215</f>
        <v>921.41</v>
      </c>
      <c r="K500" s="64"/>
      <c r="L500" s="65">
        <f>SmtRes!DI215</f>
        <v>7187</v>
      </c>
    </row>
    <row r="501" spans="1:82" ht="14.4" x14ac:dyDescent="0.25">
      <c r="A501" s="61"/>
      <c r="B501" s="61" t="s">
        <v>344</v>
      </c>
      <c r="C501" s="69" t="s">
        <v>345</v>
      </c>
      <c r="D501" s="70" t="s">
        <v>337</v>
      </c>
      <c r="E501" s="71">
        <v>0.97</v>
      </c>
      <c r="F501" s="71"/>
      <c r="G501" s="71">
        <f>SmtRes!CX216</f>
        <v>11.64</v>
      </c>
      <c r="H501" s="72"/>
      <c r="I501" s="73"/>
      <c r="J501" s="72">
        <f>SmtRes!CZ216</f>
        <v>1172.71</v>
      </c>
      <c r="K501" s="73"/>
      <c r="L501" s="72">
        <f>SmtRes!DI216</f>
        <v>13650.34</v>
      </c>
    </row>
    <row r="502" spans="1:82" ht="14.4" x14ac:dyDescent="0.25">
      <c r="A502" s="61"/>
      <c r="B502" s="61"/>
      <c r="C502" s="75" t="s">
        <v>402</v>
      </c>
      <c r="D502" s="62"/>
      <c r="E502" s="63"/>
      <c r="F502" s="63"/>
      <c r="G502" s="63"/>
      <c r="H502" s="65"/>
      <c r="I502" s="64"/>
      <c r="J502" s="65"/>
      <c r="K502" s="64"/>
      <c r="L502" s="65">
        <f>L499</f>
        <v>20837.34</v>
      </c>
    </row>
    <row r="503" spans="1:82" ht="14.4" x14ac:dyDescent="0.25">
      <c r="A503" s="61"/>
      <c r="B503" s="61"/>
      <c r="C503" s="61" t="s">
        <v>403</v>
      </c>
      <c r="D503" s="62"/>
      <c r="E503" s="63"/>
      <c r="F503" s="63"/>
      <c r="G503" s="63"/>
      <c r="H503" s="65"/>
      <c r="I503" s="64"/>
      <c r="J503" s="65"/>
      <c r="K503" s="64"/>
      <c r="L503" s="65">
        <f>SUM(AR498:AR506)+SUM(AS498:AS506)+SUM(AT498:AT506)+SUM(AU498:AU506)+SUM(AV498:AV506)</f>
        <v>20837.34</v>
      </c>
    </row>
    <row r="504" spans="1:82" ht="14.4" x14ac:dyDescent="0.25">
      <c r="A504" s="61"/>
      <c r="B504" s="61" t="s">
        <v>27</v>
      </c>
      <c r="C504" s="61" t="s">
        <v>404</v>
      </c>
      <c r="D504" s="62" t="s">
        <v>405</v>
      </c>
      <c r="E504" s="63">
        <f>Source!BZ273</f>
        <v>74</v>
      </c>
      <c r="F504" s="63"/>
      <c r="G504" s="63">
        <f>Source!AT273</f>
        <v>74</v>
      </c>
      <c r="H504" s="65"/>
      <c r="I504" s="64"/>
      <c r="J504" s="65"/>
      <c r="K504" s="64"/>
      <c r="L504" s="65">
        <f>SUM(AZ498:AZ506)</f>
        <v>15419.63</v>
      </c>
    </row>
    <row r="505" spans="1:82" ht="14.4" x14ac:dyDescent="0.25">
      <c r="A505" s="69"/>
      <c r="B505" s="69" t="s">
        <v>28</v>
      </c>
      <c r="C505" s="69" t="s">
        <v>406</v>
      </c>
      <c r="D505" s="70" t="s">
        <v>405</v>
      </c>
      <c r="E505" s="71">
        <f>Source!CA273</f>
        <v>36</v>
      </c>
      <c r="F505" s="71"/>
      <c r="G505" s="71">
        <f>Source!AU273</f>
        <v>36</v>
      </c>
      <c r="H505" s="72"/>
      <c r="I505" s="73"/>
      <c r="J505" s="72"/>
      <c r="K505" s="73"/>
      <c r="L505" s="72">
        <f>SUM(BA498:BA506)</f>
        <v>7501.44</v>
      </c>
    </row>
    <row r="506" spans="1:82" ht="13.8" x14ac:dyDescent="0.25">
      <c r="C506" s="77" t="s">
        <v>407</v>
      </c>
      <c r="D506" s="77"/>
      <c r="E506" s="77"/>
      <c r="F506" s="77"/>
      <c r="G506" s="77"/>
      <c r="H506" s="77"/>
      <c r="I506" s="78">
        <f>IF(E498&lt;&gt;0,K506/E498, 0)</f>
        <v>3646.5341666666668</v>
      </c>
      <c r="J506" s="78"/>
      <c r="K506" s="78">
        <f>L499+L504+L505</f>
        <v>43758.41</v>
      </c>
      <c r="L506" s="78"/>
      <c r="AD506">
        <f>ROUND((Source!AT273/100)*((ROUND(SUMIF(SmtRes!AQ215:'SmtRes'!AQ216,"=1",SmtRes!AD215:'SmtRes'!AD216)*Source!I273, 2)+ROUND(SUMIF(SmtRes!AQ215:'SmtRes'!AQ216,"=1",SmtRes!AC215:'SmtRes'!AC216)*Source!I273, 2))), 2)</f>
        <v>18595.79</v>
      </c>
      <c r="AE506">
        <f>ROUND((Source!AU273/100)*((ROUND(SUMIF(SmtRes!AQ215:'SmtRes'!AQ216,"=1",SmtRes!AD215:'SmtRes'!AD216)*Source!I273, 2)+ROUND(SUMIF(SmtRes!AQ215:'SmtRes'!AQ216,"=1",SmtRes!AC215:'SmtRes'!AC216)*Source!I273, 2))), 2)</f>
        <v>9046.6</v>
      </c>
      <c r="AN506" s="74">
        <f>L499+L504+L505</f>
        <v>43758.41</v>
      </c>
      <c r="AO506">
        <f>0</f>
        <v>0</v>
      </c>
      <c r="AQ506" t="s">
        <v>408</v>
      </c>
      <c r="AR506" s="74">
        <f>L499</f>
        <v>20837.34</v>
      </c>
      <c r="AT506">
        <f>0</f>
        <v>0</v>
      </c>
      <c r="AV506" t="s">
        <v>408</v>
      </c>
      <c r="AW506">
        <f>0</f>
        <v>0</v>
      </c>
      <c r="AZ506">
        <f>Source!X273</f>
        <v>15419.63</v>
      </c>
      <c r="BA506">
        <f>Source!Y273</f>
        <v>7501.44</v>
      </c>
      <c r="BT506" s="74">
        <f>K506</f>
        <v>43758.41</v>
      </c>
      <c r="BW506">
        <f>ROUND(K506*80/100, 2)</f>
        <v>35006.730000000003</v>
      </c>
      <c r="BX506" s="74">
        <f>K506-BW506</f>
        <v>8751.68</v>
      </c>
      <c r="CB506">
        <f>Source!BM273</f>
        <v>200001</v>
      </c>
      <c r="CC506" t="str">
        <f>Source!E273</f>
        <v>34</v>
      </c>
      <c r="CD506">
        <v>4</v>
      </c>
    </row>
    <row r="507" spans="1:82" ht="41.4" x14ac:dyDescent="0.25">
      <c r="A507" s="59" t="s">
        <v>233</v>
      </c>
      <c r="B507" s="61" t="s">
        <v>461</v>
      </c>
      <c r="C507" s="61" t="str">
        <f>Source!G278</f>
        <v>Трансформатор тока измерительный нулевой последовательности: с подмагничиванием</v>
      </c>
      <c r="D507" s="62" t="str">
        <f>Source!H278</f>
        <v>ШТ</v>
      </c>
      <c r="E507" s="63">
        <f>Source!K278</f>
        <v>2</v>
      </c>
      <c r="F507" s="63"/>
      <c r="G507" s="63">
        <f>Source!I278</f>
        <v>2</v>
      </c>
      <c r="H507" s="65"/>
      <c r="I507" s="64"/>
      <c r="J507" s="65"/>
      <c r="K507" s="64"/>
      <c r="L507" s="65"/>
    </row>
    <row r="508" spans="1:82" ht="14.4" x14ac:dyDescent="0.25">
      <c r="A508" s="60"/>
      <c r="B508" s="63">
        <v>1</v>
      </c>
      <c r="C508" s="60" t="s">
        <v>401</v>
      </c>
      <c r="D508" s="62" t="s">
        <v>377</v>
      </c>
      <c r="E508" s="67"/>
      <c r="F508" s="63"/>
      <c r="G508" s="63">
        <f>Source!U278</f>
        <v>12.6</v>
      </c>
      <c r="H508" s="63"/>
      <c r="I508" s="63"/>
      <c r="J508" s="63"/>
      <c r="K508" s="63"/>
      <c r="L508" s="68">
        <f>SUM(L509:L510)-SUMIF(CE509:CE510, 1, L509:L510)</f>
        <v>12725.57</v>
      </c>
    </row>
    <row r="509" spans="1:82" ht="14.4" x14ac:dyDescent="0.25">
      <c r="A509" s="61"/>
      <c r="B509" s="61" t="s">
        <v>342</v>
      </c>
      <c r="C509" s="61" t="s">
        <v>343</v>
      </c>
      <c r="D509" s="62" t="s">
        <v>337</v>
      </c>
      <c r="E509" s="63">
        <v>2.52</v>
      </c>
      <c r="F509" s="63"/>
      <c r="G509" s="63">
        <f>SmtRes!CX225</f>
        <v>5.04</v>
      </c>
      <c r="H509" s="65"/>
      <c r="I509" s="64"/>
      <c r="J509" s="65">
        <f>SmtRes!CZ225</f>
        <v>765.85</v>
      </c>
      <c r="K509" s="64"/>
      <c r="L509" s="65">
        <f>SmtRes!DI225</f>
        <v>3859.88</v>
      </c>
    </row>
    <row r="510" spans="1:82" ht="14.4" x14ac:dyDescent="0.25">
      <c r="A510" s="61"/>
      <c r="B510" s="61" t="s">
        <v>344</v>
      </c>
      <c r="C510" s="69" t="s">
        <v>345</v>
      </c>
      <c r="D510" s="70" t="s">
        <v>337</v>
      </c>
      <c r="E510" s="71">
        <v>3.78</v>
      </c>
      <c r="F510" s="71"/>
      <c r="G510" s="71">
        <f>SmtRes!CX226</f>
        <v>7.56</v>
      </c>
      <c r="H510" s="72"/>
      <c r="I510" s="73"/>
      <c r="J510" s="72">
        <f>SmtRes!CZ226</f>
        <v>1172.71</v>
      </c>
      <c r="K510" s="73"/>
      <c r="L510" s="72">
        <f>SmtRes!DI226</f>
        <v>8865.69</v>
      </c>
    </row>
    <row r="511" spans="1:82" ht="14.4" x14ac:dyDescent="0.25">
      <c r="A511" s="61"/>
      <c r="B511" s="61"/>
      <c r="C511" s="75" t="s">
        <v>402</v>
      </c>
      <c r="D511" s="62"/>
      <c r="E511" s="63"/>
      <c r="F511" s="63"/>
      <c r="G511" s="63"/>
      <c r="H511" s="65"/>
      <c r="I511" s="64"/>
      <c r="J511" s="65"/>
      <c r="K511" s="64"/>
      <c r="L511" s="65">
        <f>L508</f>
        <v>12725.57</v>
      </c>
    </row>
    <row r="512" spans="1:82" ht="14.4" x14ac:dyDescent="0.25">
      <c r="A512" s="61"/>
      <c r="B512" s="61"/>
      <c r="C512" s="61" t="s">
        <v>403</v>
      </c>
      <c r="D512" s="62"/>
      <c r="E512" s="63"/>
      <c r="F512" s="63"/>
      <c r="G512" s="63"/>
      <c r="H512" s="65"/>
      <c r="I512" s="64"/>
      <c r="J512" s="65"/>
      <c r="K512" s="64"/>
      <c r="L512" s="65">
        <f>SUM(AR507:AR515)+SUM(AS507:AS515)+SUM(AT507:AT515)+SUM(AU507:AU515)+SUM(AV507:AV515)</f>
        <v>12725.57</v>
      </c>
    </row>
    <row r="513" spans="1:82" ht="14.4" x14ac:dyDescent="0.25">
      <c r="A513" s="61"/>
      <c r="B513" s="61" t="s">
        <v>27</v>
      </c>
      <c r="C513" s="61" t="s">
        <v>404</v>
      </c>
      <c r="D513" s="62" t="s">
        <v>405</v>
      </c>
      <c r="E513" s="63">
        <f>Source!BZ278</f>
        <v>74</v>
      </c>
      <c r="F513" s="63"/>
      <c r="G513" s="63">
        <f>Source!AT278</f>
        <v>74</v>
      </c>
      <c r="H513" s="65"/>
      <c r="I513" s="64"/>
      <c r="J513" s="65"/>
      <c r="K513" s="64"/>
      <c r="L513" s="65">
        <f>SUM(AZ507:AZ515)</f>
        <v>9416.92</v>
      </c>
    </row>
    <row r="514" spans="1:82" ht="14.4" x14ac:dyDescent="0.25">
      <c r="A514" s="69"/>
      <c r="B514" s="69" t="s">
        <v>28</v>
      </c>
      <c r="C514" s="69" t="s">
        <v>406</v>
      </c>
      <c r="D514" s="70" t="s">
        <v>405</v>
      </c>
      <c r="E514" s="71">
        <f>Source!CA278</f>
        <v>36</v>
      </c>
      <c r="F514" s="71"/>
      <c r="G514" s="71">
        <f>Source!AU278</f>
        <v>36</v>
      </c>
      <c r="H514" s="72"/>
      <c r="I514" s="73"/>
      <c r="J514" s="72"/>
      <c r="K514" s="73"/>
      <c r="L514" s="72">
        <f>SUM(BA507:BA515)</f>
        <v>4581.21</v>
      </c>
    </row>
    <row r="515" spans="1:82" ht="13.8" x14ac:dyDescent="0.25">
      <c r="C515" s="77" t="s">
        <v>407</v>
      </c>
      <c r="D515" s="77"/>
      <c r="E515" s="77"/>
      <c r="F515" s="77"/>
      <c r="G515" s="77"/>
      <c r="H515" s="77"/>
      <c r="I515" s="78">
        <f>IF(E507&lt;&gt;0,K515/E507, 0)</f>
        <v>13361.849999999999</v>
      </c>
      <c r="J515" s="78"/>
      <c r="K515" s="78">
        <f>L508+L513+L514</f>
        <v>26723.699999999997</v>
      </c>
      <c r="L515" s="78"/>
      <c r="AD515">
        <f>ROUND((Source!AT278/100)*((ROUND(SUMIF(SmtRes!AQ225:'SmtRes'!AQ226,"=1",SmtRes!AD225:'SmtRes'!AD226)*Source!I278, 2)+ROUND(SUMIF(SmtRes!AQ225:'SmtRes'!AQ226,"=1",SmtRes!AC225:'SmtRes'!AC226)*Source!I278, 2))), 2)</f>
        <v>2869.07</v>
      </c>
      <c r="AE515">
        <f>ROUND((Source!AU278/100)*((ROUND(SUMIF(SmtRes!AQ225:'SmtRes'!AQ226,"=1",SmtRes!AD225:'SmtRes'!AD226)*Source!I278, 2)+ROUND(SUMIF(SmtRes!AQ225:'SmtRes'!AQ226,"=1",SmtRes!AC225:'SmtRes'!AC226)*Source!I278, 2))), 2)</f>
        <v>1395.76</v>
      </c>
      <c r="AN515" s="74">
        <f>L508+L513+L514</f>
        <v>26723.699999999997</v>
      </c>
      <c r="AO515">
        <f>0</f>
        <v>0</v>
      </c>
      <c r="AQ515" t="s">
        <v>408</v>
      </c>
      <c r="AR515" s="74">
        <f>L508</f>
        <v>12725.57</v>
      </c>
      <c r="AT515">
        <f>0</f>
        <v>0</v>
      </c>
      <c r="AV515" t="s">
        <v>408</v>
      </c>
      <c r="AW515">
        <f>0</f>
        <v>0</v>
      </c>
      <c r="AZ515">
        <f>Source!X278</f>
        <v>9416.92</v>
      </c>
      <c r="BA515">
        <f>Source!Y278</f>
        <v>4581.21</v>
      </c>
      <c r="BT515" s="74">
        <f>K515</f>
        <v>26723.699999999997</v>
      </c>
      <c r="BW515">
        <f>ROUND(K515*80/100, 2)</f>
        <v>21378.959999999999</v>
      </c>
      <c r="BX515" s="74">
        <f>K515-BW515</f>
        <v>5344.739999999998</v>
      </c>
      <c r="CB515">
        <f>Source!BM278</f>
        <v>200001</v>
      </c>
      <c r="CC515" t="str">
        <f>Source!E278</f>
        <v>35</v>
      </c>
      <c r="CD515">
        <v>4</v>
      </c>
    </row>
    <row r="516" spans="1:82" ht="28.8" x14ac:dyDescent="0.25">
      <c r="A516" s="59" t="s">
        <v>234</v>
      </c>
      <c r="B516" s="61" t="s">
        <v>447</v>
      </c>
      <c r="C516" s="61" t="str">
        <f>Source!G280</f>
        <v>Испытание: вторичной обмотки трансформатора измерительного</v>
      </c>
      <c r="D516" s="62" t="str">
        <f>Source!H280</f>
        <v>испытание</v>
      </c>
      <c r="E516" s="63">
        <f>Source!K280</f>
        <v>6</v>
      </c>
      <c r="F516" s="63"/>
      <c r="G516" s="63">
        <f>Source!I280</f>
        <v>6</v>
      </c>
      <c r="H516" s="65"/>
      <c r="I516" s="64"/>
      <c r="J516" s="65"/>
      <c r="K516" s="64"/>
      <c r="L516" s="65"/>
    </row>
    <row r="517" spans="1:82" ht="14.4" x14ac:dyDescent="0.25">
      <c r="A517" s="60"/>
      <c r="B517" s="63">
        <v>1</v>
      </c>
      <c r="C517" s="60" t="s">
        <v>401</v>
      </c>
      <c r="D517" s="62" t="s">
        <v>377</v>
      </c>
      <c r="E517" s="67"/>
      <c r="F517" s="63"/>
      <c r="G517" s="63">
        <f>Source!U280</f>
        <v>9.7200000000000006</v>
      </c>
      <c r="H517" s="63"/>
      <c r="I517" s="63"/>
      <c r="J517" s="63"/>
      <c r="K517" s="63"/>
      <c r="L517" s="68">
        <f>SUM(L518:L519)-SUMIF(CE518:CE519, 1, L518:L519)</f>
        <v>10418.67</v>
      </c>
    </row>
    <row r="518" spans="1:82" ht="14.4" x14ac:dyDescent="0.25">
      <c r="A518" s="61"/>
      <c r="B518" s="61" t="s">
        <v>348</v>
      </c>
      <c r="C518" s="61" t="s">
        <v>349</v>
      </c>
      <c r="D518" s="62" t="s">
        <v>337</v>
      </c>
      <c r="E518" s="63">
        <v>0.65</v>
      </c>
      <c r="F518" s="63"/>
      <c r="G518" s="63">
        <f>SmtRes!CX229</f>
        <v>3.9</v>
      </c>
      <c r="H518" s="65"/>
      <c r="I518" s="64"/>
      <c r="J518" s="65">
        <f>SmtRes!CZ229</f>
        <v>921.41</v>
      </c>
      <c r="K518" s="64"/>
      <c r="L518" s="65">
        <f>SmtRes!DI229</f>
        <v>3593.5</v>
      </c>
    </row>
    <row r="519" spans="1:82" ht="14.4" x14ac:dyDescent="0.25">
      <c r="A519" s="61"/>
      <c r="B519" s="61" t="s">
        <v>344</v>
      </c>
      <c r="C519" s="69" t="s">
        <v>345</v>
      </c>
      <c r="D519" s="70" t="s">
        <v>337</v>
      </c>
      <c r="E519" s="71">
        <v>0.97</v>
      </c>
      <c r="F519" s="71"/>
      <c r="G519" s="71">
        <f>SmtRes!CX230</f>
        <v>5.82</v>
      </c>
      <c r="H519" s="72"/>
      <c r="I519" s="73"/>
      <c r="J519" s="72">
        <f>SmtRes!CZ230</f>
        <v>1172.71</v>
      </c>
      <c r="K519" s="73"/>
      <c r="L519" s="72">
        <f>SmtRes!DI230</f>
        <v>6825.17</v>
      </c>
    </row>
    <row r="520" spans="1:82" ht="14.4" x14ac:dyDescent="0.25">
      <c r="A520" s="61"/>
      <c r="B520" s="61"/>
      <c r="C520" s="75" t="s">
        <v>402</v>
      </c>
      <c r="D520" s="62"/>
      <c r="E520" s="63"/>
      <c r="F520" s="63"/>
      <c r="G520" s="63"/>
      <c r="H520" s="65"/>
      <c r="I520" s="64"/>
      <c r="J520" s="65"/>
      <c r="K520" s="64"/>
      <c r="L520" s="65">
        <f>L517</f>
        <v>10418.67</v>
      </c>
    </row>
    <row r="521" spans="1:82" ht="14.4" x14ac:dyDescent="0.25">
      <c r="A521" s="61"/>
      <c r="B521" s="61"/>
      <c r="C521" s="61" t="s">
        <v>403</v>
      </c>
      <c r="D521" s="62"/>
      <c r="E521" s="63"/>
      <c r="F521" s="63"/>
      <c r="G521" s="63"/>
      <c r="H521" s="65"/>
      <c r="I521" s="64"/>
      <c r="J521" s="65"/>
      <c r="K521" s="64"/>
      <c r="L521" s="65">
        <f>SUM(AR516:AR524)+SUM(AS516:AS524)+SUM(AT516:AT524)+SUM(AU516:AU524)+SUM(AV516:AV524)</f>
        <v>10418.67</v>
      </c>
    </row>
    <row r="522" spans="1:82" ht="14.4" x14ac:dyDescent="0.25">
      <c r="A522" s="61"/>
      <c r="B522" s="61" t="s">
        <v>27</v>
      </c>
      <c r="C522" s="61" t="s">
        <v>404</v>
      </c>
      <c r="D522" s="62" t="s">
        <v>405</v>
      </c>
      <c r="E522" s="63">
        <f>Source!BZ280</f>
        <v>74</v>
      </c>
      <c r="F522" s="63"/>
      <c r="G522" s="63">
        <f>Source!AT280</f>
        <v>74</v>
      </c>
      <c r="H522" s="65"/>
      <c r="I522" s="64"/>
      <c r="J522" s="65"/>
      <c r="K522" s="64"/>
      <c r="L522" s="65">
        <f>SUM(AZ516:AZ524)</f>
        <v>7709.82</v>
      </c>
    </row>
    <row r="523" spans="1:82" ht="14.4" x14ac:dyDescent="0.25">
      <c r="A523" s="69"/>
      <c r="B523" s="69" t="s">
        <v>28</v>
      </c>
      <c r="C523" s="69" t="s">
        <v>406</v>
      </c>
      <c r="D523" s="70" t="s">
        <v>405</v>
      </c>
      <c r="E523" s="71">
        <f>Source!CA280</f>
        <v>36</v>
      </c>
      <c r="F523" s="71"/>
      <c r="G523" s="71">
        <f>Source!AU280</f>
        <v>36</v>
      </c>
      <c r="H523" s="72"/>
      <c r="I523" s="73"/>
      <c r="J523" s="72"/>
      <c r="K523" s="73"/>
      <c r="L523" s="72">
        <f>SUM(BA516:BA524)</f>
        <v>3750.72</v>
      </c>
    </row>
    <row r="524" spans="1:82" ht="13.8" x14ac:dyDescent="0.25">
      <c r="C524" s="77" t="s">
        <v>407</v>
      </c>
      <c r="D524" s="77"/>
      <c r="E524" s="77"/>
      <c r="F524" s="77"/>
      <c r="G524" s="77"/>
      <c r="H524" s="77"/>
      <c r="I524" s="78">
        <f>IF(E516&lt;&gt;0,K524/E516, 0)</f>
        <v>3646.5349999999999</v>
      </c>
      <c r="J524" s="78"/>
      <c r="K524" s="78">
        <f>L517+L522+L523</f>
        <v>21879.21</v>
      </c>
      <c r="L524" s="78"/>
      <c r="AD524">
        <f>ROUND((Source!AT280/100)*((ROUND(SUMIF(SmtRes!AQ229:'SmtRes'!AQ230,"=1",SmtRes!AD229:'SmtRes'!AD230)*Source!I280, 2)+ROUND(SUMIF(SmtRes!AQ229:'SmtRes'!AQ230,"=1",SmtRes!AC229:'SmtRes'!AC230)*Source!I280, 2))), 2)</f>
        <v>9297.89</v>
      </c>
      <c r="AE524">
        <f>ROUND((Source!AU280/100)*((ROUND(SUMIF(SmtRes!AQ229:'SmtRes'!AQ230,"=1",SmtRes!AD229:'SmtRes'!AD230)*Source!I280, 2)+ROUND(SUMIF(SmtRes!AQ229:'SmtRes'!AQ230,"=1",SmtRes!AC229:'SmtRes'!AC230)*Source!I280, 2))), 2)</f>
        <v>4523.3</v>
      </c>
      <c r="AN524" s="74">
        <f>L517+L522+L523</f>
        <v>21879.21</v>
      </c>
      <c r="AO524">
        <f>0</f>
        <v>0</v>
      </c>
      <c r="AQ524" t="s">
        <v>408</v>
      </c>
      <c r="AR524" s="74">
        <f>L517</f>
        <v>10418.67</v>
      </c>
      <c r="AT524">
        <f>0</f>
        <v>0</v>
      </c>
      <c r="AV524" t="s">
        <v>408</v>
      </c>
      <c r="AW524">
        <f>0</f>
        <v>0</v>
      </c>
      <c r="AZ524">
        <f>Source!X280</f>
        <v>7709.82</v>
      </c>
      <c r="BA524">
        <f>Source!Y280</f>
        <v>3750.72</v>
      </c>
      <c r="BT524" s="74">
        <f>K524</f>
        <v>21879.21</v>
      </c>
      <c r="BW524">
        <f>ROUND(K524*80/100, 2)</f>
        <v>17503.37</v>
      </c>
      <c r="BX524" s="74">
        <f>K524-BW524</f>
        <v>4375.84</v>
      </c>
      <c r="CB524">
        <f>Source!BM280</f>
        <v>200001</v>
      </c>
      <c r="CC524" t="str">
        <f>Source!E280</f>
        <v>36</v>
      </c>
      <c r="CD524">
        <v>4</v>
      </c>
    </row>
    <row r="525" spans="1:82" ht="27.6" x14ac:dyDescent="0.25">
      <c r="A525" s="59" t="s">
        <v>235</v>
      </c>
      <c r="B525" s="61" t="s">
        <v>448</v>
      </c>
      <c r="C525" s="61" t="str">
        <f>Source!G283</f>
        <v>Программируемый микропроцессорный комплекс</v>
      </c>
      <c r="D525" s="62" t="str">
        <f>Source!H283</f>
        <v>ШТ</v>
      </c>
      <c r="E525" s="63">
        <f>Source!K283</f>
        <v>2</v>
      </c>
      <c r="F525" s="63"/>
      <c r="G525" s="63">
        <f>Source!I283</f>
        <v>2</v>
      </c>
      <c r="H525" s="65"/>
      <c r="I525" s="64"/>
      <c r="J525" s="65"/>
      <c r="K525" s="64"/>
      <c r="L525" s="65"/>
    </row>
    <row r="526" spans="1:82" ht="14.4" x14ac:dyDescent="0.25">
      <c r="A526" s="60"/>
      <c r="B526" s="63">
        <v>1</v>
      </c>
      <c r="C526" s="60" t="s">
        <v>401</v>
      </c>
      <c r="D526" s="62" t="s">
        <v>377</v>
      </c>
      <c r="E526" s="67"/>
      <c r="F526" s="63"/>
      <c r="G526" s="63">
        <f>Source!U283</f>
        <v>46.08</v>
      </c>
      <c r="H526" s="63"/>
      <c r="I526" s="63"/>
      <c r="J526" s="63"/>
      <c r="K526" s="63"/>
      <c r="L526" s="68">
        <f>SUM(L527:L528)-SUMIF(CE527:CE528, 1, L527:L528)</f>
        <v>48415.67</v>
      </c>
    </row>
    <row r="527" spans="1:82" ht="14.4" x14ac:dyDescent="0.25">
      <c r="A527" s="61"/>
      <c r="B527" s="61" t="s">
        <v>342</v>
      </c>
      <c r="C527" s="61" t="s">
        <v>343</v>
      </c>
      <c r="D527" s="62" t="s">
        <v>337</v>
      </c>
      <c r="E527" s="63">
        <v>6.91</v>
      </c>
      <c r="F527" s="63"/>
      <c r="G527" s="63">
        <f>SmtRes!CX235</f>
        <v>13.82</v>
      </c>
      <c r="H527" s="65"/>
      <c r="I527" s="64"/>
      <c r="J527" s="65">
        <f>SmtRes!CZ235</f>
        <v>765.85</v>
      </c>
      <c r="K527" s="64"/>
      <c r="L527" s="65">
        <f>SmtRes!DI235</f>
        <v>10584.05</v>
      </c>
    </row>
    <row r="528" spans="1:82" ht="14.4" x14ac:dyDescent="0.25">
      <c r="A528" s="61"/>
      <c r="B528" s="61" t="s">
        <v>344</v>
      </c>
      <c r="C528" s="69" t="s">
        <v>345</v>
      </c>
      <c r="D528" s="70" t="s">
        <v>337</v>
      </c>
      <c r="E528" s="71">
        <v>16.13</v>
      </c>
      <c r="F528" s="71"/>
      <c r="G528" s="71">
        <f>SmtRes!CX236</f>
        <v>32.26</v>
      </c>
      <c r="H528" s="72"/>
      <c r="I528" s="73"/>
      <c r="J528" s="72">
        <f>SmtRes!CZ236</f>
        <v>1172.71</v>
      </c>
      <c r="K528" s="73"/>
      <c r="L528" s="72">
        <f>SmtRes!DI236</f>
        <v>37831.620000000003</v>
      </c>
    </row>
    <row r="529" spans="1:82" ht="14.4" x14ac:dyDescent="0.25">
      <c r="A529" s="61"/>
      <c r="B529" s="61"/>
      <c r="C529" s="75" t="s">
        <v>402</v>
      </c>
      <c r="D529" s="62"/>
      <c r="E529" s="63"/>
      <c r="F529" s="63"/>
      <c r="G529" s="63"/>
      <c r="H529" s="65"/>
      <c r="I529" s="64"/>
      <c r="J529" s="65"/>
      <c r="K529" s="64"/>
      <c r="L529" s="65">
        <f>L526</f>
        <v>48415.67</v>
      </c>
    </row>
    <row r="530" spans="1:82" ht="14.4" x14ac:dyDescent="0.25">
      <c r="A530" s="61"/>
      <c r="B530" s="61"/>
      <c r="C530" s="61" t="s">
        <v>403</v>
      </c>
      <c r="D530" s="62"/>
      <c r="E530" s="63"/>
      <c r="F530" s="63"/>
      <c r="G530" s="63"/>
      <c r="H530" s="65"/>
      <c r="I530" s="64"/>
      <c r="J530" s="65"/>
      <c r="K530" s="64"/>
      <c r="L530" s="65">
        <f>SUM(AR525:AR533)+SUM(AS525:AS533)+SUM(AT525:AT533)+SUM(AU525:AU533)+SUM(AV525:AV533)</f>
        <v>48415.67</v>
      </c>
    </row>
    <row r="531" spans="1:82" ht="14.4" x14ac:dyDescent="0.25">
      <c r="A531" s="61"/>
      <c r="B531" s="61" t="s">
        <v>27</v>
      </c>
      <c r="C531" s="61" t="s">
        <v>404</v>
      </c>
      <c r="D531" s="62" t="s">
        <v>405</v>
      </c>
      <c r="E531" s="63">
        <f>Source!BZ283</f>
        <v>74</v>
      </c>
      <c r="F531" s="63"/>
      <c r="G531" s="63">
        <f>Source!AT283</f>
        <v>74</v>
      </c>
      <c r="H531" s="65"/>
      <c r="I531" s="64"/>
      <c r="J531" s="65"/>
      <c r="K531" s="64"/>
      <c r="L531" s="65">
        <f>SUM(AZ525:AZ533)</f>
        <v>35827.599999999999</v>
      </c>
    </row>
    <row r="532" spans="1:82" ht="14.4" x14ac:dyDescent="0.25">
      <c r="A532" s="69"/>
      <c r="B532" s="69" t="s">
        <v>28</v>
      </c>
      <c r="C532" s="69" t="s">
        <v>406</v>
      </c>
      <c r="D532" s="70" t="s">
        <v>405</v>
      </c>
      <c r="E532" s="71">
        <f>Source!CA283</f>
        <v>36</v>
      </c>
      <c r="F532" s="71"/>
      <c r="G532" s="71">
        <f>Source!AU283</f>
        <v>36</v>
      </c>
      <c r="H532" s="72"/>
      <c r="I532" s="73"/>
      <c r="J532" s="72"/>
      <c r="K532" s="73"/>
      <c r="L532" s="72">
        <f>SUM(BA525:BA533)</f>
        <v>17429.64</v>
      </c>
    </row>
    <row r="533" spans="1:82" ht="13.8" x14ac:dyDescent="0.25">
      <c r="C533" s="77" t="s">
        <v>407</v>
      </c>
      <c r="D533" s="77"/>
      <c r="E533" s="77"/>
      <c r="F533" s="77"/>
      <c r="G533" s="77"/>
      <c r="H533" s="77"/>
      <c r="I533" s="78">
        <f>IF(E525&lt;&gt;0,K533/E525, 0)</f>
        <v>50836.454999999994</v>
      </c>
      <c r="J533" s="78"/>
      <c r="K533" s="78">
        <f>L526+L531+L532</f>
        <v>101672.90999999999</v>
      </c>
      <c r="L533" s="78"/>
      <c r="AD533">
        <f>ROUND((Source!AT283/100)*((ROUND(SUMIF(SmtRes!AQ235:'SmtRes'!AQ236,"=1",SmtRes!AD235:'SmtRes'!AD236)*Source!I283, 2)+ROUND(SUMIF(SmtRes!AQ235:'SmtRes'!AQ236,"=1",SmtRes!AC235:'SmtRes'!AC236)*Source!I283, 2))), 2)</f>
        <v>2869.07</v>
      </c>
      <c r="AE533">
        <f>ROUND((Source!AU283/100)*((ROUND(SUMIF(SmtRes!AQ235:'SmtRes'!AQ236,"=1",SmtRes!AD235:'SmtRes'!AD236)*Source!I283, 2)+ROUND(SUMIF(SmtRes!AQ235:'SmtRes'!AQ236,"=1",SmtRes!AC235:'SmtRes'!AC236)*Source!I283, 2))), 2)</f>
        <v>1395.76</v>
      </c>
      <c r="AN533" s="74">
        <f>L526+L531+L532</f>
        <v>101672.90999999999</v>
      </c>
      <c r="AO533">
        <f>0</f>
        <v>0</v>
      </c>
      <c r="AQ533" t="s">
        <v>408</v>
      </c>
      <c r="AR533" s="74">
        <f>L526</f>
        <v>48415.67</v>
      </c>
      <c r="AT533">
        <f>0</f>
        <v>0</v>
      </c>
      <c r="AV533" t="s">
        <v>408</v>
      </c>
      <c r="AW533">
        <f>0</f>
        <v>0</v>
      </c>
      <c r="AZ533">
        <f>Source!X283</f>
        <v>35827.599999999999</v>
      </c>
      <c r="BA533">
        <f>Source!Y283</f>
        <v>17429.64</v>
      </c>
      <c r="BT533" s="74">
        <f>K533</f>
        <v>101672.90999999999</v>
      </c>
      <c r="BW533">
        <f>ROUND(K533*80/100, 2)</f>
        <v>81338.33</v>
      </c>
      <c r="BX533" s="74">
        <f>K533-BW533</f>
        <v>20334.579999999987</v>
      </c>
      <c r="CB533">
        <f>Source!BM283</f>
        <v>200001</v>
      </c>
      <c r="CC533" t="str">
        <f>Source!E283</f>
        <v>37</v>
      </c>
      <c r="CD533">
        <v>4</v>
      </c>
    </row>
    <row r="535" spans="1:82" ht="13.8" x14ac:dyDescent="0.25">
      <c r="A535" s="82"/>
      <c r="B535" s="83"/>
      <c r="C535" s="84" t="s">
        <v>414</v>
      </c>
      <c r="D535" s="84"/>
      <c r="E535" s="84"/>
      <c r="F535" s="84"/>
      <c r="G535" s="84"/>
      <c r="H535" s="84"/>
      <c r="I535" s="68"/>
      <c r="J535" s="82"/>
      <c r="K535" s="85"/>
      <c r="L535" s="68">
        <f>L537+L538+L544+L548</f>
        <v>230349.33000000002</v>
      </c>
    </row>
    <row r="536" spans="1:82" ht="13.8" x14ac:dyDescent="0.25">
      <c r="A536" s="76"/>
      <c r="B536" s="80"/>
      <c r="C536" s="86" t="s">
        <v>415</v>
      </c>
      <c r="D536" s="81"/>
      <c r="E536" s="81"/>
      <c r="F536" s="81"/>
      <c r="G536" s="81"/>
      <c r="H536" s="81"/>
      <c r="I536" s="65"/>
      <c r="J536" s="76"/>
      <c r="K536" s="63"/>
      <c r="L536" s="65"/>
    </row>
    <row r="537" spans="1:82" ht="13.8" x14ac:dyDescent="0.25">
      <c r="A537" s="76"/>
      <c r="B537" s="80"/>
      <c r="C537" s="81" t="s">
        <v>416</v>
      </c>
      <c r="D537" s="81"/>
      <c r="E537" s="81"/>
      <c r="F537" s="81"/>
      <c r="G537" s="81"/>
      <c r="H537" s="81"/>
      <c r="I537" s="65"/>
      <c r="J537" s="76"/>
      <c r="K537" s="63"/>
      <c r="L537" s="65">
        <f>SUM(AR449:AR533)</f>
        <v>230349.33000000002</v>
      </c>
    </row>
    <row r="538" spans="1:82" ht="13.8" hidden="1" x14ac:dyDescent="0.25">
      <c r="A538" s="76"/>
      <c r="B538" s="80"/>
      <c r="C538" s="81" t="s">
        <v>417</v>
      </c>
      <c r="D538" s="81"/>
      <c r="E538" s="81"/>
      <c r="F538" s="81"/>
      <c r="G538" s="81"/>
      <c r="H538" s="81"/>
      <c r="I538" s="65"/>
      <c r="J538" s="76"/>
      <c r="K538" s="63"/>
      <c r="L538" s="65">
        <f>L540+L543+L542</f>
        <v>0</v>
      </c>
    </row>
    <row r="539" spans="1:82" ht="13.8" hidden="1" x14ac:dyDescent="0.25">
      <c r="A539" s="76"/>
      <c r="B539" s="80"/>
      <c r="C539" s="86" t="s">
        <v>418</v>
      </c>
      <c r="D539" s="81"/>
      <c r="E539" s="81"/>
      <c r="F539" s="81"/>
      <c r="G539" s="81"/>
      <c r="H539" s="81"/>
      <c r="I539" s="65"/>
      <c r="J539" s="76"/>
      <c r="K539" s="63"/>
      <c r="L539" s="65"/>
    </row>
    <row r="540" spans="1:82" ht="13.8" hidden="1" x14ac:dyDescent="0.25">
      <c r="A540" s="76"/>
      <c r="B540" s="80"/>
      <c r="C540" s="81" t="s">
        <v>417</v>
      </c>
      <c r="D540" s="81"/>
      <c r="E540" s="81"/>
      <c r="F540" s="81"/>
      <c r="G540" s="81"/>
      <c r="H540" s="81"/>
      <c r="I540" s="65"/>
      <c r="J540" s="76"/>
      <c r="K540" s="63"/>
      <c r="L540" s="65">
        <f>SUM(AO449:AO533)</f>
        <v>0</v>
      </c>
    </row>
    <row r="541" spans="1:82" ht="13.8" hidden="1" x14ac:dyDescent="0.25">
      <c r="A541" s="76"/>
      <c r="B541" s="80"/>
      <c r="C541" s="86" t="s">
        <v>419</v>
      </c>
      <c r="D541" s="81"/>
      <c r="E541" s="81"/>
      <c r="F541" s="81"/>
      <c r="G541" s="81"/>
      <c r="H541" s="81"/>
      <c r="I541" s="65"/>
      <c r="J541" s="76"/>
      <c r="K541" s="63"/>
      <c r="L541" s="65"/>
    </row>
    <row r="542" spans="1:82" ht="13.8" hidden="1" x14ac:dyDescent="0.25">
      <c r="A542" s="76"/>
      <c r="B542" s="80"/>
      <c r="C542" s="81" t="s">
        <v>439</v>
      </c>
      <c r="D542" s="81"/>
      <c r="E542" s="81"/>
      <c r="F542" s="81"/>
      <c r="G542" s="81"/>
      <c r="H542" s="81"/>
      <c r="I542" s="65"/>
      <c r="J542" s="76"/>
      <c r="K542" s="63"/>
      <c r="L542" s="65">
        <f>SUM(AT449:AT533)</f>
        <v>0</v>
      </c>
    </row>
    <row r="543" spans="1:82" ht="13.8" hidden="1" x14ac:dyDescent="0.25">
      <c r="A543" s="76"/>
      <c r="B543" s="80"/>
      <c r="C543" s="81" t="s">
        <v>420</v>
      </c>
      <c r="D543" s="81"/>
      <c r="E543" s="81"/>
      <c r="F543" s="81"/>
      <c r="G543" s="81"/>
      <c r="H543" s="81"/>
      <c r="I543" s="65"/>
      <c r="J543" s="76"/>
      <c r="K543" s="63"/>
      <c r="L543" s="65">
        <f>SUM(AV449:AV533)</f>
        <v>0</v>
      </c>
    </row>
    <row r="544" spans="1:82" ht="13.8" hidden="1" x14ac:dyDescent="0.25">
      <c r="A544" s="76"/>
      <c r="B544" s="80"/>
      <c r="C544" s="81" t="s">
        <v>421</v>
      </c>
      <c r="D544" s="81"/>
      <c r="E544" s="81"/>
      <c r="F544" s="81"/>
      <c r="G544" s="81"/>
      <c r="H544" s="81"/>
      <c r="I544" s="65"/>
      <c r="J544" s="76"/>
      <c r="K544" s="63"/>
      <c r="L544" s="65">
        <f>L546+L547</f>
        <v>0</v>
      </c>
    </row>
    <row r="545" spans="1:12" ht="13.8" hidden="1" x14ac:dyDescent="0.25">
      <c r="A545" s="76"/>
      <c r="B545" s="80"/>
      <c r="C545" s="86" t="s">
        <v>418</v>
      </c>
      <c r="D545" s="81"/>
      <c r="E545" s="81"/>
      <c r="F545" s="81"/>
      <c r="G545" s="81"/>
      <c r="H545" s="81"/>
      <c r="I545" s="65"/>
      <c r="J545" s="76"/>
      <c r="K545" s="63"/>
      <c r="L545" s="65"/>
    </row>
    <row r="546" spans="1:12" ht="13.8" hidden="1" x14ac:dyDescent="0.25">
      <c r="A546" s="76"/>
      <c r="B546" s="80"/>
      <c r="C546" s="81" t="s">
        <v>422</v>
      </c>
      <c r="D546" s="81"/>
      <c r="E546" s="81"/>
      <c r="F546" s="81"/>
      <c r="G546" s="81"/>
      <c r="H546" s="81"/>
      <c r="I546" s="65"/>
      <c r="J546" s="76"/>
      <c r="K546" s="63"/>
      <c r="L546" s="65">
        <f>SUM(AW449:AW533)-SUM(BK449:BK533)</f>
        <v>0</v>
      </c>
    </row>
    <row r="547" spans="1:12" ht="13.8" hidden="1" x14ac:dyDescent="0.25">
      <c r="A547" s="76"/>
      <c r="B547" s="80"/>
      <c r="C547" s="81" t="s">
        <v>423</v>
      </c>
      <c r="D547" s="81"/>
      <c r="E547" s="81"/>
      <c r="F547" s="81"/>
      <c r="G547" s="81"/>
      <c r="H547" s="81"/>
      <c r="I547" s="65"/>
      <c r="J547" s="76"/>
      <c r="K547" s="63"/>
      <c r="L547" s="65">
        <f>SUM(BC449:BC533)</f>
        <v>0</v>
      </c>
    </row>
    <row r="548" spans="1:12" ht="13.8" hidden="1" x14ac:dyDescent="0.25">
      <c r="A548" s="76"/>
      <c r="B548" s="80"/>
      <c r="C548" s="81" t="s">
        <v>424</v>
      </c>
      <c r="D548" s="81"/>
      <c r="E548" s="81"/>
      <c r="F548" s="81"/>
      <c r="G548" s="81"/>
      <c r="H548" s="81"/>
      <c r="I548" s="65"/>
      <c r="J548" s="76"/>
      <c r="K548" s="63"/>
      <c r="L548" s="65">
        <f>SUM(BB449:BB533)</f>
        <v>0</v>
      </c>
    </row>
    <row r="549" spans="1:12" ht="13.8" x14ac:dyDescent="0.25">
      <c r="A549" s="76"/>
      <c r="B549" s="80"/>
      <c r="C549" s="81" t="s">
        <v>425</v>
      </c>
      <c r="D549" s="81"/>
      <c r="E549" s="81"/>
      <c r="F549" s="81"/>
      <c r="G549" s="81"/>
      <c r="H549" s="81"/>
      <c r="I549" s="65"/>
      <c r="J549" s="76"/>
      <c r="K549" s="63"/>
      <c r="L549" s="65">
        <f>SUM(AR449:AR533)+SUM(AT449:AT533)+SUM(AV449:AV533)</f>
        <v>230349.33000000002</v>
      </c>
    </row>
    <row r="550" spans="1:12" ht="13.8" x14ac:dyDescent="0.25">
      <c r="A550" s="76"/>
      <c r="B550" s="80"/>
      <c r="C550" s="81" t="s">
        <v>426</v>
      </c>
      <c r="D550" s="81"/>
      <c r="E550" s="81"/>
      <c r="F550" s="81"/>
      <c r="G550" s="81"/>
      <c r="H550" s="81"/>
      <c r="I550" s="65"/>
      <c r="J550" s="76"/>
      <c r="K550" s="63"/>
      <c r="L550" s="65">
        <f>SUM(AZ449:AZ533)</f>
        <v>170458.52</v>
      </c>
    </row>
    <row r="551" spans="1:12" ht="13.8" x14ac:dyDescent="0.25">
      <c r="A551" s="76"/>
      <c r="B551" s="80"/>
      <c r="C551" s="81" t="s">
        <v>427</v>
      </c>
      <c r="D551" s="81"/>
      <c r="E551" s="81"/>
      <c r="F551" s="81"/>
      <c r="G551" s="81"/>
      <c r="H551" s="81"/>
      <c r="I551" s="65"/>
      <c r="J551" s="76"/>
      <c r="K551" s="63"/>
      <c r="L551" s="65">
        <f>SUM(BA449:BA533)</f>
        <v>82925.760000000009</v>
      </c>
    </row>
    <row r="552" spans="1:12" ht="13.8" hidden="1" x14ac:dyDescent="0.25">
      <c r="A552" s="76"/>
      <c r="B552" s="80"/>
      <c r="C552" s="81" t="s">
        <v>428</v>
      </c>
      <c r="D552" s="81"/>
      <c r="E552" s="81"/>
      <c r="F552" s="81"/>
      <c r="G552" s="81"/>
      <c r="H552" s="81"/>
      <c r="I552" s="65"/>
      <c r="J552" s="76"/>
      <c r="K552" s="63"/>
      <c r="L552" s="65">
        <f>L554+L555</f>
        <v>0</v>
      </c>
    </row>
    <row r="553" spans="1:12" ht="13.8" hidden="1" x14ac:dyDescent="0.25">
      <c r="A553" s="76"/>
      <c r="B553" s="80"/>
      <c r="C553" s="86" t="s">
        <v>415</v>
      </c>
      <c r="D553" s="81"/>
      <c r="E553" s="81"/>
      <c r="F553" s="81"/>
      <c r="G553" s="81"/>
      <c r="H553" s="81"/>
      <c r="I553" s="65"/>
      <c r="J553" s="76"/>
      <c r="K553" s="63"/>
      <c r="L553" s="65"/>
    </row>
    <row r="554" spans="1:12" ht="13.8" hidden="1" x14ac:dyDescent="0.25">
      <c r="A554" s="76"/>
      <c r="B554" s="80"/>
      <c r="C554" s="81" t="s">
        <v>429</v>
      </c>
      <c r="D554" s="81"/>
      <c r="E554" s="81"/>
      <c r="F554" s="81"/>
      <c r="G554" s="81"/>
      <c r="H554" s="81"/>
      <c r="I554" s="65"/>
      <c r="J554" s="76"/>
      <c r="K554" s="63"/>
      <c r="L554" s="65">
        <f>SUM(BK449:BK533)</f>
        <v>0</v>
      </c>
    </row>
    <row r="555" spans="1:12" ht="13.8" hidden="1" x14ac:dyDescent="0.25">
      <c r="A555" s="76"/>
      <c r="B555" s="80"/>
      <c r="C555" s="81" t="s">
        <v>430</v>
      </c>
      <c r="D555" s="81"/>
      <c r="E555" s="81"/>
      <c r="F555" s="81"/>
      <c r="G555" s="81"/>
      <c r="H555" s="81"/>
      <c r="I555" s="65"/>
      <c r="J555" s="76"/>
      <c r="K555" s="63"/>
      <c r="L555" s="65">
        <f>SUM(BD449:BD533)</f>
        <v>0</v>
      </c>
    </row>
    <row r="556" spans="1:12" ht="13.8" hidden="1" x14ac:dyDescent="0.25">
      <c r="A556" s="76"/>
      <c r="B556" s="80"/>
      <c r="C556" s="81" t="s">
        <v>431</v>
      </c>
      <c r="D556" s="81"/>
      <c r="E556" s="81"/>
      <c r="F556" s="81"/>
      <c r="G556" s="81"/>
      <c r="H556" s="81"/>
      <c r="I556" s="65"/>
      <c r="J556" s="76"/>
      <c r="K556" s="63"/>
      <c r="L556" s="65"/>
    </row>
    <row r="557" spans="1:12" ht="13.8" hidden="1" x14ac:dyDescent="0.25">
      <c r="A557" s="76"/>
      <c r="B557" s="80"/>
      <c r="C557" s="81" t="s">
        <v>431</v>
      </c>
      <c r="D557" s="81"/>
      <c r="E557" s="81"/>
      <c r="F557" s="81"/>
      <c r="G557" s="81"/>
      <c r="H557" s="81"/>
      <c r="I557" s="65"/>
      <c r="J557" s="76"/>
      <c r="K557" s="63"/>
      <c r="L557" s="65">
        <f>SUM(BQ449:BQ533)</f>
        <v>0</v>
      </c>
    </row>
    <row r="558" spans="1:12" ht="13.8" hidden="1" x14ac:dyDescent="0.25">
      <c r="A558" s="76"/>
      <c r="B558" s="80"/>
      <c r="C558" s="81" t="s">
        <v>432</v>
      </c>
      <c r="D558" s="81"/>
      <c r="E558" s="81"/>
      <c r="F558" s="81"/>
      <c r="G558" s="81"/>
      <c r="H558" s="81"/>
      <c r="I558" s="65"/>
      <c r="J558" s="76"/>
      <c r="K558" s="63"/>
      <c r="L558" s="65">
        <f>SUM(BO449:BO533)</f>
        <v>0</v>
      </c>
    </row>
    <row r="559" spans="1:12" ht="13.8" x14ac:dyDescent="0.25">
      <c r="A559" s="82"/>
      <c r="B559" s="83"/>
      <c r="C559" s="84" t="s">
        <v>433</v>
      </c>
      <c r="D559" s="84"/>
      <c r="E559" s="84"/>
      <c r="F559" s="84"/>
      <c r="G559" s="84"/>
      <c r="H559" s="84"/>
      <c r="I559" s="68"/>
      <c r="J559" s="82"/>
      <c r="K559" s="85"/>
      <c r="L559" s="68">
        <f>L535+L550+L551+L552+L557+L558</f>
        <v>483733.61</v>
      </c>
    </row>
    <row r="560" spans="1:12" ht="13.8" x14ac:dyDescent="0.25">
      <c r="A560" s="76"/>
      <c r="B560" s="80"/>
      <c r="C560" s="86" t="s">
        <v>434</v>
      </c>
      <c r="D560" s="81"/>
      <c r="E560" s="81"/>
      <c r="F560" s="81"/>
      <c r="G560" s="81"/>
      <c r="H560" s="81"/>
      <c r="I560" s="65"/>
      <c r="J560" s="76"/>
      <c r="K560" s="63"/>
      <c r="L560" s="65"/>
    </row>
    <row r="561" spans="1:12" ht="13.8" hidden="1" x14ac:dyDescent="0.25">
      <c r="A561" s="76"/>
      <c r="B561" s="80"/>
      <c r="C561" s="81" t="s">
        <v>435</v>
      </c>
      <c r="D561" s="81"/>
      <c r="E561" s="81"/>
      <c r="F561" s="81"/>
      <c r="G561" s="81"/>
      <c r="H561" s="81"/>
      <c r="I561" s="65"/>
      <c r="J561" s="76"/>
      <c r="K561" s="63"/>
      <c r="L561" s="65">
        <f>SUM(AX449:AX533)</f>
        <v>0</v>
      </c>
    </row>
    <row r="562" spans="1:12" ht="13.8" hidden="1" x14ac:dyDescent="0.25">
      <c r="A562" s="76"/>
      <c r="B562" s="80"/>
      <c r="C562" s="81" t="s">
        <v>436</v>
      </c>
      <c r="D562" s="81"/>
      <c r="E562" s="81"/>
      <c r="F562" s="81"/>
      <c r="G562" s="81"/>
      <c r="H562" s="81"/>
      <c r="I562" s="65"/>
      <c r="J562" s="76"/>
      <c r="K562" s="63"/>
      <c r="L562" s="65">
        <f>SUM(AY449:AY533)</f>
        <v>0</v>
      </c>
    </row>
    <row r="563" spans="1:12" ht="13.8" x14ac:dyDescent="0.25">
      <c r="A563" s="76"/>
      <c r="B563" s="80"/>
      <c r="C563" s="81" t="s">
        <v>437</v>
      </c>
      <c r="D563" s="81"/>
      <c r="E563" s="81"/>
      <c r="F563" s="87"/>
      <c r="G563" s="67">
        <f>Source!F309</f>
        <v>225</v>
      </c>
      <c r="H563" s="76"/>
      <c r="I563" s="76"/>
      <c r="J563" s="76"/>
      <c r="K563" s="76"/>
      <c r="L563" s="76"/>
    </row>
    <row r="564" spans="1:12" ht="13.8" hidden="1" customHeight="1" x14ac:dyDescent="0.25">
      <c r="A564" s="76"/>
      <c r="B564" s="80"/>
      <c r="C564" s="81" t="s">
        <v>438</v>
      </c>
      <c r="D564" s="81"/>
      <c r="E564" s="81"/>
      <c r="F564" s="87"/>
      <c r="G564" s="67">
        <f>Source!F310</f>
        <v>0</v>
      </c>
      <c r="H564" s="76"/>
      <c r="I564" s="76"/>
      <c r="J564" s="76"/>
      <c r="K564" s="76"/>
      <c r="L564" s="76"/>
    </row>
    <row r="567" spans="1:12" ht="16.8" x14ac:dyDescent="0.25">
      <c r="A567" s="58" t="s">
        <v>462</v>
      </c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</row>
    <row r="568" spans="1:12" ht="27.6" x14ac:dyDescent="0.25">
      <c r="A568" s="59" t="s">
        <v>237</v>
      </c>
      <c r="B568" s="61" t="s">
        <v>441</v>
      </c>
      <c r="C568" s="61" t="str">
        <f>Source!G323</f>
        <v>Разъединитель трехполюсный напряжением: до 20 кВ</v>
      </c>
      <c r="D568" s="62" t="str">
        <f>Source!H323</f>
        <v>ШТ</v>
      </c>
      <c r="E568" s="63">
        <f>Source!K323</f>
        <v>4</v>
      </c>
      <c r="F568" s="63"/>
      <c r="G568" s="63">
        <f>Source!I323</f>
        <v>4</v>
      </c>
      <c r="H568" s="65"/>
      <c r="I568" s="64"/>
      <c r="J568" s="65"/>
      <c r="K568" s="64"/>
      <c r="L568" s="65"/>
    </row>
    <row r="569" spans="1:12" x14ac:dyDescent="0.25">
      <c r="B569" s="88" t="s">
        <v>350</v>
      </c>
      <c r="C569" s="89" t="s">
        <v>442</v>
      </c>
      <c r="D569" s="89"/>
      <c r="E569" s="89"/>
      <c r="F569" s="89"/>
      <c r="G569" s="89"/>
      <c r="H569" s="89"/>
      <c r="I569" s="89"/>
      <c r="J569" s="89"/>
      <c r="K569" s="89"/>
      <c r="L569" s="89"/>
    </row>
    <row r="570" spans="1:12" ht="14.4" x14ac:dyDescent="0.25">
      <c r="A570" s="60"/>
      <c r="B570" s="63">
        <v>1</v>
      </c>
      <c r="C570" s="60" t="s">
        <v>401</v>
      </c>
      <c r="D570" s="62" t="s">
        <v>377</v>
      </c>
      <c r="E570" s="67"/>
      <c r="F570" s="63"/>
      <c r="G570" s="63">
        <f>Source!U323</f>
        <v>18.36</v>
      </c>
      <c r="H570" s="63"/>
      <c r="I570" s="63"/>
      <c r="J570" s="63"/>
      <c r="K570" s="63"/>
      <c r="L570" s="68">
        <f>SUM(L571:L573)-SUMIF(CE571:CE573, 1, L571:L573)</f>
        <v>18674.8</v>
      </c>
    </row>
    <row r="571" spans="1:12" ht="14.4" x14ac:dyDescent="0.25">
      <c r="A571" s="61"/>
      <c r="B571" s="61" t="s">
        <v>340</v>
      </c>
      <c r="C571" s="61" t="s">
        <v>341</v>
      </c>
      <c r="D571" s="62" t="s">
        <v>337</v>
      </c>
      <c r="E571" s="63">
        <v>1.08</v>
      </c>
      <c r="F571" s="63">
        <f>ROUND(0.85,7)</f>
        <v>0.85</v>
      </c>
      <c r="G571" s="63">
        <f>SmtRes!CX244</f>
        <v>3.6720000000000002</v>
      </c>
      <c r="H571" s="65"/>
      <c r="I571" s="64"/>
      <c r="J571" s="65">
        <f>SmtRes!CZ244</f>
        <v>801.75</v>
      </c>
      <c r="K571" s="64"/>
      <c r="L571" s="65">
        <f>SmtRes!DI244</f>
        <v>2944.03</v>
      </c>
    </row>
    <row r="572" spans="1:12" ht="14.4" x14ac:dyDescent="0.25">
      <c r="A572" s="61"/>
      <c r="B572" s="61" t="s">
        <v>342</v>
      </c>
      <c r="C572" s="61" t="s">
        <v>343</v>
      </c>
      <c r="D572" s="62" t="s">
        <v>337</v>
      </c>
      <c r="E572" s="63">
        <v>1.08</v>
      </c>
      <c r="F572" s="63">
        <f>ROUND(0.85,7)</f>
        <v>0.85</v>
      </c>
      <c r="G572" s="63">
        <f>SmtRes!CX245</f>
        <v>3.6720000000000002</v>
      </c>
      <c r="H572" s="65"/>
      <c r="I572" s="64"/>
      <c r="J572" s="65">
        <f>SmtRes!CZ245</f>
        <v>765.85</v>
      </c>
      <c r="K572" s="64"/>
      <c r="L572" s="65">
        <f>SmtRes!DI245</f>
        <v>2812.2</v>
      </c>
    </row>
    <row r="573" spans="1:12" ht="14.4" x14ac:dyDescent="0.25">
      <c r="A573" s="61"/>
      <c r="B573" s="61" t="s">
        <v>344</v>
      </c>
      <c r="C573" s="69" t="s">
        <v>345</v>
      </c>
      <c r="D573" s="70" t="s">
        <v>337</v>
      </c>
      <c r="E573" s="71">
        <v>3.24</v>
      </c>
      <c r="F573" s="71">
        <f>ROUND(0.85,7)</f>
        <v>0.85</v>
      </c>
      <c r="G573" s="71">
        <f>SmtRes!CX246</f>
        <v>11.016</v>
      </c>
      <c r="H573" s="72"/>
      <c r="I573" s="73"/>
      <c r="J573" s="72">
        <f>SmtRes!CZ246</f>
        <v>1172.71</v>
      </c>
      <c r="K573" s="73"/>
      <c r="L573" s="72">
        <f>SmtRes!DI246</f>
        <v>12918.57</v>
      </c>
    </row>
    <row r="574" spans="1:12" ht="14.4" x14ac:dyDescent="0.25">
      <c r="A574" s="61"/>
      <c r="B574" s="61"/>
      <c r="C574" s="75" t="s">
        <v>402</v>
      </c>
      <c r="D574" s="62"/>
      <c r="E574" s="63"/>
      <c r="F574" s="63"/>
      <c r="G574" s="63"/>
      <c r="H574" s="65"/>
      <c r="I574" s="64"/>
      <c r="J574" s="65"/>
      <c r="K574" s="64"/>
      <c r="L574" s="65">
        <f>L570</f>
        <v>18674.8</v>
      </c>
    </row>
    <row r="575" spans="1:12" ht="14.4" x14ac:dyDescent="0.25">
      <c r="A575" s="61"/>
      <c r="B575" s="61"/>
      <c r="C575" s="61" t="s">
        <v>403</v>
      </c>
      <c r="D575" s="62"/>
      <c r="E575" s="63"/>
      <c r="F575" s="63"/>
      <c r="G575" s="63"/>
      <c r="H575" s="65"/>
      <c r="I575" s="64"/>
      <c r="J575" s="65"/>
      <c r="K575" s="64"/>
      <c r="L575" s="65">
        <f>SUM(AR568:AR578)+SUM(AS568:AS578)+SUM(AT568:AT578)+SUM(AU568:AU578)+SUM(AV568:AV578)</f>
        <v>18674.8</v>
      </c>
    </row>
    <row r="576" spans="1:12" ht="14.4" x14ac:dyDescent="0.25">
      <c r="A576" s="61"/>
      <c r="B576" s="61" t="s">
        <v>27</v>
      </c>
      <c r="C576" s="61" t="s">
        <v>404</v>
      </c>
      <c r="D576" s="62" t="s">
        <v>405</v>
      </c>
      <c r="E576" s="63">
        <f>Source!BZ323</f>
        <v>74</v>
      </c>
      <c r="F576" s="63"/>
      <c r="G576" s="63">
        <f>Source!AT323</f>
        <v>74</v>
      </c>
      <c r="H576" s="65"/>
      <c r="I576" s="64"/>
      <c r="J576" s="65"/>
      <c r="K576" s="64"/>
      <c r="L576" s="65">
        <f>SUM(AZ568:AZ578)</f>
        <v>13819.35</v>
      </c>
    </row>
    <row r="577" spans="1:82" ht="14.4" x14ac:dyDescent="0.25">
      <c r="A577" s="69"/>
      <c r="B577" s="69" t="s">
        <v>28</v>
      </c>
      <c r="C577" s="69" t="s">
        <v>406</v>
      </c>
      <c r="D577" s="70" t="s">
        <v>405</v>
      </c>
      <c r="E577" s="71">
        <f>Source!CA323</f>
        <v>36</v>
      </c>
      <c r="F577" s="71"/>
      <c r="G577" s="71">
        <f>Source!AU323</f>
        <v>36</v>
      </c>
      <c r="H577" s="72"/>
      <c r="I577" s="73"/>
      <c r="J577" s="72"/>
      <c r="K577" s="73"/>
      <c r="L577" s="72">
        <f>SUM(BA568:BA578)</f>
        <v>6722.93</v>
      </c>
    </row>
    <row r="578" spans="1:82" ht="13.8" x14ac:dyDescent="0.25">
      <c r="C578" s="77" t="s">
        <v>407</v>
      </c>
      <c r="D578" s="77"/>
      <c r="E578" s="77"/>
      <c r="F578" s="77"/>
      <c r="G578" s="77"/>
      <c r="H578" s="77"/>
      <c r="I578" s="78">
        <f>IF(E568&lt;&gt;0,K578/E568, 0)</f>
        <v>9804.27</v>
      </c>
      <c r="J578" s="78"/>
      <c r="K578" s="78">
        <f>L570+L576+L577</f>
        <v>39217.08</v>
      </c>
      <c r="L578" s="78"/>
      <c r="AD578">
        <f>ROUND((Source!AT323/100)*((ROUND(SUMIF(SmtRes!AQ244:'SmtRes'!AQ246,"=1",SmtRes!AD244:'SmtRes'!AD246)*Source!I323, 2)+ROUND(SUMIF(SmtRes!AQ244:'SmtRes'!AQ246,"=1",SmtRes!AC244:'SmtRes'!AC246)*Source!I323, 2))), 2)</f>
        <v>8111.32</v>
      </c>
      <c r="AE578">
        <f>ROUND((Source!AU323/100)*((ROUND(SUMIF(SmtRes!AQ244:'SmtRes'!AQ246,"=1",SmtRes!AD244:'SmtRes'!AD246)*Source!I323, 2)+ROUND(SUMIF(SmtRes!AQ244:'SmtRes'!AQ246,"=1",SmtRes!AC244:'SmtRes'!AC246)*Source!I323, 2))), 2)</f>
        <v>3946.05</v>
      </c>
      <c r="AN578" s="74">
        <f>L570+L576+L577</f>
        <v>39217.08</v>
      </c>
      <c r="AO578">
        <f>0</f>
        <v>0</v>
      </c>
      <c r="AQ578" t="s">
        <v>408</v>
      </c>
      <c r="AR578" s="74">
        <f>L570</f>
        <v>18674.8</v>
      </c>
      <c r="AT578">
        <f>0</f>
        <v>0</v>
      </c>
      <c r="AV578" t="s">
        <v>408</v>
      </c>
      <c r="AW578">
        <f>0</f>
        <v>0</v>
      </c>
      <c r="AZ578">
        <f>Source!X323</f>
        <v>13819.35</v>
      </c>
      <c r="BA578">
        <f>Source!Y323</f>
        <v>6722.93</v>
      </c>
      <c r="BT578" s="74">
        <f>K578</f>
        <v>39217.08</v>
      </c>
      <c r="BW578">
        <f>ROUND(K578*80/100, 2)</f>
        <v>31373.66</v>
      </c>
      <c r="BX578" s="74">
        <f>K578-BW578</f>
        <v>7843.4200000000019</v>
      </c>
      <c r="CB578">
        <f>Source!BM323</f>
        <v>200001</v>
      </c>
      <c r="CC578" t="str">
        <f>Source!E323</f>
        <v>38</v>
      </c>
      <c r="CD578">
        <v>4</v>
      </c>
    </row>
    <row r="579" spans="1:82" ht="55.2" x14ac:dyDescent="0.25">
      <c r="A579" s="59" t="s">
        <v>238</v>
      </c>
      <c r="B579" s="61" t="s">
        <v>443</v>
      </c>
      <c r="C579" s="61" t="str">
        <f>Source!G327</f>
        <v>Выключатель: автоматический с электромагнитным дутьем или вакуумный и элегазовый напряжением до 11 кВ</v>
      </c>
      <c r="D579" s="62" t="str">
        <f>Source!H327</f>
        <v>ШТ</v>
      </c>
      <c r="E579" s="63">
        <f>Source!K327</f>
        <v>4</v>
      </c>
      <c r="F579" s="63"/>
      <c r="G579" s="63">
        <f>Source!I327</f>
        <v>4</v>
      </c>
      <c r="H579" s="65"/>
      <c r="I579" s="64"/>
      <c r="J579" s="65"/>
      <c r="K579" s="64"/>
      <c r="L579" s="65"/>
    </row>
    <row r="580" spans="1:82" ht="14.4" x14ac:dyDescent="0.25">
      <c r="A580" s="60"/>
      <c r="B580" s="63">
        <v>1</v>
      </c>
      <c r="C580" s="60" t="s">
        <v>401</v>
      </c>
      <c r="D580" s="62" t="s">
        <v>377</v>
      </c>
      <c r="E580" s="67"/>
      <c r="F580" s="63"/>
      <c r="G580" s="63">
        <f>Source!U327</f>
        <v>86.4</v>
      </c>
      <c r="H580" s="63"/>
      <c r="I580" s="63"/>
      <c r="J580" s="63"/>
      <c r="K580" s="63"/>
      <c r="L580" s="68">
        <f>SUM(L581:L583)-SUMIF(CE581:CE583, 1, L581:L583)</f>
        <v>87881.42</v>
      </c>
    </row>
    <row r="581" spans="1:82" ht="14.4" x14ac:dyDescent="0.25">
      <c r="A581" s="61"/>
      <c r="B581" s="61" t="s">
        <v>340</v>
      </c>
      <c r="C581" s="61" t="s">
        <v>341</v>
      </c>
      <c r="D581" s="62" t="s">
        <v>337</v>
      </c>
      <c r="E581" s="63">
        <v>4.32</v>
      </c>
      <c r="F581" s="63"/>
      <c r="G581" s="63">
        <f>SmtRes!CX254</f>
        <v>17.28</v>
      </c>
      <c r="H581" s="65"/>
      <c r="I581" s="64"/>
      <c r="J581" s="65">
        <f>SmtRes!CZ254</f>
        <v>801.75</v>
      </c>
      <c r="K581" s="64"/>
      <c r="L581" s="65">
        <f>SmtRes!DI254</f>
        <v>13854.24</v>
      </c>
    </row>
    <row r="582" spans="1:82" ht="14.4" x14ac:dyDescent="0.25">
      <c r="A582" s="61"/>
      <c r="B582" s="61" t="s">
        <v>342</v>
      </c>
      <c r="C582" s="61" t="s">
        <v>343</v>
      </c>
      <c r="D582" s="62" t="s">
        <v>337</v>
      </c>
      <c r="E582" s="63">
        <v>4.32</v>
      </c>
      <c r="F582" s="63"/>
      <c r="G582" s="63">
        <f>SmtRes!CX255</f>
        <v>17.28</v>
      </c>
      <c r="H582" s="65"/>
      <c r="I582" s="64"/>
      <c r="J582" s="65">
        <f>SmtRes!CZ255</f>
        <v>765.85</v>
      </c>
      <c r="K582" s="64"/>
      <c r="L582" s="65">
        <f>SmtRes!DI255</f>
        <v>13233.89</v>
      </c>
    </row>
    <row r="583" spans="1:82" ht="14.4" x14ac:dyDescent="0.25">
      <c r="A583" s="61"/>
      <c r="B583" s="61" t="s">
        <v>344</v>
      </c>
      <c r="C583" s="69" t="s">
        <v>345</v>
      </c>
      <c r="D583" s="70" t="s">
        <v>337</v>
      </c>
      <c r="E583" s="71">
        <v>12.96</v>
      </c>
      <c r="F583" s="71"/>
      <c r="G583" s="71">
        <f>SmtRes!CX256</f>
        <v>51.84</v>
      </c>
      <c r="H583" s="72"/>
      <c r="I583" s="73"/>
      <c r="J583" s="72">
        <f>SmtRes!CZ256</f>
        <v>1172.71</v>
      </c>
      <c r="K583" s="73"/>
      <c r="L583" s="72">
        <f>SmtRes!DI256</f>
        <v>60793.29</v>
      </c>
    </row>
    <row r="584" spans="1:82" ht="14.4" x14ac:dyDescent="0.25">
      <c r="A584" s="61"/>
      <c r="B584" s="61"/>
      <c r="C584" s="75" t="s">
        <v>402</v>
      </c>
      <c r="D584" s="62"/>
      <c r="E584" s="63"/>
      <c r="F584" s="63"/>
      <c r="G584" s="63"/>
      <c r="H584" s="65"/>
      <c r="I584" s="64"/>
      <c r="J584" s="65"/>
      <c r="K584" s="64"/>
      <c r="L584" s="65">
        <f>L580</f>
        <v>87881.42</v>
      </c>
    </row>
    <row r="585" spans="1:82" ht="14.4" x14ac:dyDescent="0.25">
      <c r="A585" s="61"/>
      <c r="B585" s="61"/>
      <c r="C585" s="61" t="s">
        <v>403</v>
      </c>
      <c r="D585" s="62"/>
      <c r="E585" s="63"/>
      <c r="F585" s="63"/>
      <c r="G585" s="63"/>
      <c r="H585" s="65"/>
      <c r="I585" s="64"/>
      <c r="J585" s="65"/>
      <c r="K585" s="64"/>
      <c r="L585" s="65">
        <f>SUM(AR579:AR588)+SUM(AS579:AS588)+SUM(AT579:AT588)+SUM(AU579:AU588)+SUM(AV579:AV588)</f>
        <v>87881.42</v>
      </c>
    </row>
    <row r="586" spans="1:82" ht="14.4" x14ac:dyDescent="0.25">
      <c r="A586" s="61"/>
      <c r="B586" s="61" t="s">
        <v>27</v>
      </c>
      <c r="C586" s="61" t="s">
        <v>404</v>
      </c>
      <c r="D586" s="62" t="s">
        <v>405</v>
      </c>
      <c r="E586" s="63">
        <f>Source!BZ327</f>
        <v>74</v>
      </c>
      <c r="F586" s="63"/>
      <c r="G586" s="63">
        <f>Source!AT327</f>
        <v>74</v>
      </c>
      <c r="H586" s="65"/>
      <c r="I586" s="64"/>
      <c r="J586" s="65"/>
      <c r="K586" s="64"/>
      <c r="L586" s="65">
        <f>SUM(AZ579:AZ588)</f>
        <v>65032.25</v>
      </c>
    </row>
    <row r="587" spans="1:82" ht="14.4" x14ac:dyDescent="0.25">
      <c r="A587" s="69"/>
      <c r="B587" s="69" t="s">
        <v>28</v>
      </c>
      <c r="C587" s="69" t="s">
        <v>406</v>
      </c>
      <c r="D587" s="70" t="s">
        <v>405</v>
      </c>
      <c r="E587" s="71">
        <f>Source!CA327</f>
        <v>36</v>
      </c>
      <c r="F587" s="71"/>
      <c r="G587" s="71">
        <f>Source!AU327</f>
        <v>36</v>
      </c>
      <c r="H587" s="72"/>
      <c r="I587" s="73"/>
      <c r="J587" s="72"/>
      <c r="K587" s="73"/>
      <c r="L587" s="72">
        <f>SUM(BA579:BA588)</f>
        <v>31637.31</v>
      </c>
    </row>
    <row r="588" spans="1:82" ht="13.8" x14ac:dyDescent="0.25">
      <c r="C588" s="77" t="s">
        <v>407</v>
      </c>
      <c r="D588" s="77"/>
      <c r="E588" s="77"/>
      <c r="F588" s="77"/>
      <c r="G588" s="77"/>
      <c r="H588" s="77"/>
      <c r="I588" s="78">
        <f>IF(E579&lt;&gt;0,K588/E579, 0)</f>
        <v>46137.744999999995</v>
      </c>
      <c r="J588" s="78"/>
      <c r="K588" s="78">
        <f>L580+L586+L587</f>
        <v>184550.97999999998</v>
      </c>
      <c r="L588" s="78"/>
      <c r="AD588">
        <f>ROUND((Source!AT327/100)*((ROUND(SUMIF(SmtRes!AQ254:'SmtRes'!AQ256,"=1",SmtRes!AD254:'SmtRes'!AD256)*Source!I327, 2)+ROUND(SUMIF(SmtRes!AQ254:'SmtRes'!AQ256,"=1",SmtRes!AC254:'SmtRes'!AC256)*Source!I327, 2))), 2)</f>
        <v>8111.32</v>
      </c>
      <c r="AE588">
        <f>ROUND((Source!AU327/100)*((ROUND(SUMIF(SmtRes!AQ254:'SmtRes'!AQ256,"=1",SmtRes!AD254:'SmtRes'!AD256)*Source!I327, 2)+ROUND(SUMIF(SmtRes!AQ254:'SmtRes'!AQ256,"=1",SmtRes!AC254:'SmtRes'!AC256)*Source!I327, 2))), 2)</f>
        <v>3946.05</v>
      </c>
      <c r="AN588" s="74">
        <f>L580+L586+L587</f>
        <v>184550.97999999998</v>
      </c>
      <c r="AO588">
        <f>0</f>
        <v>0</v>
      </c>
      <c r="AQ588" t="s">
        <v>408</v>
      </c>
      <c r="AR588" s="74">
        <f>L580</f>
        <v>87881.42</v>
      </c>
      <c r="AT588">
        <f>0</f>
        <v>0</v>
      </c>
      <c r="AV588" t="s">
        <v>408</v>
      </c>
      <c r="AW588">
        <f>0</f>
        <v>0</v>
      </c>
      <c r="AZ588">
        <f>Source!X327</f>
        <v>65032.25</v>
      </c>
      <c r="BA588">
        <f>Source!Y327</f>
        <v>31637.31</v>
      </c>
      <c r="BT588" s="74">
        <f>K588</f>
        <v>184550.97999999998</v>
      </c>
      <c r="BW588">
        <f>ROUND(K588*80/100, 2)</f>
        <v>147640.78</v>
      </c>
      <c r="BX588" s="74">
        <f>K588-BW588</f>
        <v>36910.199999999983</v>
      </c>
      <c r="CB588">
        <f>Source!BM327</f>
        <v>200001</v>
      </c>
      <c r="CC588" t="str">
        <f>Source!E327</f>
        <v>39</v>
      </c>
      <c r="CD588">
        <v>4</v>
      </c>
    </row>
    <row r="589" spans="1:82" ht="82.8" x14ac:dyDescent="0.25">
      <c r="A589" s="59" t="s">
        <v>239</v>
      </c>
      <c r="B589" s="61" t="s">
        <v>444</v>
      </c>
      <c r="C589" s="61" t="str">
        <f>Source!G328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589" s="62" t="str">
        <f>Source!H328</f>
        <v>ШТ</v>
      </c>
      <c r="E589" s="63">
        <f>Source!K328</f>
        <v>4</v>
      </c>
      <c r="F589" s="63"/>
      <c r="G589" s="63">
        <f>Source!I328</f>
        <v>4</v>
      </c>
      <c r="H589" s="65"/>
      <c r="I589" s="64"/>
      <c r="J589" s="65"/>
      <c r="K589" s="64"/>
      <c r="L589" s="65"/>
    </row>
    <row r="590" spans="1:82" ht="14.4" x14ac:dyDescent="0.25">
      <c r="A590" s="60"/>
      <c r="B590" s="63">
        <v>1</v>
      </c>
      <c r="C590" s="60" t="s">
        <v>401</v>
      </c>
      <c r="D590" s="62" t="s">
        <v>377</v>
      </c>
      <c r="E590" s="67"/>
      <c r="F590" s="63"/>
      <c r="G590" s="63">
        <f>Source!U328</f>
        <v>86.4</v>
      </c>
      <c r="H590" s="63"/>
      <c r="I590" s="63"/>
      <c r="J590" s="63"/>
      <c r="K590" s="63"/>
      <c r="L590" s="68">
        <f>SUM(L591:L592)-SUMIF(CE591:CE592, 1, L591:L592)</f>
        <v>83538.69</v>
      </c>
    </row>
    <row r="591" spans="1:82" ht="14.4" x14ac:dyDescent="0.25">
      <c r="A591" s="61"/>
      <c r="B591" s="61" t="s">
        <v>342</v>
      </c>
      <c r="C591" s="61" t="s">
        <v>343</v>
      </c>
      <c r="D591" s="62" t="s">
        <v>337</v>
      </c>
      <c r="E591" s="63">
        <v>6.48</v>
      </c>
      <c r="F591" s="63"/>
      <c r="G591" s="63">
        <f>SmtRes!CX257</f>
        <v>25.92</v>
      </c>
      <c r="H591" s="65"/>
      <c r="I591" s="64"/>
      <c r="J591" s="65">
        <f>SmtRes!CZ257</f>
        <v>765.85</v>
      </c>
      <c r="K591" s="64"/>
      <c r="L591" s="65">
        <f>SmtRes!DI257</f>
        <v>19850.830000000002</v>
      </c>
    </row>
    <row r="592" spans="1:82" ht="14.4" x14ac:dyDescent="0.25">
      <c r="A592" s="61"/>
      <c r="B592" s="61" t="s">
        <v>338</v>
      </c>
      <c r="C592" s="69" t="s">
        <v>339</v>
      </c>
      <c r="D592" s="70" t="s">
        <v>337</v>
      </c>
      <c r="E592" s="71">
        <v>15.12</v>
      </c>
      <c r="F592" s="71"/>
      <c r="G592" s="71">
        <f>SmtRes!CX258</f>
        <v>60.48</v>
      </c>
      <c r="H592" s="72"/>
      <c r="I592" s="73"/>
      <c r="J592" s="72">
        <f>SmtRes!CZ258</f>
        <v>1053.04</v>
      </c>
      <c r="K592" s="73"/>
      <c r="L592" s="72">
        <f>SmtRes!DI258</f>
        <v>63687.86</v>
      </c>
    </row>
    <row r="593" spans="1:82" ht="14.4" x14ac:dyDescent="0.25">
      <c r="A593" s="61"/>
      <c r="B593" s="61"/>
      <c r="C593" s="75" t="s">
        <v>402</v>
      </c>
      <c r="D593" s="62"/>
      <c r="E593" s="63"/>
      <c r="F593" s="63"/>
      <c r="G593" s="63"/>
      <c r="H593" s="65"/>
      <c r="I593" s="64"/>
      <c r="J593" s="65"/>
      <c r="K593" s="64"/>
      <c r="L593" s="65">
        <f>L590</f>
        <v>83538.69</v>
      </c>
    </row>
    <row r="594" spans="1:82" ht="14.4" x14ac:dyDescent="0.25">
      <c r="A594" s="61"/>
      <c r="B594" s="61"/>
      <c r="C594" s="61" t="s">
        <v>403</v>
      </c>
      <c r="D594" s="62"/>
      <c r="E594" s="63"/>
      <c r="F594" s="63"/>
      <c r="G594" s="63"/>
      <c r="H594" s="65"/>
      <c r="I594" s="64"/>
      <c r="J594" s="65"/>
      <c r="K594" s="64"/>
      <c r="L594" s="65">
        <f>SUM(AR589:AR597)+SUM(AS589:AS597)+SUM(AT589:AT597)+SUM(AU589:AU597)+SUM(AV589:AV597)</f>
        <v>83538.69</v>
      </c>
    </row>
    <row r="595" spans="1:82" ht="14.4" x14ac:dyDescent="0.25">
      <c r="A595" s="61"/>
      <c r="B595" s="61" t="s">
        <v>27</v>
      </c>
      <c r="C595" s="61" t="s">
        <v>404</v>
      </c>
      <c r="D595" s="62" t="s">
        <v>405</v>
      </c>
      <c r="E595" s="63">
        <f>Source!BZ328</f>
        <v>74</v>
      </c>
      <c r="F595" s="63"/>
      <c r="G595" s="63">
        <f>Source!AT328</f>
        <v>74</v>
      </c>
      <c r="H595" s="65"/>
      <c r="I595" s="64"/>
      <c r="J595" s="65"/>
      <c r="K595" s="64"/>
      <c r="L595" s="65">
        <f>SUM(AZ589:AZ597)</f>
        <v>61818.63</v>
      </c>
    </row>
    <row r="596" spans="1:82" ht="14.4" x14ac:dyDescent="0.25">
      <c r="A596" s="69"/>
      <c r="B596" s="69" t="s">
        <v>28</v>
      </c>
      <c r="C596" s="69" t="s">
        <v>406</v>
      </c>
      <c r="D596" s="70" t="s">
        <v>405</v>
      </c>
      <c r="E596" s="71">
        <f>Source!CA328</f>
        <v>36</v>
      </c>
      <c r="F596" s="71"/>
      <c r="G596" s="71">
        <f>Source!AU328</f>
        <v>36</v>
      </c>
      <c r="H596" s="72"/>
      <c r="I596" s="73"/>
      <c r="J596" s="72"/>
      <c r="K596" s="73"/>
      <c r="L596" s="72">
        <f>SUM(BA589:BA597)</f>
        <v>30073.93</v>
      </c>
    </row>
    <row r="597" spans="1:82" ht="13.8" x14ac:dyDescent="0.25">
      <c r="C597" s="77" t="s">
        <v>407</v>
      </c>
      <c r="D597" s="77"/>
      <c r="E597" s="77"/>
      <c r="F597" s="77"/>
      <c r="G597" s="77"/>
      <c r="H597" s="77"/>
      <c r="I597" s="78">
        <f>IF(E589&lt;&gt;0,K597/E589, 0)</f>
        <v>43857.8125</v>
      </c>
      <c r="J597" s="78"/>
      <c r="K597" s="78">
        <f>L590+L595+L596</f>
        <v>175431.25</v>
      </c>
      <c r="L597" s="78"/>
      <c r="AD597">
        <f>ROUND((Source!AT328/100)*((ROUND(SUMIF(SmtRes!AQ257:'SmtRes'!AQ258,"=1",SmtRes!AD257:'SmtRes'!AD258)*Source!I328, 2)+ROUND(SUMIF(SmtRes!AQ257:'SmtRes'!AQ258,"=1",SmtRes!AC257:'SmtRes'!AC258)*Source!I328, 2))), 2)</f>
        <v>5383.91</v>
      </c>
      <c r="AE597">
        <f>ROUND((Source!AU328/100)*((ROUND(SUMIF(SmtRes!AQ257:'SmtRes'!AQ258,"=1",SmtRes!AD257:'SmtRes'!AD258)*Source!I328, 2)+ROUND(SUMIF(SmtRes!AQ257:'SmtRes'!AQ258,"=1",SmtRes!AC257:'SmtRes'!AC258)*Source!I328, 2))), 2)</f>
        <v>2619.1999999999998</v>
      </c>
      <c r="AN597" s="74">
        <f>L590+L595+L596</f>
        <v>175431.25</v>
      </c>
      <c r="AO597">
        <f>0</f>
        <v>0</v>
      </c>
      <c r="AQ597" t="s">
        <v>408</v>
      </c>
      <c r="AR597" s="74">
        <f>L590</f>
        <v>83538.69</v>
      </c>
      <c r="AT597">
        <f>0</f>
        <v>0</v>
      </c>
      <c r="AV597" t="s">
        <v>408</v>
      </c>
      <c r="AW597">
        <f>0</f>
        <v>0</v>
      </c>
      <c r="AZ597">
        <f>Source!X328</f>
        <v>61818.63</v>
      </c>
      <c r="BA597">
        <f>Source!Y328</f>
        <v>30073.93</v>
      </c>
      <c r="BT597" s="74">
        <f>K597</f>
        <v>175431.25</v>
      </c>
      <c r="BW597">
        <f>ROUND(K597*80/100, 2)</f>
        <v>140345</v>
      </c>
      <c r="BX597" s="74">
        <f>K597-BW597</f>
        <v>35086.25</v>
      </c>
      <c r="CB597">
        <f>Source!BM328</f>
        <v>200001</v>
      </c>
      <c r="CC597" t="str">
        <f>Source!E328</f>
        <v>40</v>
      </c>
      <c r="CD597">
        <v>4</v>
      </c>
    </row>
    <row r="598" spans="1:82" ht="41.4" x14ac:dyDescent="0.25">
      <c r="A598" s="59" t="s">
        <v>240</v>
      </c>
      <c r="B598" s="61" t="s">
        <v>445</v>
      </c>
      <c r="C598" s="61" t="str">
        <f>Source!G332</f>
        <v>Трансформатор тока измерительный выносной напряжением: до 11 кВ, с твердой изоляцией</v>
      </c>
      <c r="D598" s="62" t="str">
        <f>Source!H332</f>
        <v>ШТ</v>
      </c>
      <c r="E598" s="63">
        <f>Source!K332</f>
        <v>12</v>
      </c>
      <c r="F598" s="63"/>
      <c r="G598" s="63">
        <f>Source!I332</f>
        <v>12</v>
      </c>
      <c r="H598" s="65"/>
      <c r="I598" s="64"/>
      <c r="J598" s="65"/>
      <c r="K598" s="64"/>
      <c r="L598" s="65"/>
    </row>
    <row r="599" spans="1:82" ht="14.4" x14ac:dyDescent="0.25">
      <c r="A599" s="60"/>
      <c r="B599" s="63">
        <v>1</v>
      </c>
      <c r="C599" s="60" t="s">
        <v>401</v>
      </c>
      <c r="D599" s="62" t="s">
        <v>377</v>
      </c>
      <c r="E599" s="67"/>
      <c r="F599" s="63"/>
      <c r="G599" s="63">
        <f>Source!U332</f>
        <v>54</v>
      </c>
      <c r="H599" s="63"/>
      <c r="I599" s="63"/>
      <c r="J599" s="63"/>
      <c r="K599" s="63"/>
      <c r="L599" s="68">
        <f>SUM(L600:L601)-SUMIF(CE600:CE601, 1, L600:L601)</f>
        <v>54538.16</v>
      </c>
    </row>
    <row r="600" spans="1:82" ht="14.4" x14ac:dyDescent="0.25">
      <c r="A600" s="61"/>
      <c r="B600" s="61" t="s">
        <v>342</v>
      </c>
      <c r="C600" s="61" t="s">
        <v>343</v>
      </c>
      <c r="D600" s="62" t="s">
        <v>337</v>
      </c>
      <c r="E600" s="63">
        <v>1.8</v>
      </c>
      <c r="F600" s="63"/>
      <c r="G600" s="63">
        <f>SmtRes!CX265</f>
        <v>21.6</v>
      </c>
      <c r="H600" s="65"/>
      <c r="I600" s="64"/>
      <c r="J600" s="65">
        <f>SmtRes!CZ265</f>
        <v>765.85</v>
      </c>
      <c r="K600" s="64"/>
      <c r="L600" s="65">
        <f>SmtRes!DI265</f>
        <v>16542.36</v>
      </c>
    </row>
    <row r="601" spans="1:82" ht="14.4" x14ac:dyDescent="0.25">
      <c r="A601" s="61"/>
      <c r="B601" s="61" t="s">
        <v>344</v>
      </c>
      <c r="C601" s="69" t="s">
        <v>345</v>
      </c>
      <c r="D601" s="70" t="s">
        <v>337</v>
      </c>
      <c r="E601" s="71">
        <v>2.7</v>
      </c>
      <c r="F601" s="71"/>
      <c r="G601" s="71">
        <f>SmtRes!CX266</f>
        <v>32.4</v>
      </c>
      <c r="H601" s="72"/>
      <c r="I601" s="73"/>
      <c r="J601" s="72">
        <f>SmtRes!CZ266</f>
        <v>1172.71</v>
      </c>
      <c r="K601" s="73"/>
      <c r="L601" s="72">
        <f>SmtRes!DI266</f>
        <v>37995.800000000003</v>
      </c>
    </row>
    <row r="602" spans="1:82" ht="14.4" x14ac:dyDescent="0.25">
      <c r="A602" s="61"/>
      <c r="B602" s="61"/>
      <c r="C602" s="75" t="s">
        <v>402</v>
      </c>
      <c r="D602" s="62"/>
      <c r="E602" s="63"/>
      <c r="F602" s="63"/>
      <c r="G602" s="63"/>
      <c r="H602" s="65"/>
      <c r="I602" s="64"/>
      <c r="J602" s="65"/>
      <c r="K602" s="64"/>
      <c r="L602" s="65">
        <f>L599</f>
        <v>54538.16</v>
      </c>
    </row>
    <row r="603" spans="1:82" ht="14.4" x14ac:dyDescent="0.25">
      <c r="A603" s="61"/>
      <c r="B603" s="61"/>
      <c r="C603" s="61" t="s">
        <v>403</v>
      </c>
      <c r="D603" s="62"/>
      <c r="E603" s="63"/>
      <c r="F603" s="63"/>
      <c r="G603" s="63"/>
      <c r="H603" s="65"/>
      <c r="I603" s="64"/>
      <c r="J603" s="65"/>
      <c r="K603" s="64"/>
      <c r="L603" s="65">
        <f>SUM(AR598:AR606)+SUM(AS598:AS606)+SUM(AT598:AT606)+SUM(AU598:AU606)+SUM(AV598:AV606)</f>
        <v>54538.16</v>
      </c>
    </row>
    <row r="604" spans="1:82" ht="14.4" x14ac:dyDescent="0.25">
      <c r="A604" s="61"/>
      <c r="B604" s="61" t="s">
        <v>27</v>
      </c>
      <c r="C604" s="61" t="s">
        <v>404</v>
      </c>
      <c r="D604" s="62" t="s">
        <v>405</v>
      </c>
      <c r="E604" s="63">
        <f>Source!BZ332</f>
        <v>74</v>
      </c>
      <c r="F604" s="63"/>
      <c r="G604" s="63">
        <f>Source!AT332</f>
        <v>74</v>
      </c>
      <c r="H604" s="65"/>
      <c r="I604" s="64"/>
      <c r="J604" s="65"/>
      <c r="K604" s="64"/>
      <c r="L604" s="65">
        <f>SUM(AZ598:AZ606)</f>
        <v>40358.239999999998</v>
      </c>
    </row>
    <row r="605" spans="1:82" ht="14.4" x14ac:dyDescent="0.25">
      <c r="A605" s="69"/>
      <c r="B605" s="69" t="s">
        <v>28</v>
      </c>
      <c r="C605" s="69" t="s">
        <v>406</v>
      </c>
      <c r="D605" s="70" t="s">
        <v>405</v>
      </c>
      <c r="E605" s="71">
        <f>Source!CA332</f>
        <v>36</v>
      </c>
      <c r="F605" s="71"/>
      <c r="G605" s="71">
        <f>Source!AU332</f>
        <v>36</v>
      </c>
      <c r="H605" s="72"/>
      <c r="I605" s="73"/>
      <c r="J605" s="72"/>
      <c r="K605" s="73"/>
      <c r="L605" s="72">
        <f>SUM(BA598:BA606)</f>
        <v>19633.740000000002</v>
      </c>
    </row>
    <row r="606" spans="1:82" ht="13.8" x14ac:dyDescent="0.25">
      <c r="C606" s="77" t="s">
        <v>407</v>
      </c>
      <c r="D606" s="77"/>
      <c r="E606" s="77"/>
      <c r="F606" s="77"/>
      <c r="G606" s="77"/>
      <c r="H606" s="77"/>
      <c r="I606" s="78">
        <f>IF(E598&lt;&gt;0,K606/E598, 0)</f>
        <v>9544.1783333333333</v>
      </c>
      <c r="J606" s="78"/>
      <c r="K606" s="78">
        <f>L599+L604+L605</f>
        <v>114530.14</v>
      </c>
      <c r="L606" s="78"/>
      <c r="AD606">
        <f>ROUND((Source!AT332/100)*((ROUND(SUMIF(SmtRes!AQ265:'SmtRes'!AQ266,"=1",SmtRes!AD265:'SmtRes'!AD266)*Source!I332, 2)+ROUND(SUMIF(SmtRes!AQ265:'SmtRes'!AQ266,"=1",SmtRes!AC265:'SmtRes'!AC266)*Source!I332, 2))), 2)</f>
        <v>17214.41</v>
      </c>
      <c r="AE606">
        <f>ROUND((Source!AU332/100)*((ROUND(SUMIF(SmtRes!AQ265:'SmtRes'!AQ266,"=1",SmtRes!AD265:'SmtRes'!AD266)*Source!I332, 2)+ROUND(SUMIF(SmtRes!AQ265:'SmtRes'!AQ266,"=1",SmtRes!AC265:'SmtRes'!AC266)*Source!I332, 2))), 2)</f>
        <v>8374.58</v>
      </c>
      <c r="AN606" s="74">
        <f>L599+L604+L605</f>
        <v>114530.14</v>
      </c>
      <c r="AO606">
        <f>0</f>
        <v>0</v>
      </c>
      <c r="AQ606" t="s">
        <v>408</v>
      </c>
      <c r="AR606" s="74">
        <f>L599</f>
        <v>54538.16</v>
      </c>
      <c r="AT606">
        <f>0</f>
        <v>0</v>
      </c>
      <c r="AV606" t="s">
        <v>408</v>
      </c>
      <c r="AW606">
        <f>0</f>
        <v>0</v>
      </c>
      <c r="AZ606">
        <f>Source!X332</f>
        <v>40358.239999999998</v>
      </c>
      <c r="BA606">
        <f>Source!Y332</f>
        <v>19633.740000000002</v>
      </c>
      <c r="BT606" s="74">
        <f>K606</f>
        <v>114530.14</v>
      </c>
      <c r="BW606">
        <f>ROUND(K606*80/100, 2)</f>
        <v>91624.11</v>
      </c>
      <c r="BX606" s="74">
        <f>K606-BW606</f>
        <v>22906.03</v>
      </c>
      <c r="CB606">
        <f>Source!BM332</f>
        <v>200001</v>
      </c>
      <c r="CC606" t="str">
        <f>Source!E332</f>
        <v>41</v>
      </c>
      <c r="CD606">
        <v>4</v>
      </c>
    </row>
    <row r="607" spans="1:82" ht="28.8" x14ac:dyDescent="0.25">
      <c r="A607" s="59" t="s">
        <v>241</v>
      </c>
      <c r="B607" s="61" t="s">
        <v>446</v>
      </c>
      <c r="C607" s="61" t="str">
        <f>Source!G333</f>
        <v>Испытание: первичной обмотки трансформатора измерительного</v>
      </c>
      <c r="D607" s="62" t="str">
        <f>Source!H333</f>
        <v>испытание</v>
      </c>
      <c r="E607" s="63">
        <f>Source!K333</f>
        <v>12</v>
      </c>
      <c r="F607" s="63"/>
      <c r="G607" s="63">
        <f>Source!I333</f>
        <v>12</v>
      </c>
      <c r="H607" s="65"/>
      <c r="I607" s="64"/>
      <c r="J607" s="65"/>
      <c r="K607" s="64"/>
      <c r="L607" s="65"/>
    </row>
    <row r="608" spans="1:82" ht="14.4" x14ac:dyDescent="0.25">
      <c r="A608" s="60"/>
      <c r="B608" s="63">
        <v>1</v>
      </c>
      <c r="C608" s="60" t="s">
        <v>401</v>
      </c>
      <c r="D608" s="62" t="s">
        <v>377</v>
      </c>
      <c r="E608" s="67"/>
      <c r="F608" s="63"/>
      <c r="G608" s="63">
        <f>Source!U333</f>
        <v>29.16</v>
      </c>
      <c r="H608" s="63"/>
      <c r="I608" s="63"/>
      <c r="J608" s="63"/>
      <c r="K608" s="63"/>
      <c r="L608" s="68">
        <f>SUM(L609:L610)-SUMIF(CE609:CE610, 1, L609:L610)</f>
        <v>31271.09</v>
      </c>
    </row>
    <row r="609" spans="1:82" ht="14.4" x14ac:dyDescent="0.25">
      <c r="A609" s="61"/>
      <c r="B609" s="61" t="s">
        <v>348</v>
      </c>
      <c r="C609" s="61" t="s">
        <v>349</v>
      </c>
      <c r="D609" s="62" t="s">
        <v>337</v>
      </c>
      <c r="E609" s="63">
        <v>0.97</v>
      </c>
      <c r="F609" s="63"/>
      <c r="G609" s="63">
        <f>SmtRes!CX267</f>
        <v>11.64</v>
      </c>
      <c r="H609" s="65"/>
      <c r="I609" s="64"/>
      <c r="J609" s="65">
        <f>SmtRes!CZ267</f>
        <v>921.41</v>
      </c>
      <c r="K609" s="64"/>
      <c r="L609" s="65">
        <f>SmtRes!DI267</f>
        <v>10725.21</v>
      </c>
    </row>
    <row r="610" spans="1:82" ht="14.4" x14ac:dyDescent="0.25">
      <c r="A610" s="61"/>
      <c r="B610" s="61" t="s">
        <v>344</v>
      </c>
      <c r="C610" s="69" t="s">
        <v>345</v>
      </c>
      <c r="D610" s="70" t="s">
        <v>337</v>
      </c>
      <c r="E610" s="71">
        <v>1.46</v>
      </c>
      <c r="F610" s="71"/>
      <c r="G610" s="71">
        <f>SmtRes!CX268</f>
        <v>17.52</v>
      </c>
      <c r="H610" s="72"/>
      <c r="I610" s="73"/>
      <c r="J610" s="72">
        <f>SmtRes!CZ268</f>
        <v>1172.71</v>
      </c>
      <c r="K610" s="73"/>
      <c r="L610" s="72">
        <f>SmtRes!DI268</f>
        <v>20545.88</v>
      </c>
    </row>
    <row r="611" spans="1:82" ht="14.4" x14ac:dyDescent="0.25">
      <c r="A611" s="61"/>
      <c r="B611" s="61"/>
      <c r="C611" s="75" t="s">
        <v>402</v>
      </c>
      <c r="D611" s="62"/>
      <c r="E611" s="63"/>
      <c r="F611" s="63"/>
      <c r="G611" s="63"/>
      <c r="H611" s="65"/>
      <c r="I611" s="64"/>
      <c r="J611" s="65"/>
      <c r="K611" s="64"/>
      <c r="L611" s="65">
        <f>L608</f>
        <v>31271.09</v>
      </c>
    </row>
    <row r="612" spans="1:82" ht="14.4" x14ac:dyDescent="0.25">
      <c r="A612" s="61"/>
      <c r="B612" s="61"/>
      <c r="C612" s="61" t="s">
        <v>403</v>
      </c>
      <c r="D612" s="62"/>
      <c r="E612" s="63"/>
      <c r="F612" s="63"/>
      <c r="G612" s="63"/>
      <c r="H612" s="65"/>
      <c r="I612" s="64"/>
      <c r="J612" s="65"/>
      <c r="K612" s="64"/>
      <c r="L612" s="65">
        <f>SUM(AR607:AR615)+SUM(AS607:AS615)+SUM(AT607:AT615)+SUM(AU607:AU615)+SUM(AV607:AV615)</f>
        <v>31271.09</v>
      </c>
    </row>
    <row r="613" spans="1:82" ht="14.4" x14ac:dyDescent="0.25">
      <c r="A613" s="61"/>
      <c r="B613" s="61" t="s">
        <v>27</v>
      </c>
      <c r="C613" s="61" t="s">
        <v>404</v>
      </c>
      <c r="D613" s="62" t="s">
        <v>405</v>
      </c>
      <c r="E613" s="63">
        <f>Source!BZ333</f>
        <v>74</v>
      </c>
      <c r="F613" s="63"/>
      <c r="G613" s="63">
        <f>Source!AT333</f>
        <v>74</v>
      </c>
      <c r="H613" s="65"/>
      <c r="I613" s="64"/>
      <c r="J613" s="65"/>
      <c r="K613" s="64"/>
      <c r="L613" s="65">
        <f>SUM(AZ607:AZ615)</f>
        <v>23140.61</v>
      </c>
    </row>
    <row r="614" spans="1:82" ht="14.4" x14ac:dyDescent="0.25">
      <c r="A614" s="69"/>
      <c r="B614" s="69" t="s">
        <v>28</v>
      </c>
      <c r="C614" s="69" t="s">
        <v>406</v>
      </c>
      <c r="D614" s="70" t="s">
        <v>405</v>
      </c>
      <c r="E614" s="71">
        <f>Source!CA333</f>
        <v>36</v>
      </c>
      <c r="F614" s="71"/>
      <c r="G614" s="71">
        <f>Source!AU333</f>
        <v>36</v>
      </c>
      <c r="H614" s="72"/>
      <c r="I614" s="73"/>
      <c r="J614" s="72"/>
      <c r="K614" s="73"/>
      <c r="L614" s="72">
        <f>SUM(BA607:BA615)</f>
        <v>11257.59</v>
      </c>
    </row>
    <row r="615" spans="1:82" ht="13.8" x14ac:dyDescent="0.25">
      <c r="C615" s="77" t="s">
        <v>407</v>
      </c>
      <c r="D615" s="77"/>
      <c r="E615" s="77"/>
      <c r="F615" s="77"/>
      <c r="G615" s="77"/>
      <c r="H615" s="77"/>
      <c r="I615" s="78">
        <f>IF(E607&lt;&gt;0,K615/E607, 0)</f>
        <v>5472.4408333333331</v>
      </c>
      <c r="J615" s="78"/>
      <c r="K615" s="78">
        <f>L608+L613+L614</f>
        <v>65669.289999999994</v>
      </c>
      <c r="L615" s="78"/>
      <c r="AD615">
        <f>ROUND((Source!AT333/100)*((ROUND(SUMIF(SmtRes!AQ267:'SmtRes'!AQ268,"=1",SmtRes!AD267:'SmtRes'!AD268)*Source!I333, 2)+ROUND(SUMIF(SmtRes!AQ267:'SmtRes'!AQ268,"=1",SmtRes!AC267:'SmtRes'!AC268)*Source!I333, 2))), 2)</f>
        <v>18595.79</v>
      </c>
      <c r="AE615">
        <f>ROUND((Source!AU333/100)*((ROUND(SUMIF(SmtRes!AQ267:'SmtRes'!AQ268,"=1",SmtRes!AD267:'SmtRes'!AD268)*Source!I333, 2)+ROUND(SUMIF(SmtRes!AQ267:'SmtRes'!AQ268,"=1",SmtRes!AC267:'SmtRes'!AC268)*Source!I333, 2))), 2)</f>
        <v>9046.6</v>
      </c>
      <c r="AN615" s="74">
        <f>L608+L613+L614</f>
        <v>65669.289999999994</v>
      </c>
      <c r="AO615">
        <f>0</f>
        <v>0</v>
      </c>
      <c r="AQ615" t="s">
        <v>408</v>
      </c>
      <c r="AR615" s="74">
        <f>L608</f>
        <v>31271.09</v>
      </c>
      <c r="AT615">
        <f>0</f>
        <v>0</v>
      </c>
      <c r="AV615" t="s">
        <v>408</v>
      </c>
      <c r="AW615">
        <f>0</f>
        <v>0</v>
      </c>
      <c r="AZ615">
        <f>Source!X333</f>
        <v>23140.61</v>
      </c>
      <c r="BA615">
        <f>Source!Y333</f>
        <v>11257.59</v>
      </c>
      <c r="BT615" s="74">
        <f>K615</f>
        <v>65669.289999999994</v>
      </c>
      <c r="BW615">
        <f>ROUND(K615*80/100, 2)</f>
        <v>52535.43</v>
      </c>
      <c r="BX615" s="74">
        <f>K615-BW615</f>
        <v>13133.859999999993</v>
      </c>
      <c r="CB615">
        <f>Source!BM333</f>
        <v>200001</v>
      </c>
      <c r="CC615" t="str">
        <f>Source!E333</f>
        <v>42</v>
      </c>
      <c r="CD615">
        <v>4</v>
      </c>
    </row>
    <row r="616" spans="1:82" ht="28.8" x14ac:dyDescent="0.25">
      <c r="A616" s="59" t="s">
        <v>242</v>
      </c>
      <c r="B616" s="61" t="s">
        <v>447</v>
      </c>
      <c r="C616" s="61" t="str">
        <f>Source!G334</f>
        <v>Испытание: вторичной обмотки трансформатора измерительного</v>
      </c>
      <c r="D616" s="62" t="str">
        <f>Source!H334</f>
        <v>испытание</v>
      </c>
      <c r="E616" s="63">
        <f>Source!K334</f>
        <v>24</v>
      </c>
      <c r="F616" s="63"/>
      <c r="G616" s="63">
        <f>Source!I334</f>
        <v>24</v>
      </c>
      <c r="H616" s="65"/>
      <c r="I616" s="64"/>
      <c r="J616" s="65"/>
      <c r="K616" s="64"/>
      <c r="L616" s="65"/>
    </row>
    <row r="617" spans="1:82" ht="14.4" x14ac:dyDescent="0.25">
      <c r="A617" s="60"/>
      <c r="B617" s="63">
        <v>1</v>
      </c>
      <c r="C617" s="60" t="s">
        <v>401</v>
      </c>
      <c r="D617" s="62" t="s">
        <v>377</v>
      </c>
      <c r="E617" s="67"/>
      <c r="F617" s="63"/>
      <c r="G617" s="63">
        <f>Source!U334</f>
        <v>38.880000000000003</v>
      </c>
      <c r="H617" s="63"/>
      <c r="I617" s="63"/>
      <c r="J617" s="63"/>
      <c r="K617" s="63"/>
      <c r="L617" s="68">
        <f>SUM(L618:L619)-SUMIF(CE618:CE619, 1, L618:L619)</f>
        <v>41674.69</v>
      </c>
    </row>
    <row r="618" spans="1:82" ht="14.4" x14ac:dyDescent="0.25">
      <c r="A618" s="61"/>
      <c r="B618" s="61" t="s">
        <v>348</v>
      </c>
      <c r="C618" s="61" t="s">
        <v>349</v>
      </c>
      <c r="D618" s="62" t="s">
        <v>337</v>
      </c>
      <c r="E618" s="63">
        <v>0.65</v>
      </c>
      <c r="F618" s="63"/>
      <c r="G618" s="63">
        <f>SmtRes!CX269</f>
        <v>15.6</v>
      </c>
      <c r="H618" s="65"/>
      <c r="I618" s="64"/>
      <c r="J618" s="65">
        <f>SmtRes!CZ269</f>
        <v>921.41</v>
      </c>
      <c r="K618" s="64"/>
      <c r="L618" s="65">
        <f>SmtRes!DI269</f>
        <v>14374</v>
      </c>
    </row>
    <row r="619" spans="1:82" ht="14.4" x14ac:dyDescent="0.25">
      <c r="A619" s="61"/>
      <c r="B619" s="61" t="s">
        <v>344</v>
      </c>
      <c r="C619" s="69" t="s">
        <v>345</v>
      </c>
      <c r="D619" s="70" t="s">
        <v>337</v>
      </c>
      <c r="E619" s="71">
        <v>0.97</v>
      </c>
      <c r="F619" s="71"/>
      <c r="G619" s="71">
        <f>SmtRes!CX270</f>
        <v>23.28</v>
      </c>
      <c r="H619" s="72"/>
      <c r="I619" s="73"/>
      <c r="J619" s="72">
        <f>SmtRes!CZ270</f>
        <v>1172.71</v>
      </c>
      <c r="K619" s="73"/>
      <c r="L619" s="72">
        <f>SmtRes!DI270</f>
        <v>27300.69</v>
      </c>
    </row>
    <row r="620" spans="1:82" ht="14.4" x14ac:dyDescent="0.25">
      <c r="A620" s="61"/>
      <c r="B620" s="61"/>
      <c r="C620" s="75" t="s">
        <v>402</v>
      </c>
      <c r="D620" s="62"/>
      <c r="E620" s="63"/>
      <c r="F620" s="63"/>
      <c r="G620" s="63"/>
      <c r="H620" s="65"/>
      <c r="I620" s="64"/>
      <c r="J620" s="65"/>
      <c r="K620" s="64"/>
      <c r="L620" s="65">
        <f>L617</f>
        <v>41674.69</v>
      </c>
    </row>
    <row r="621" spans="1:82" ht="14.4" x14ac:dyDescent="0.25">
      <c r="A621" s="61"/>
      <c r="B621" s="61"/>
      <c r="C621" s="61" t="s">
        <v>403</v>
      </c>
      <c r="D621" s="62"/>
      <c r="E621" s="63"/>
      <c r="F621" s="63"/>
      <c r="G621" s="63"/>
      <c r="H621" s="65"/>
      <c r="I621" s="64"/>
      <c r="J621" s="65"/>
      <c r="K621" s="64"/>
      <c r="L621" s="65">
        <f>SUM(AR616:AR624)+SUM(AS616:AS624)+SUM(AT616:AT624)+SUM(AU616:AU624)+SUM(AV616:AV624)</f>
        <v>41674.69</v>
      </c>
    </row>
    <row r="622" spans="1:82" ht="14.4" x14ac:dyDescent="0.25">
      <c r="A622" s="61"/>
      <c r="B622" s="61" t="s">
        <v>27</v>
      </c>
      <c r="C622" s="61" t="s">
        <v>404</v>
      </c>
      <c r="D622" s="62" t="s">
        <v>405</v>
      </c>
      <c r="E622" s="63">
        <f>Source!BZ334</f>
        <v>74</v>
      </c>
      <c r="F622" s="63"/>
      <c r="G622" s="63">
        <f>Source!AT334</f>
        <v>74</v>
      </c>
      <c r="H622" s="65"/>
      <c r="I622" s="64"/>
      <c r="J622" s="65"/>
      <c r="K622" s="64"/>
      <c r="L622" s="65">
        <f>SUM(AZ616:AZ624)</f>
        <v>30839.27</v>
      </c>
    </row>
    <row r="623" spans="1:82" ht="14.4" x14ac:dyDescent="0.25">
      <c r="A623" s="69"/>
      <c r="B623" s="69" t="s">
        <v>28</v>
      </c>
      <c r="C623" s="69" t="s">
        <v>406</v>
      </c>
      <c r="D623" s="70" t="s">
        <v>405</v>
      </c>
      <c r="E623" s="71">
        <f>Source!CA334</f>
        <v>36</v>
      </c>
      <c r="F623" s="71"/>
      <c r="G623" s="71">
        <f>Source!AU334</f>
        <v>36</v>
      </c>
      <c r="H623" s="72"/>
      <c r="I623" s="73"/>
      <c r="J623" s="72"/>
      <c r="K623" s="73"/>
      <c r="L623" s="72">
        <f>SUM(BA616:BA624)</f>
        <v>15002.89</v>
      </c>
    </row>
    <row r="624" spans="1:82" ht="13.8" x14ac:dyDescent="0.25">
      <c r="C624" s="77" t="s">
        <v>407</v>
      </c>
      <c r="D624" s="77"/>
      <c r="E624" s="77"/>
      <c r="F624" s="77"/>
      <c r="G624" s="77"/>
      <c r="H624" s="77"/>
      <c r="I624" s="78">
        <f>IF(E616&lt;&gt;0,K624/E616, 0)</f>
        <v>3646.5354166666671</v>
      </c>
      <c r="J624" s="78"/>
      <c r="K624" s="78">
        <f>L617+L622+L623</f>
        <v>87516.85</v>
      </c>
      <c r="L624" s="78"/>
      <c r="AD624">
        <f>ROUND((Source!AT334/100)*((ROUND(SUMIF(SmtRes!AQ269:'SmtRes'!AQ270,"=1",SmtRes!AD269:'SmtRes'!AD270)*Source!I334, 2)+ROUND(SUMIF(SmtRes!AQ269:'SmtRes'!AQ270,"=1",SmtRes!AC269:'SmtRes'!AC270)*Source!I334, 2))), 2)</f>
        <v>37191.57</v>
      </c>
      <c r="AE624">
        <f>ROUND((Source!AU334/100)*((ROUND(SUMIF(SmtRes!AQ269:'SmtRes'!AQ270,"=1",SmtRes!AD269:'SmtRes'!AD270)*Source!I334, 2)+ROUND(SUMIF(SmtRes!AQ269:'SmtRes'!AQ270,"=1",SmtRes!AC269:'SmtRes'!AC270)*Source!I334, 2))), 2)</f>
        <v>18093.2</v>
      </c>
      <c r="AN624" s="74">
        <f>L617+L622+L623</f>
        <v>87516.85</v>
      </c>
      <c r="AO624">
        <f>0</f>
        <v>0</v>
      </c>
      <c r="AQ624" t="s">
        <v>408</v>
      </c>
      <c r="AR624" s="74">
        <f>L617</f>
        <v>41674.69</v>
      </c>
      <c r="AT624">
        <f>0</f>
        <v>0</v>
      </c>
      <c r="AV624" t="s">
        <v>408</v>
      </c>
      <c r="AW624">
        <f>0</f>
        <v>0</v>
      </c>
      <c r="AZ624">
        <f>Source!X334</f>
        <v>30839.27</v>
      </c>
      <c r="BA624">
        <f>Source!Y334</f>
        <v>15002.89</v>
      </c>
      <c r="BT624" s="74">
        <f>K624</f>
        <v>87516.85</v>
      </c>
      <c r="BW624">
        <f>ROUND(K624*80/100, 2)</f>
        <v>70013.48</v>
      </c>
      <c r="BX624" s="74">
        <f>K624-BW624</f>
        <v>17503.37000000001</v>
      </c>
      <c r="CB624">
        <f>Source!BM334</f>
        <v>200001</v>
      </c>
      <c r="CC624" t="str">
        <f>Source!E334</f>
        <v>43</v>
      </c>
      <c r="CD624">
        <v>4</v>
      </c>
    </row>
    <row r="625" spans="1:82" ht="41.4" x14ac:dyDescent="0.25">
      <c r="A625" s="59" t="s">
        <v>243</v>
      </c>
      <c r="B625" s="61" t="s">
        <v>461</v>
      </c>
      <c r="C625" s="61" t="str">
        <f>Source!G339</f>
        <v>Трансформатор тока измерительный нулевой последовательности: с подмагничиванием</v>
      </c>
      <c r="D625" s="62" t="str">
        <f>Source!H339</f>
        <v>ШТ</v>
      </c>
      <c r="E625" s="63">
        <f>Source!K339</f>
        <v>4</v>
      </c>
      <c r="F625" s="63"/>
      <c r="G625" s="63">
        <f>Source!I339</f>
        <v>4</v>
      </c>
      <c r="H625" s="65"/>
      <c r="I625" s="64"/>
      <c r="J625" s="65"/>
      <c r="K625" s="64"/>
      <c r="L625" s="65"/>
    </row>
    <row r="626" spans="1:82" ht="14.4" x14ac:dyDescent="0.25">
      <c r="A626" s="60"/>
      <c r="B626" s="63">
        <v>1</v>
      </c>
      <c r="C626" s="60" t="s">
        <v>401</v>
      </c>
      <c r="D626" s="62" t="s">
        <v>377</v>
      </c>
      <c r="E626" s="67"/>
      <c r="F626" s="63"/>
      <c r="G626" s="63">
        <f>Source!U339</f>
        <v>25.2</v>
      </c>
      <c r="H626" s="63"/>
      <c r="I626" s="63"/>
      <c r="J626" s="63"/>
      <c r="K626" s="63"/>
      <c r="L626" s="68">
        <f>SUM(L627:L628)-SUMIF(CE627:CE628, 1, L627:L628)</f>
        <v>25451.15</v>
      </c>
    </row>
    <row r="627" spans="1:82" ht="14.4" x14ac:dyDescent="0.25">
      <c r="A627" s="61"/>
      <c r="B627" s="61" t="s">
        <v>342</v>
      </c>
      <c r="C627" s="61" t="s">
        <v>343</v>
      </c>
      <c r="D627" s="62" t="s">
        <v>337</v>
      </c>
      <c r="E627" s="63">
        <v>2.52</v>
      </c>
      <c r="F627" s="63"/>
      <c r="G627" s="63">
        <f>SmtRes!CX279</f>
        <v>10.08</v>
      </c>
      <c r="H627" s="65"/>
      <c r="I627" s="64"/>
      <c r="J627" s="65">
        <f>SmtRes!CZ279</f>
        <v>765.85</v>
      </c>
      <c r="K627" s="64"/>
      <c r="L627" s="65">
        <f>SmtRes!DI279</f>
        <v>7719.77</v>
      </c>
    </row>
    <row r="628" spans="1:82" ht="14.4" x14ac:dyDescent="0.25">
      <c r="A628" s="61"/>
      <c r="B628" s="61" t="s">
        <v>344</v>
      </c>
      <c r="C628" s="69" t="s">
        <v>345</v>
      </c>
      <c r="D628" s="70" t="s">
        <v>337</v>
      </c>
      <c r="E628" s="71">
        <v>3.78</v>
      </c>
      <c r="F628" s="71"/>
      <c r="G628" s="71">
        <f>SmtRes!CX280</f>
        <v>15.12</v>
      </c>
      <c r="H628" s="72"/>
      <c r="I628" s="73"/>
      <c r="J628" s="72">
        <f>SmtRes!CZ280</f>
        <v>1172.71</v>
      </c>
      <c r="K628" s="73"/>
      <c r="L628" s="72">
        <f>SmtRes!DI280</f>
        <v>17731.38</v>
      </c>
    </row>
    <row r="629" spans="1:82" ht="14.4" x14ac:dyDescent="0.25">
      <c r="A629" s="61"/>
      <c r="B629" s="61"/>
      <c r="C629" s="75" t="s">
        <v>402</v>
      </c>
      <c r="D629" s="62"/>
      <c r="E629" s="63"/>
      <c r="F629" s="63"/>
      <c r="G629" s="63"/>
      <c r="H629" s="65"/>
      <c r="I629" s="64"/>
      <c r="J629" s="65"/>
      <c r="K629" s="64"/>
      <c r="L629" s="65">
        <f>L626</f>
        <v>25451.15</v>
      </c>
    </row>
    <row r="630" spans="1:82" ht="14.4" x14ac:dyDescent="0.25">
      <c r="A630" s="61"/>
      <c r="B630" s="61"/>
      <c r="C630" s="61" t="s">
        <v>403</v>
      </c>
      <c r="D630" s="62"/>
      <c r="E630" s="63"/>
      <c r="F630" s="63"/>
      <c r="G630" s="63"/>
      <c r="H630" s="65"/>
      <c r="I630" s="64"/>
      <c r="J630" s="65"/>
      <c r="K630" s="64"/>
      <c r="L630" s="65">
        <f>SUM(AR625:AR633)+SUM(AS625:AS633)+SUM(AT625:AT633)+SUM(AU625:AU633)+SUM(AV625:AV633)</f>
        <v>25451.15</v>
      </c>
    </row>
    <row r="631" spans="1:82" ht="14.4" x14ac:dyDescent="0.25">
      <c r="A631" s="61"/>
      <c r="B631" s="61" t="s">
        <v>27</v>
      </c>
      <c r="C631" s="61" t="s">
        <v>404</v>
      </c>
      <c r="D631" s="62" t="s">
        <v>405</v>
      </c>
      <c r="E631" s="63">
        <f>Source!BZ339</f>
        <v>74</v>
      </c>
      <c r="F631" s="63"/>
      <c r="G631" s="63">
        <f>Source!AT339</f>
        <v>74</v>
      </c>
      <c r="H631" s="65"/>
      <c r="I631" s="64"/>
      <c r="J631" s="65"/>
      <c r="K631" s="64"/>
      <c r="L631" s="65">
        <f>SUM(AZ625:AZ633)</f>
        <v>18833.849999999999</v>
      </c>
    </row>
    <row r="632" spans="1:82" ht="14.4" x14ac:dyDescent="0.25">
      <c r="A632" s="69"/>
      <c r="B632" s="69" t="s">
        <v>28</v>
      </c>
      <c r="C632" s="69" t="s">
        <v>406</v>
      </c>
      <c r="D632" s="70" t="s">
        <v>405</v>
      </c>
      <c r="E632" s="71">
        <f>Source!CA339</f>
        <v>36</v>
      </c>
      <c r="F632" s="71"/>
      <c r="G632" s="71">
        <f>Source!AU339</f>
        <v>36</v>
      </c>
      <c r="H632" s="72"/>
      <c r="I632" s="73"/>
      <c r="J632" s="72"/>
      <c r="K632" s="73"/>
      <c r="L632" s="72">
        <f>SUM(BA625:BA633)</f>
        <v>9162.41</v>
      </c>
    </row>
    <row r="633" spans="1:82" ht="13.8" x14ac:dyDescent="0.25">
      <c r="C633" s="77" t="s">
        <v>407</v>
      </c>
      <c r="D633" s="77"/>
      <c r="E633" s="77"/>
      <c r="F633" s="77"/>
      <c r="G633" s="77"/>
      <c r="H633" s="77"/>
      <c r="I633" s="78">
        <f>IF(E625&lt;&gt;0,K633/E625, 0)</f>
        <v>13361.852500000001</v>
      </c>
      <c r="J633" s="78"/>
      <c r="K633" s="78">
        <f>L626+L631+L632</f>
        <v>53447.41</v>
      </c>
      <c r="L633" s="78"/>
      <c r="AD633">
        <f>ROUND((Source!AT339/100)*((ROUND(SUMIF(SmtRes!AQ279:'SmtRes'!AQ280,"=1",SmtRes!AD279:'SmtRes'!AD280)*Source!I339, 2)+ROUND(SUMIF(SmtRes!AQ279:'SmtRes'!AQ280,"=1",SmtRes!AC279:'SmtRes'!AC280)*Source!I339, 2))), 2)</f>
        <v>5738.14</v>
      </c>
      <c r="AE633">
        <f>ROUND((Source!AU339/100)*((ROUND(SUMIF(SmtRes!AQ279:'SmtRes'!AQ280,"=1",SmtRes!AD279:'SmtRes'!AD280)*Source!I339, 2)+ROUND(SUMIF(SmtRes!AQ279:'SmtRes'!AQ280,"=1",SmtRes!AC279:'SmtRes'!AC280)*Source!I339, 2))), 2)</f>
        <v>2791.53</v>
      </c>
      <c r="AN633" s="74">
        <f>L626+L631+L632</f>
        <v>53447.41</v>
      </c>
      <c r="AO633">
        <f>0</f>
        <v>0</v>
      </c>
      <c r="AQ633" t="s">
        <v>408</v>
      </c>
      <c r="AR633" s="74">
        <f>L626</f>
        <v>25451.15</v>
      </c>
      <c r="AT633">
        <f>0</f>
        <v>0</v>
      </c>
      <c r="AV633" t="s">
        <v>408</v>
      </c>
      <c r="AW633">
        <f>0</f>
        <v>0</v>
      </c>
      <c r="AZ633">
        <f>Source!X339</f>
        <v>18833.849999999999</v>
      </c>
      <c r="BA633">
        <f>Source!Y339</f>
        <v>9162.41</v>
      </c>
      <c r="BT633" s="74">
        <f>K633</f>
        <v>53447.41</v>
      </c>
      <c r="BW633">
        <f>ROUND(K633*80/100, 2)</f>
        <v>42757.93</v>
      </c>
      <c r="BX633" s="74">
        <f>K633-BW633</f>
        <v>10689.480000000003</v>
      </c>
      <c r="CB633">
        <f>Source!BM339</f>
        <v>200001</v>
      </c>
      <c r="CC633" t="str">
        <f>Source!E339</f>
        <v>44</v>
      </c>
      <c r="CD633">
        <v>4</v>
      </c>
    </row>
    <row r="634" spans="1:82" ht="28.8" x14ac:dyDescent="0.25">
      <c r="A634" s="59" t="s">
        <v>244</v>
      </c>
      <c r="B634" s="61" t="s">
        <v>447</v>
      </c>
      <c r="C634" s="61" t="str">
        <f>Source!G341</f>
        <v>Испытание: вторичной обмотки трансформатора измерительного</v>
      </c>
      <c r="D634" s="62" t="str">
        <f>Source!H341</f>
        <v>испытание</v>
      </c>
      <c r="E634" s="63">
        <f>Source!K341</f>
        <v>12</v>
      </c>
      <c r="F634" s="63"/>
      <c r="G634" s="63">
        <f>Source!I341</f>
        <v>12</v>
      </c>
      <c r="H634" s="65"/>
      <c r="I634" s="64"/>
      <c r="J634" s="65"/>
      <c r="K634" s="64"/>
      <c r="L634" s="65"/>
    </row>
    <row r="635" spans="1:82" ht="14.4" x14ac:dyDescent="0.25">
      <c r="A635" s="60"/>
      <c r="B635" s="63">
        <v>1</v>
      </c>
      <c r="C635" s="60" t="s">
        <v>401</v>
      </c>
      <c r="D635" s="62" t="s">
        <v>377</v>
      </c>
      <c r="E635" s="67"/>
      <c r="F635" s="63"/>
      <c r="G635" s="63">
        <f>Source!U341</f>
        <v>19.440000000000001</v>
      </c>
      <c r="H635" s="63"/>
      <c r="I635" s="63"/>
      <c r="J635" s="63"/>
      <c r="K635" s="63"/>
      <c r="L635" s="68">
        <f>SUM(L636:L637)-SUMIF(CE636:CE637, 1, L636:L637)</f>
        <v>20837.34</v>
      </c>
    </row>
    <row r="636" spans="1:82" ht="14.4" x14ac:dyDescent="0.25">
      <c r="A636" s="61"/>
      <c r="B636" s="61" t="s">
        <v>348</v>
      </c>
      <c r="C636" s="61" t="s">
        <v>349</v>
      </c>
      <c r="D636" s="62" t="s">
        <v>337</v>
      </c>
      <c r="E636" s="63">
        <v>0.65</v>
      </c>
      <c r="F636" s="63"/>
      <c r="G636" s="63">
        <f>SmtRes!CX283</f>
        <v>7.8</v>
      </c>
      <c r="H636" s="65"/>
      <c r="I636" s="64"/>
      <c r="J636" s="65">
        <f>SmtRes!CZ283</f>
        <v>921.41</v>
      </c>
      <c r="K636" s="64"/>
      <c r="L636" s="65">
        <f>SmtRes!DI283</f>
        <v>7187</v>
      </c>
    </row>
    <row r="637" spans="1:82" ht="14.4" x14ac:dyDescent="0.25">
      <c r="A637" s="61"/>
      <c r="B637" s="61" t="s">
        <v>344</v>
      </c>
      <c r="C637" s="69" t="s">
        <v>345</v>
      </c>
      <c r="D637" s="70" t="s">
        <v>337</v>
      </c>
      <c r="E637" s="71">
        <v>0.97</v>
      </c>
      <c r="F637" s="71"/>
      <c r="G637" s="71">
        <f>SmtRes!CX284</f>
        <v>11.64</v>
      </c>
      <c r="H637" s="72"/>
      <c r="I637" s="73"/>
      <c r="J637" s="72">
        <f>SmtRes!CZ284</f>
        <v>1172.71</v>
      </c>
      <c r="K637" s="73"/>
      <c r="L637" s="72">
        <f>SmtRes!DI284</f>
        <v>13650.34</v>
      </c>
    </row>
    <row r="638" spans="1:82" ht="14.4" x14ac:dyDescent="0.25">
      <c r="A638" s="61"/>
      <c r="B638" s="61"/>
      <c r="C638" s="75" t="s">
        <v>402</v>
      </c>
      <c r="D638" s="62"/>
      <c r="E638" s="63"/>
      <c r="F638" s="63"/>
      <c r="G638" s="63"/>
      <c r="H638" s="65"/>
      <c r="I638" s="64"/>
      <c r="J638" s="65"/>
      <c r="K638" s="64"/>
      <c r="L638" s="65">
        <f>L635</f>
        <v>20837.34</v>
      </c>
    </row>
    <row r="639" spans="1:82" ht="14.4" x14ac:dyDescent="0.25">
      <c r="A639" s="61"/>
      <c r="B639" s="61"/>
      <c r="C639" s="61" t="s">
        <v>403</v>
      </c>
      <c r="D639" s="62"/>
      <c r="E639" s="63"/>
      <c r="F639" s="63"/>
      <c r="G639" s="63"/>
      <c r="H639" s="65"/>
      <c r="I639" s="64"/>
      <c r="J639" s="65"/>
      <c r="K639" s="64"/>
      <c r="L639" s="65">
        <f>SUM(AR634:AR642)+SUM(AS634:AS642)+SUM(AT634:AT642)+SUM(AU634:AU642)+SUM(AV634:AV642)</f>
        <v>20837.34</v>
      </c>
    </row>
    <row r="640" spans="1:82" ht="14.4" x14ac:dyDescent="0.25">
      <c r="A640" s="61"/>
      <c r="B640" s="61" t="s">
        <v>27</v>
      </c>
      <c r="C640" s="61" t="s">
        <v>404</v>
      </c>
      <c r="D640" s="62" t="s">
        <v>405</v>
      </c>
      <c r="E640" s="63">
        <f>Source!BZ341</f>
        <v>74</v>
      </c>
      <c r="F640" s="63"/>
      <c r="G640" s="63">
        <f>Source!AT341</f>
        <v>74</v>
      </c>
      <c r="H640" s="65"/>
      <c r="I640" s="64"/>
      <c r="J640" s="65"/>
      <c r="K640" s="64"/>
      <c r="L640" s="65">
        <f>SUM(AZ634:AZ642)</f>
        <v>15419.63</v>
      </c>
    </row>
    <row r="641" spans="1:82" ht="14.4" x14ac:dyDescent="0.25">
      <c r="A641" s="69"/>
      <c r="B641" s="69" t="s">
        <v>28</v>
      </c>
      <c r="C641" s="69" t="s">
        <v>406</v>
      </c>
      <c r="D641" s="70" t="s">
        <v>405</v>
      </c>
      <c r="E641" s="71">
        <f>Source!CA341</f>
        <v>36</v>
      </c>
      <c r="F641" s="71"/>
      <c r="G641" s="71">
        <f>Source!AU341</f>
        <v>36</v>
      </c>
      <c r="H641" s="72"/>
      <c r="I641" s="73"/>
      <c r="J641" s="72"/>
      <c r="K641" s="73"/>
      <c r="L641" s="72">
        <f>SUM(BA634:BA642)</f>
        <v>7501.44</v>
      </c>
    </row>
    <row r="642" spans="1:82" ht="13.8" x14ac:dyDescent="0.25">
      <c r="C642" s="77" t="s">
        <v>407</v>
      </c>
      <c r="D642" s="77"/>
      <c r="E642" s="77"/>
      <c r="F642" s="77"/>
      <c r="G642" s="77"/>
      <c r="H642" s="77"/>
      <c r="I642" s="78">
        <f>IF(E634&lt;&gt;0,K642/E634, 0)</f>
        <v>3646.5341666666668</v>
      </c>
      <c r="J642" s="78"/>
      <c r="K642" s="78">
        <f>L635+L640+L641</f>
        <v>43758.41</v>
      </c>
      <c r="L642" s="78"/>
      <c r="AD642">
        <f>ROUND((Source!AT341/100)*((ROUND(SUMIF(SmtRes!AQ283:'SmtRes'!AQ284,"=1",SmtRes!AD283:'SmtRes'!AD284)*Source!I341, 2)+ROUND(SUMIF(SmtRes!AQ283:'SmtRes'!AQ284,"=1",SmtRes!AC283:'SmtRes'!AC284)*Source!I341, 2))), 2)</f>
        <v>18595.79</v>
      </c>
      <c r="AE642">
        <f>ROUND((Source!AU341/100)*((ROUND(SUMIF(SmtRes!AQ283:'SmtRes'!AQ284,"=1",SmtRes!AD283:'SmtRes'!AD284)*Source!I341, 2)+ROUND(SUMIF(SmtRes!AQ283:'SmtRes'!AQ284,"=1",SmtRes!AC283:'SmtRes'!AC284)*Source!I341, 2))), 2)</f>
        <v>9046.6</v>
      </c>
      <c r="AN642" s="74">
        <f>L635+L640+L641</f>
        <v>43758.41</v>
      </c>
      <c r="AO642">
        <f>0</f>
        <v>0</v>
      </c>
      <c r="AQ642" t="s">
        <v>408</v>
      </c>
      <c r="AR642" s="74">
        <f>L635</f>
        <v>20837.34</v>
      </c>
      <c r="AT642">
        <f>0</f>
        <v>0</v>
      </c>
      <c r="AV642" t="s">
        <v>408</v>
      </c>
      <c r="AW642">
        <f>0</f>
        <v>0</v>
      </c>
      <c r="AZ642">
        <f>Source!X341</f>
        <v>15419.63</v>
      </c>
      <c r="BA642">
        <f>Source!Y341</f>
        <v>7501.44</v>
      </c>
      <c r="BT642" s="74">
        <f>K642</f>
        <v>43758.41</v>
      </c>
      <c r="BW642">
        <f>ROUND(K642*80/100, 2)</f>
        <v>35006.730000000003</v>
      </c>
      <c r="BX642" s="74">
        <f>K642-BW642</f>
        <v>8751.68</v>
      </c>
      <c r="CB642">
        <f>Source!BM341</f>
        <v>200001</v>
      </c>
      <c r="CC642" t="str">
        <f>Source!E341</f>
        <v>45</v>
      </c>
      <c r="CD642">
        <v>4</v>
      </c>
    </row>
    <row r="643" spans="1:82" ht="27.6" x14ac:dyDescent="0.25">
      <c r="A643" s="59" t="s">
        <v>245</v>
      </c>
      <c r="B643" s="61" t="s">
        <v>448</v>
      </c>
      <c r="C643" s="61" t="str">
        <f>Source!G344</f>
        <v>Программируемый микропроцессорный комплекс</v>
      </c>
      <c r="D643" s="62" t="str">
        <f>Source!H344</f>
        <v>ШТ</v>
      </c>
      <c r="E643" s="63">
        <f>Source!K344</f>
        <v>4</v>
      </c>
      <c r="F643" s="63"/>
      <c r="G643" s="63">
        <f>Source!I344</f>
        <v>4</v>
      </c>
      <c r="H643" s="65"/>
      <c r="I643" s="64"/>
      <c r="J643" s="65"/>
      <c r="K643" s="64"/>
      <c r="L643" s="65"/>
    </row>
    <row r="644" spans="1:82" ht="14.4" x14ac:dyDescent="0.25">
      <c r="A644" s="60"/>
      <c r="B644" s="63">
        <v>1</v>
      </c>
      <c r="C644" s="60" t="s">
        <v>401</v>
      </c>
      <c r="D644" s="62" t="s">
        <v>377</v>
      </c>
      <c r="E644" s="67"/>
      <c r="F644" s="63"/>
      <c r="G644" s="63">
        <f>Source!U344</f>
        <v>92.16</v>
      </c>
      <c r="H644" s="63"/>
      <c r="I644" s="63"/>
      <c r="J644" s="63"/>
      <c r="K644" s="63"/>
      <c r="L644" s="68">
        <f>SUM(L645:L646)-SUMIF(CE645:CE646, 1, L645:L646)</f>
        <v>96831.34</v>
      </c>
    </row>
    <row r="645" spans="1:82" ht="14.4" x14ac:dyDescent="0.25">
      <c r="A645" s="61"/>
      <c r="B645" s="61" t="s">
        <v>342</v>
      </c>
      <c r="C645" s="61" t="s">
        <v>343</v>
      </c>
      <c r="D645" s="62" t="s">
        <v>337</v>
      </c>
      <c r="E645" s="63">
        <v>6.91</v>
      </c>
      <c r="F645" s="63"/>
      <c r="G645" s="63">
        <f>SmtRes!CX289</f>
        <v>27.64</v>
      </c>
      <c r="H645" s="65"/>
      <c r="I645" s="64"/>
      <c r="J645" s="65">
        <f>SmtRes!CZ289</f>
        <v>765.85</v>
      </c>
      <c r="K645" s="64"/>
      <c r="L645" s="65">
        <f>SmtRes!DI289</f>
        <v>21168.09</v>
      </c>
    </row>
    <row r="646" spans="1:82" ht="14.4" x14ac:dyDescent="0.25">
      <c r="A646" s="61"/>
      <c r="B646" s="61" t="s">
        <v>344</v>
      </c>
      <c r="C646" s="69" t="s">
        <v>345</v>
      </c>
      <c r="D646" s="70" t="s">
        <v>337</v>
      </c>
      <c r="E646" s="71">
        <v>16.13</v>
      </c>
      <c r="F646" s="71"/>
      <c r="G646" s="71">
        <f>SmtRes!CX290</f>
        <v>64.52</v>
      </c>
      <c r="H646" s="72"/>
      <c r="I646" s="73"/>
      <c r="J646" s="72">
        <f>SmtRes!CZ290</f>
        <v>1172.71</v>
      </c>
      <c r="K646" s="73"/>
      <c r="L646" s="72">
        <f>SmtRes!DI290</f>
        <v>75663.25</v>
      </c>
    </row>
    <row r="647" spans="1:82" ht="14.4" x14ac:dyDescent="0.25">
      <c r="A647" s="61"/>
      <c r="B647" s="61"/>
      <c r="C647" s="75" t="s">
        <v>402</v>
      </c>
      <c r="D647" s="62"/>
      <c r="E647" s="63"/>
      <c r="F647" s="63"/>
      <c r="G647" s="63"/>
      <c r="H647" s="65"/>
      <c r="I647" s="64"/>
      <c r="J647" s="65"/>
      <c r="K647" s="64"/>
      <c r="L647" s="65">
        <f>L644</f>
        <v>96831.34</v>
      </c>
    </row>
    <row r="648" spans="1:82" ht="14.4" x14ac:dyDescent="0.25">
      <c r="A648" s="61"/>
      <c r="B648" s="61"/>
      <c r="C648" s="61" t="s">
        <v>403</v>
      </c>
      <c r="D648" s="62"/>
      <c r="E648" s="63"/>
      <c r="F648" s="63"/>
      <c r="G648" s="63"/>
      <c r="H648" s="65"/>
      <c r="I648" s="64"/>
      <c r="J648" s="65"/>
      <c r="K648" s="64"/>
      <c r="L648" s="65">
        <f>SUM(AR643:AR651)+SUM(AS643:AS651)+SUM(AT643:AT651)+SUM(AU643:AU651)+SUM(AV643:AV651)</f>
        <v>96831.34</v>
      </c>
    </row>
    <row r="649" spans="1:82" ht="14.4" x14ac:dyDescent="0.25">
      <c r="A649" s="61"/>
      <c r="B649" s="61" t="s">
        <v>27</v>
      </c>
      <c r="C649" s="61" t="s">
        <v>404</v>
      </c>
      <c r="D649" s="62" t="s">
        <v>405</v>
      </c>
      <c r="E649" s="63">
        <f>Source!BZ344</f>
        <v>74</v>
      </c>
      <c r="F649" s="63"/>
      <c r="G649" s="63">
        <f>Source!AT344</f>
        <v>74</v>
      </c>
      <c r="H649" s="65"/>
      <c r="I649" s="64"/>
      <c r="J649" s="65"/>
      <c r="K649" s="64"/>
      <c r="L649" s="65">
        <f>SUM(AZ643:AZ651)</f>
        <v>71655.19</v>
      </c>
    </row>
    <row r="650" spans="1:82" ht="14.4" x14ac:dyDescent="0.25">
      <c r="A650" s="69"/>
      <c r="B650" s="69" t="s">
        <v>28</v>
      </c>
      <c r="C650" s="69" t="s">
        <v>406</v>
      </c>
      <c r="D650" s="70" t="s">
        <v>405</v>
      </c>
      <c r="E650" s="71">
        <f>Source!CA344</f>
        <v>36</v>
      </c>
      <c r="F650" s="71"/>
      <c r="G650" s="71">
        <f>Source!AU344</f>
        <v>36</v>
      </c>
      <c r="H650" s="72"/>
      <c r="I650" s="73"/>
      <c r="J650" s="72"/>
      <c r="K650" s="73"/>
      <c r="L650" s="72">
        <f>SUM(BA643:BA651)</f>
        <v>34859.279999999999</v>
      </c>
    </row>
    <row r="651" spans="1:82" ht="13.8" x14ac:dyDescent="0.25">
      <c r="C651" s="77" t="s">
        <v>407</v>
      </c>
      <c r="D651" s="77"/>
      <c r="E651" s="77"/>
      <c r="F651" s="77"/>
      <c r="G651" s="77"/>
      <c r="H651" s="77"/>
      <c r="I651" s="78">
        <f>IF(E643&lt;&gt;0,K651/E643, 0)</f>
        <v>50836.452499999999</v>
      </c>
      <c r="J651" s="78"/>
      <c r="K651" s="78">
        <f>L644+L649+L650</f>
        <v>203345.81</v>
      </c>
      <c r="L651" s="78"/>
      <c r="AD651">
        <f>ROUND((Source!AT344/100)*((ROUND(SUMIF(SmtRes!AQ289:'SmtRes'!AQ290,"=1",SmtRes!AD289:'SmtRes'!AD290)*Source!I344, 2)+ROUND(SUMIF(SmtRes!AQ289:'SmtRes'!AQ290,"=1",SmtRes!AC289:'SmtRes'!AC290)*Source!I344, 2))), 2)</f>
        <v>5738.14</v>
      </c>
      <c r="AE651">
        <f>ROUND((Source!AU344/100)*((ROUND(SUMIF(SmtRes!AQ289:'SmtRes'!AQ290,"=1",SmtRes!AD289:'SmtRes'!AD290)*Source!I344, 2)+ROUND(SUMIF(SmtRes!AQ289:'SmtRes'!AQ290,"=1",SmtRes!AC289:'SmtRes'!AC290)*Source!I344, 2))), 2)</f>
        <v>2791.53</v>
      </c>
      <c r="AN651" s="74">
        <f>L644+L649+L650</f>
        <v>203345.81</v>
      </c>
      <c r="AO651">
        <f>0</f>
        <v>0</v>
      </c>
      <c r="AQ651" t="s">
        <v>408</v>
      </c>
      <c r="AR651" s="74">
        <f>L644</f>
        <v>96831.34</v>
      </c>
      <c r="AT651">
        <f>0</f>
        <v>0</v>
      </c>
      <c r="AV651" t="s">
        <v>408</v>
      </c>
      <c r="AW651">
        <f>0</f>
        <v>0</v>
      </c>
      <c r="AZ651">
        <f>Source!X344</f>
        <v>71655.19</v>
      </c>
      <c r="BA651">
        <f>Source!Y344</f>
        <v>34859.279999999999</v>
      </c>
      <c r="BT651" s="74">
        <f>K651</f>
        <v>203345.81</v>
      </c>
      <c r="BW651">
        <f>ROUND(K651*80/100, 2)</f>
        <v>162676.65</v>
      </c>
      <c r="BX651" s="74">
        <f>K651-BW651</f>
        <v>40669.160000000003</v>
      </c>
      <c r="CB651">
        <f>Source!BM344</f>
        <v>200001</v>
      </c>
      <c r="CC651" t="str">
        <f>Source!E344</f>
        <v>46</v>
      </c>
      <c r="CD651">
        <v>4</v>
      </c>
    </row>
    <row r="653" spans="1:82" ht="13.8" x14ac:dyDescent="0.25">
      <c r="A653" s="82"/>
      <c r="B653" s="83"/>
      <c r="C653" s="84" t="s">
        <v>414</v>
      </c>
      <c r="D653" s="84"/>
      <c r="E653" s="84"/>
      <c r="F653" s="84"/>
      <c r="G653" s="84"/>
      <c r="H653" s="84"/>
      <c r="I653" s="68"/>
      <c r="J653" s="82"/>
      <c r="K653" s="85"/>
      <c r="L653" s="68">
        <f>L655+L656+L662+L666</f>
        <v>460698.68000000005</v>
      </c>
    </row>
    <row r="654" spans="1:82" ht="13.8" x14ac:dyDescent="0.25">
      <c r="A654" s="76"/>
      <c r="B654" s="80"/>
      <c r="C654" s="86" t="s">
        <v>415</v>
      </c>
      <c r="D654" s="81"/>
      <c r="E654" s="81"/>
      <c r="F654" s="81"/>
      <c r="G654" s="81"/>
      <c r="H654" s="81"/>
      <c r="I654" s="65"/>
      <c r="J654" s="76"/>
      <c r="K654" s="63"/>
      <c r="L654" s="65"/>
    </row>
    <row r="655" spans="1:82" ht="13.8" x14ac:dyDescent="0.25">
      <c r="A655" s="76"/>
      <c r="B655" s="80"/>
      <c r="C655" s="81" t="s">
        <v>416</v>
      </c>
      <c r="D655" s="81"/>
      <c r="E655" s="81"/>
      <c r="F655" s="81"/>
      <c r="G655" s="81"/>
      <c r="H655" s="81"/>
      <c r="I655" s="65"/>
      <c r="J655" s="76"/>
      <c r="K655" s="63"/>
      <c r="L655" s="65">
        <f>SUM(AR567:AR651)</f>
        <v>460698.68000000005</v>
      </c>
    </row>
    <row r="656" spans="1:82" ht="13.8" hidden="1" x14ac:dyDescent="0.25">
      <c r="A656" s="76"/>
      <c r="B656" s="80"/>
      <c r="C656" s="81" t="s">
        <v>417</v>
      </c>
      <c r="D656" s="81"/>
      <c r="E656" s="81"/>
      <c r="F656" s="81"/>
      <c r="G656" s="81"/>
      <c r="H656" s="81"/>
      <c r="I656" s="65"/>
      <c r="J656" s="76"/>
      <c r="K656" s="63"/>
      <c r="L656" s="65">
        <f>L658+L661+L660</f>
        <v>0</v>
      </c>
    </row>
    <row r="657" spans="1:12" ht="13.8" hidden="1" x14ac:dyDescent="0.25">
      <c r="A657" s="76"/>
      <c r="B657" s="80"/>
      <c r="C657" s="86" t="s">
        <v>418</v>
      </c>
      <c r="D657" s="81"/>
      <c r="E657" s="81"/>
      <c r="F657" s="81"/>
      <c r="G657" s="81"/>
      <c r="H657" s="81"/>
      <c r="I657" s="65"/>
      <c r="J657" s="76"/>
      <c r="K657" s="63"/>
      <c r="L657" s="65"/>
    </row>
    <row r="658" spans="1:12" ht="13.8" hidden="1" x14ac:dyDescent="0.25">
      <c r="A658" s="76"/>
      <c r="B658" s="80"/>
      <c r="C658" s="81" t="s">
        <v>417</v>
      </c>
      <c r="D658" s="81"/>
      <c r="E658" s="81"/>
      <c r="F658" s="81"/>
      <c r="G658" s="81"/>
      <c r="H658" s="81"/>
      <c r="I658" s="65"/>
      <c r="J658" s="76"/>
      <c r="K658" s="63"/>
      <c r="L658" s="65">
        <f>SUM(AO567:AO651)</f>
        <v>0</v>
      </c>
    </row>
    <row r="659" spans="1:12" ht="13.8" hidden="1" x14ac:dyDescent="0.25">
      <c r="A659" s="76"/>
      <c r="B659" s="80"/>
      <c r="C659" s="86" t="s">
        <v>419</v>
      </c>
      <c r="D659" s="81"/>
      <c r="E659" s="81"/>
      <c r="F659" s="81"/>
      <c r="G659" s="81"/>
      <c r="H659" s="81"/>
      <c r="I659" s="65"/>
      <c r="J659" s="76"/>
      <c r="K659" s="63"/>
      <c r="L659" s="65"/>
    </row>
    <row r="660" spans="1:12" ht="13.8" hidden="1" x14ac:dyDescent="0.25">
      <c r="A660" s="76"/>
      <c r="B660" s="80"/>
      <c r="C660" s="81" t="s">
        <v>439</v>
      </c>
      <c r="D660" s="81"/>
      <c r="E660" s="81"/>
      <c r="F660" s="81"/>
      <c r="G660" s="81"/>
      <c r="H660" s="81"/>
      <c r="I660" s="65"/>
      <c r="J660" s="76"/>
      <c r="K660" s="63"/>
      <c r="L660" s="65">
        <f>SUM(AT567:AT651)</f>
        <v>0</v>
      </c>
    </row>
    <row r="661" spans="1:12" ht="13.8" hidden="1" x14ac:dyDescent="0.25">
      <c r="A661" s="76"/>
      <c r="B661" s="80"/>
      <c r="C661" s="81" t="s">
        <v>420</v>
      </c>
      <c r="D661" s="81"/>
      <c r="E661" s="81"/>
      <c r="F661" s="81"/>
      <c r="G661" s="81"/>
      <c r="H661" s="81"/>
      <c r="I661" s="65"/>
      <c r="J661" s="76"/>
      <c r="K661" s="63"/>
      <c r="L661" s="65">
        <f>SUM(AV567:AV651)</f>
        <v>0</v>
      </c>
    </row>
    <row r="662" spans="1:12" ht="13.8" hidden="1" x14ac:dyDescent="0.25">
      <c r="A662" s="76"/>
      <c r="B662" s="80"/>
      <c r="C662" s="81" t="s">
        <v>421</v>
      </c>
      <c r="D662" s="81"/>
      <c r="E662" s="81"/>
      <c r="F662" s="81"/>
      <c r="G662" s="81"/>
      <c r="H662" s="81"/>
      <c r="I662" s="65"/>
      <c r="J662" s="76"/>
      <c r="K662" s="63"/>
      <c r="L662" s="65">
        <f>L664+L665</f>
        <v>0</v>
      </c>
    </row>
    <row r="663" spans="1:12" ht="13.8" hidden="1" x14ac:dyDescent="0.25">
      <c r="A663" s="76"/>
      <c r="B663" s="80"/>
      <c r="C663" s="86" t="s">
        <v>418</v>
      </c>
      <c r="D663" s="81"/>
      <c r="E663" s="81"/>
      <c r="F663" s="81"/>
      <c r="G663" s="81"/>
      <c r="H663" s="81"/>
      <c r="I663" s="65"/>
      <c r="J663" s="76"/>
      <c r="K663" s="63"/>
      <c r="L663" s="65"/>
    </row>
    <row r="664" spans="1:12" ht="13.8" hidden="1" x14ac:dyDescent="0.25">
      <c r="A664" s="76"/>
      <c r="B664" s="80"/>
      <c r="C664" s="81" t="s">
        <v>422</v>
      </c>
      <c r="D664" s="81"/>
      <c r="E664" s="81"/>
      <c r="F664" s="81"/>
      <c r="G664" s="81"/>
      <c r="H664" s="81"/>
      <c r="I664" s="65"/>
      <c r="J664" s="76"/>
      <c r="K664" s="63"/>
      <c r="L664" s="65">
        <f>SUM(AW567:AW651)-SUM(BK567:BK651)</f>
        <v>0</v>
      </c>
    </row>
    <row r="665" spans="1:12" ht="13.8" hidden="1" x14ac:dyDescent="0.25">
      <c r="A665" s="76"/>
      <c r="B665" s="80"/>
      <c r="C665" s="81" t="s">
        <v>423</v>
      </c>
      <c r="D665" s="81"/>
      <c r="E665" s="81"/>
      <c r="F665" s="81"/>
      <c r="G665" s="81"/>
      <c r="H665" s="81"/>
      <c r="I665" s="65"/>
      <c r="J665" s="76"/>
      <c r="K665" s="63"/>
      <c r="L665" s="65">
        <f>SUM(BC567:BC651)</f>
        <v>0</v>
      </c>
    </row>
    <row r="666" spans="1:12" ht="13.8" hidden="1" x14ac:dyDescent="0.25">
      <c r="A666" s="76"/>
      <c r="B666" s="80"/>
      <c r="C666" s="81" t="s">
        <v>424</v>
      </c>
      <c r="D666" s="81"/>
      <c r="E666" s="81"/>
      <c r="F666" s="81"/>
      <c r="G666" s="81"/>
      <c r="H666" s="81"/>
      <c r="I666" s="65"/>
      <c r="J666" s="76"/>
      <c r="K666" s="63"/>
      <c r="L666" s="65">
        <f>SUM(BB567:BB651)</f>
        <v>0</v>
      </c>
    </row>
    <row r="667" spans="1:12" ht="13.8" x14ac:dyDescent="0.25">
      <c r="A667" s="76"/>
      <c r="B667" s="80"/>
      <c r="C667" s="81" t="s">
        <v>425</v>
      </c>
      <c r="D667" s="81"/>
      <c r="E667" s="81"/>
      <c r="F667" s="81"/>
      <c r="G667" s="81"/>
      <c r="H667" s="81"/>
      <c r="I667" s="65"/>
      <c r="J667" s="76"/>
      <c r="K667" s="63"/>
      <c r="L667" s="65">
        <f>SUM(AR567:AR651)+SUM(AT567:AT651)+SUM(AV567:AV651)</f>
        <v>460698.68000000005</v>
      </c>
    </row>
    <row r="668" spans="1:12" ht="13.8" x14ac:dyDescent="0.25">
      <c r="A668" s="76"/>
      <c r="B668" s="80"/>
      <c r="C668" s="81" t="s">
        <v>426</v>
      </c>
      <c r="D668" s="81"/>
      <c r="E668" s="81"/>
      <c r="F668" s="81"/>
      <c r="G668" s="81"/>
      <c r="H668" s="81"/>
      <c r="I668" s="65"/>
      <c r="J668" s="76"/>
      <c r="K668" s="63"/>
      <c r="L668" s="65">
        <f>SUM(AZ567:AZ651)</f>
        <v>340917.02</v>
      </c>
    </row>
    <row r="669" spans="1:12" ht="13.8" x14ac:dyDescent="0.25">
      <c r="A669" s="76"/>
      <c r="B669" s="80"/>
      <c r="C669" s="81" t="s">
        <v>427</v>
      </c>
      <c r="D669" s="81"/>
      <c r="E669" s="81"/>
      <c r="F669" s="81"/>
      <c r="G669" s="81"/>
      <c r="H669" s="81"/>
      <c r="I669" s="65"/>
      <c r="J669" s="76"/>
      <c r="K669" s="63"/>
      <c r="L669" s="65">
        <f>SUM(BA567:BA651)</f>
        <v>165851.52000000002</v>
      </c>
    </row>
    <row r="670" spans="1:12" ht="13.8" hidden="1" x14ac:dyDescent="0.25">
      <c r="A670" s="76"/>
      <c r="B670" s="80"/>
      <c r="C670" s="81" t="s">
        <v>428</v>
      </c>
      <c r="D670" s="81"/>
      <c r="E670" s="81"/>
      <c r="F670" s="81"/>
      <c r="G670" s="81"/>
      <c r="H670" s="81"/>
      <c r="I670" s="65"/>
      <c r="J670" s="76"/>
      <c r="K670" s="63"/>
      <c r="L670" s="65">
        <f>L672+L673</f>
        <v>0</v>
      </c>
    </row>
    <row r="671" spans="1:12" ht="13.8" hidden="1" x14ac:dyDescent="0.25">
      <c r="A671" s="76"/>
      <c r="B671" s="80"/>
      <c r="C671" s="86" t="s">
        <v>415</v>
      </c>
      <c r="D671" s="81"/>
      <c r="E671" s="81"/>
      <c r="F671" s="81"/>
      <c r="G671" s="81"/>
      <c r="H671" s="81"/>
      <c r="I671" s="65"/>
      <c r="J671" s="76"/>
      <c r="K671" s="63"/>
      <c r="L671" s="65"/>
    </row>
    <row r="672" spans="1:12" ht="13.8" hidden="1" x14ac:dyDescent="0.25">
      <c r="A672" s="76"/>
      <c r="B672" s="80"/>
      <c r="C672" s="81" t="s">
        <v>429</v>
      </c>
      <c r="D672" s="81"/>
      <c r="E672" s="81"/>
      <c r="F672" s="81"/>
      <c r="G672" s="81"/>
      <c r="H672" s="81"/>
      <c r="I672" s="65"/>
      <c r="J672" s="76"/>
      <c r="K672" s="63"/>
      <c r="L672" s="65">
        <f>SUM(BK567:BK651)</f>
        <v>0</v>
      </c>
    </row>
    <row r="673" spans="1:12" ht="13.8" hidden="1" x14ac:dyDescent="0.25">
      <c r="A673" s="76"/>
      <c r="B673" s="80"/>
      <c r="C673" s="81" t="s">
        <v>430</v>
      </c>
      <c r="D673" s="81"/>
      <c r="E673" s="81"/>
      <c r="F673" s="81"/>
      <c r="G673" s="81"/>
      <c r="H673" s="81"/>
      <c r="I673" s="65"/>
      <c r="J673" s="76"/>
      <c r="K673" s="63"/>
      <c r="L673" s="65">
        <f>SUM(BD567:BD651)</f>
        <v>0</v>
      </c>
    </row>
    <row r="674" spans="1:12" ht="13.8" hidden="1" x14ac:dyDescent="0.25">
      <c r="A674" s="76"/>
      <c r="B674" s="80"/>
      <c r="C674" s="81" t="s">
        <v>431</v>
      </c>
      <c r="D674" s="81"/>
      <c r="E674" s="81"/>
      <c r="F674" s="81"/>
      <c r="G674" s="81"/>
      <c r="H674" s="81"/>
      <c r="I674" s="65"/>
      <c r="J674" s="76"/>
      <c r="K674" s="63"/>
      <c r="L674" s="65"/>
    </row>
    <row r="675" spans="1:12" ht="13.8" hidden="1" x14ac:dyDescent="0.25">
      <c r="A675" s="76"/>
      <c r="B675" s="80"/>
      <c r="C675" s="81" t="s">
        <v>431</v>
      </c>
      <c r="D675" s="81"/>
      <c r="E675" s="81"/>
      <c r="F675" s="81"/>
      <c r="G675" s="81"/>
      <c r="H675" s="81"/>
      <c r="I675" s="65"/>
      <c r="J675" s="76"/>
      <c r="K675" s="63"/>
      <c r="L675" s="65">
        <f>SUM(BQ567:BQ651)</f>
        <v>0</v>
      </c>
    </row>
    <row r="676" spans="1:12" ht="13.8" hidden="1" x14ac:dyDescent="0.25">
      <c r="A676" s="76"/>
      <c r="B676" s="80"/>
      <c r="C676" s="81" t="s">
        <v>432</v>
      </c>
      <c r="D676" s="81"/>
      <c r="E676" s="81"/>
      <c r="F676" s="81"/>
      <c r="G676" s="81"/>
      <c r="H676" s="81"/>
      <c r="I676" s="65"/>
      <c r="J676" s="76"/>
      <c r="K676" s="63"/>
      <c r="L676" s="65">
        <f>SUM(BO567:BO651)</f>
        <v>0</v>
      </c>
    </row>
    <row r="677" spans="1:12" ht="13.8" x14ac:dyDescent="0.25">
      <c r="A677" s="82"/>
      <c r="B677" s="83"/>
      <c r="C677" s="84" t="s">
        <v>433</v>
      </c>
      <c r="D677" s="84"/>
      <c r="E677" s="84"/>
      <c r="F677" s="84"/>
      <c r="G677" s="84"/>
      <c r="H677" s="84"/>
      <c r="I677" s="68"/>
      <c r="J677" s="82"/>
      <c r="K677" s="85"/>
      <c r="L677" s="68">
        <f>L653+L668+L669+L670+L675+L676</f>
        <v>967467.22000000009</v>
      </c>
    </row>
    <row r="678" spans="1:12" ht="13.8" x14ac:dyDescent="0.25">
      <c r="A678" s="76"/>
      <c r="B678" s="80"/>
      <c r="C678" s="86" t="s">
        <v>434</v>
      </c>
      <c r="D678" s="81"/>
      <c r="E678" s="81"/>
      <c r="F678" s="81"/>
      <c r="G678" s="81"/>
      <c r="H678" s="81"/>
      <c r="I678" s="65"/>
      <c r="J678" s="76"/>
      <c r="K678" s="63"/>
      <c r="L678" s="65"/>
    </row>
    <row r="679" spans="1:12" ht="13.8" hidden="1" x14ac:dyDescent="0.25">
      <c r="A679" s="76"/>
      <c r="B679" s="80"/>
      <c r="C679" s="81" t="s">
        <v>435</v>
      </c>
      <c r="D679" s="81"/>
      <c r="E679" s="81"/>
      <c r="F679" s="81"/>
      <c r="G679" s="81"/>
      <c r="H679" s="81"/>
      <c r="I679" s="65"/>
      <c r="J679" s="76"/>
      <c r="K679" s="63"/>
      <c r="L679" s="65">
        <f>SUM(AX567:AX651)</f>
        <v>0</v>
      </c>
    </row>
    <row r="680" spans="1:12" ht="13.8" hidden="1" x14ac:dyDescent="0.25">
      <c r="A680" s="76"/>
      <c r="B680" s="80"/>
      <c r="C680" s="81" t="s">
        <v>436</v>
      </c>
      <c r="D680" s="81"/>
      <c r="E680" s="81"/>
      <c r="F680" s="81"/>
      <c r="G680" s="81"/>
      <c r="H680" s="81"/>
      <c r="I680" s="65"/>
      <c r="J680" s="76"/>
      <c r="K680" s="63"/>
      <c r="L680" s="65">
        <f>SUM(AY567:AY651)</f>
        <v>0</v>
      </c>
    </row>
    <row r="681" spans="1:12" ht="13.8" x14ac:dyDescent="0.25">
      <c r="A681" s="76"/>
      <c r="B681" s="80"/>
      <c r="C681" s="81" t="s">
        <v>437</v>
      </c>
      <c r="D681" s="81"/>
      <c r="E681" s="81"/>
      <c r="F681" s="87"/>
      <c r="G681" s="67">
        <f>Source!F370</f>
        <v>450</v>
      </c>
      <c r="H681" s="76"/>
      <c r="I681" s="76"/>
      <c r="J681" s="76"/>
      <c r="K681" s="76"/>
      <c r="L681" s="76"/>
    </row>
    <row r="682" spans="1:12" ht="13.8" hidden="1" customHeight="1" x14ac:dyDescent="0.25">
      <c r="A682" s="76"/>
      <c r="B682" s="80"/>
      <c r="C682" s="81" t="s">
        <v>438</v>
      </c>
      <c r="D682" s="81"/>
      <c r="E682" s="81"/>
      <c r="F682" s="87"/>
      <c r="G682" s="67">
        <f>Source!F371</f>
        <v>0</v>
      </c>
      <c r="H682" s="76"/>
      <c r="I682" s="76"/>
      <c r="J682" s="76"/>
      <c r="K682" s="76"/>
      <c r="L682" s="76"/>
    </row>
    <row r="685" spans="1:12" ht="16.8" x14ac:dyDescent="0.25">
      <c r="A685" s="58" t="s">
        <v>463</v>
      </c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</row>
    <row r="686" spans="1:12" ht="27.6" x14ac:dyDescent="0.25">
      <c r="A686" s="59" t="s">
        <v>247</v>
      </c>
      <c r="B686" s="61" t="s">
        <v>441</v>
      </c>
      <c r="C686" s="61" t="str">
        <f>Source!G384</f>
        <v>Разъединитель трехполюсный напряжением: до 20 кВ</v>
      </c>
      <c r="D686" s="62" t="str">
        <f>Source!H384</f>
        <v>ШТ</v>
      </c>
      <c r="E686" s="63">
        <f>Source!K384</f>
        <v>2</v>
      </c>
      <c r="F686" s="63"/>
      <c r="G686" s="63">
        <f>Source!I384</f>
        <v>2</v>
      </c>
      <c r="H686" s="65"/>
      <c r="I686" s="64"/>
      <c r="J686" s="65"/>
      <c r="K686" s="64"/>
      <c r="L686" s="65"/>
    </row>
    <row r="687" spans="1:12" x14ac:dyDescent="0.25">
      <c r="B687" s="88" t="s">
        <v>350</v>
      </c>
      <c r="C687" s="89" t="s">
        <v>442</v>
      </c>
      <c r="D687" s="89"/>
      <c r="E687" s="89"/>
      <c r="F687" s="89"/>
      <c r="G687" s="89"/>
      <c r="H687" s="89"/>
      <c r="I687" s="89"/>
      <c r="J687" s="89"/>
      <c r="K687" s="89"/>
      <c r="L687" s="89"/>
    </row>
    <row r="688" spans="1:12" ht="14.4" x14ac:dyDescent="0.25">
      <c r="A688" s="60"/>
      <c r="B688" s="63">
        <v>1</v>
      </c>
      <c r="C688" s="60" t="s">
        <v>401</v>
      </c>
      <c r="D688" s="62" t="s">
        <v>377</v>
      </c>
      <c r="E688" s="67"/>
      <c r="F688" s="63"/>
      <c r="G688" s="63">
        <f>Source!U384</f>
        <v>9.18</v>
      </c>
      <c r="H688" s="63"/>
      <c r="I688" s="63"/>
      <c r="J688" s="63"/>
      <c r="K688" s="63"/>
      <c r="L688" s="68">
        <f>SUM(L689:L691)-SUMIF(CE689:CE691, 1, L689:L691)</f>
        <v>9337.4</v>
      </c>
    </row>
    <row r="689" spans="1:82" ht="14.4" x14ac:dyDescent="0.25">
      <c r="A689" s="61"/>
      <c r="B689" s="61" t="s">
        <v>340</v>
      </c>
      <c r="C689" s="61" t="s">
        <v>341</v>
      </c>
      <c r="D689" s="62" t="s">
        <v>337</v>
      </c>
      <c r="E689" s="63">
        <v>1.08</v>
      </c>
      <c r="F689" s="63">
        <f>ROUND(0.85,7)</f>
        <v>0.85</v>
      </c>
      <c r="G689" s="63">
        <f>SmtRes!CX298</f>
        <v>1.8360000000000001</v>
      </c>
      <c r="H689" s="65"/>
      <c r="I689" s="64"/>
      <c r="J689" s="65">
        <f>SmtRes!CZ298</f>
        <v>801.75</v>
      </c>
      <c r="K689" s="64"/>
      <c r="L689" s="65">
        <f>SmtRes!DI298</f>
        <v>1472.01</v>
      </c>
    </row>
    <row r="690" spans="1:82" ht="14.4" x14ac:dyDescent="0.25">
      <c r="A690" s="61"/>
      <c r="B690" s="61" t="s">
        <v>342</v>
      </c>
      <c r="C690" s="61" t="s">
        <v>343</v>
      </c>
      <c r="D690" s="62" t="s">
        <v>337</v>
      </c>
      <c r="E690" s="63">
        <v>1.08</v>
      </c>
      <c r="F690" s="63">
        <f>ROUND(0.85,7)</f>
        <v>0.85</v>
      </c>
      <c r="G690" s="63">
        <f>SmtRes!CX299</f>
        <v>1.8360000000000001</v>
      </c>
      <c r="H690" s="65"/>
      <c r="I690" s="64"/>
      <c r="J690" s="65">
        <f>SmtRes!CZ299</f>
        <v>765.85</v>
      </c>
      <c r="K690" s="64"/>
      <c r="L690" s="65">
        <f>SmtRes!DI299</f>
        <v>1406.1</v>
      </c>
    </row>
    <row r="691" spans="1:82" ht="14.4" x14ac:dyDescent="0.25">
      <c r="A691" s="61"/>
      <c r="B691" s="61" t="s">
        <v>344</v>
      </c>
      <c r="C691" s="69" t="s">
        <v>345</v>
      </c>
      <c r="D691" s="70" t="s">
        <v>337</v>
      </c>
      <c r="E691" s="71">
        <v>3.24</v>
      </c>
      <c r="F691" s="71">
        <f>ROUND(0.85,7)</f>
        <v>0.85</v>
      </c>
      <c r="G691" s="71">
        <f>SmtRes!CX300</f>
        <v>5.508</v>
      </c>
      <c r="H691" s="72"/>
      <c r="I691" s="73"/>
      <c r="J691" s="72">
        <f>SmtRes!CZ300</f>
        <v>1172.71</v>
      </c>
      <c r="K691" s="73"/>
      <c r="L691" s="72">
        <f>SmtRes!DI300</f>
        <v>6459.29</v>
      </c>
    </row>
    <row r="692" spans="1:82" ht="14.4" x14ac:dyDescent="0.25">
      <c r="A692" s="61"/>
      <c r="B692" s="61"/>
      <c r="C692" s="75" t="s">
        <v>402</v>
      </c>
      <c r="D692" s="62"/>
      <c r="E692" s="63"/>
      <c r="F692" s="63"/>
      <c r="G692" s="63"/>
      <c r="H692" s="65"/>
      <c r="I692" s="64"/>
      <c r="J692" s="65"/>
      <c r="K692" s="64"/>
      <c r="L692" s="65">
        <f>L688</f>
        <v>9337.4</v>
      </c>
    </row>
    <row r="693" spans="1:82" ht="14.4" x14ac:dyDescent="0.25">
      <c r="A693" s="61"/>
      <c r="B693" s="61"/>
      <c r="C693" s="61" t="s">
        <v>403</v>
      </c>
      <c r="D693" s="62"/>
      <c r="E693" s="63"/>
      <c r="F693" s="63"/>
      <c r="G693" s="63"/>
      <c r="H693" s="65"/>
      <c r="I693" s="64"/>
      <c r="J693" s="65"/>
      <c r="K693" s="64"/>
      <c r="L693" s="65">
        <f>SUM(AR686:AR696)+SUM(AS686:AS696)+SUM(AT686:AT696)+SUM(AU686:AU696)+SUM(AV686:AV696)</f>
        <v>9337.4</v>
      </c>
    </row>
    <row r="694" spans="1:82" ht="14.4" x14ac:dyDescent="0.25">
      <c r="A694" s="61"/>
      <c r="B694" s="61" t="s">
        <v>27</v>
      </c>
      <c r="C694" s="61" t="s">
        <v>404</v>
      </c>
      <c r="D694" s="62" t="s">
        <v>405</v>
      </c>
      <c r="E694" s="63">
        <f>Source!BZ384</f>
        <v>74</v>
      </c>
      <c r="F694" s="63"/>
      <c r="G694" s="63">
        <f>Source!AT384</f>
        <v>74</v>
      </c>
      <c r="H694" s="65"/>
      <c r="I694" s="64"/>
      <c r="J694" s="65"/>
      <c r="K694" s="64"/>
      <c r="L694" s="65">
        <f>SUM(AZ686:AZ696)</f>
        <v>6909.68</v>
      </c>
    </row>
    <row r="695" spans="1:82" ht="14.4" x14ac:dyDescent="0.25">
      <c r="A695" s="69"/>
      <c r="B695" s="69" t="s">
        <v>28</v>
      </c>
      <c r="C695" s="69" t="s">
        <v>406</v>
      </c>
      <c r="D695" s="70" t="s">
        <v>405</v>
      </c>
      <c r="E695" s="71">
        <f>Source!CA384</f>
        <v>36</v>
      </c>
      <c r="F695" s="71"/>
      <c r="G695" s="71">
        <f>Source!AU384</f>
        <v>36</v>
      </c>
      <c r="H695" s="72"/>
      <c r="I695" s="73"/>
      <c r="J695" s="72"/>
      <c r="K695" s="73"/>
      <c r="L695" s="72">
        <f>SUM(BA686:BA696)</f>
        <v>3361.46</v>
      </c>
    </row>
    <row r="696" spans="1:82" ht="13.8" x14ac:dyDescent="0.25">
      <c r="C696" s="77" t="s">
        <v>407</v>
      </c>
      <c r="D696" s="77"/>
      <c r="E696" s="77"/>
      <c r="F696" s="77"/>
      <c r="G696" s="77"/>
      <c r="H696" s="77"/>
      <c r="I696" s="78">
        <f>IF(E686&lt;&gt;0,K696/E686, 0)</f>
        <v>9804.27</v>
      </c>
      <c r="J696" s="78"/>
      <c r="K696" s="78">
        <f>L688+L694+L695</f>
        <v>19608.54</v>
      </c>
      <c r="L696" s="78"/>
      <c r="AD696">
        <f>ROUND((Source!AT384/100)*((ROUND(SUMIF(SmtRes!AQ298:'SmtRes'!AQ300,"=1",SmtRes!AD298:'SmtRes'!AD300)*Source!I384, 2)+ROUND(SUMIF(SmtRes!AQ298:'SmtRes'!AQ300,"=1",SmtRes!AC298:'SmtRes'!AC300)*Source!I384, 2))), 2)</f>
        <v>4055.66</v>
      </c>
      <c r="AE696">
        <f>ROUND((Source!AU384/100)*((ROUND(SUMIF(SmtRes!AQ298:'SmtRes'!AQ300,"=1",SmtRes!AD298:'SmtRes'!AD300)*Source!I384, 2)+ROUND(SUMIF(SmtRes!AQ298:'SmtRes'!AQ300,"=1",SmtRes!AC298:'SmtRes'!AC300)*Source!I384, 2))), 2)</f>
        <v>1973.02</v>
      </c>
      <c r="AN696" s="74">
        <f>L688+L694+L695</f>
        <v>19608.54</v>
      </c>
      <c r="AO696">
        <f>0</f>
        <v>0</v>
      </c>
      <c r="AQ696" t="s">
        <v>408</v>
      </c>
      <c r="AR696" s="74">
        <f>L688</f>
        <v>9337.4</v>
      </c>
      <c r="AT696">
        <f>0</f>
        <v>0</v>
      </c>
      <c r="AV696" t="s">
        <v>408</v>
      </c>
      <c r="AW696">
        <f>0</f>
        <v>0</v>
      </c>
      <c r="AZ696">
        <f>Source!X384</f>
        <v>6909.68</v>
      </c>
      <c r="BA696">
        <f>Source!Y384</f>
        <v>3361.46</v>
      </c>
      <c r="BT696" s="74">
        <f>K696</f>
        <v>19608.54</v>
      </c>
      <c r="BW696">
        <f>ROUND(K696*80/100, 2)</f>
        <v>15686.83</v>
      </c>
      <c r="BX696" s="74">
        <f>K696-BW696</f>
        <v>3921.7100000000009</v>
      </c>
      <c r="CB696">
        <f>Source!BM384</f>
        <v>200001</v>
      </c>
      <c r="CC696" t="str">
        <f>Source!E384</f>
        <v>47</v>
      </c>
      <c r="CD696">
        <v>4</v>
      </c>
    </row>
    <row r="697" spans="1:82" ht="55.2" x14ac:dyDescent="0.25">
      <c r="A697" s="59" t="s">
        <v>248</v>
      </c>
      <c r="B697" s="61" t="s">
        <v>443</v>
      </c>
      <c r="C697" s="61" t="str">
        <f>Source!G388</f>
        <v>Выключатель: автоматический с электромагнитным дутьем или вакуумный и элегазовый напряжением до 11 кВ</v>
      </c>
      <c r="D697" s="62" t="str">
        <f>Source!H388</f>
        <v>ШТ</v>
      </c>
      <c r="E697" s="63">
        <f>Source!K388</f>
        <v>2</v>
      </c>
      <c r="F697" s="63"/>
      <c r="G697" s="63">
        <f>Source!I388</f>
        <v>2</v>
      </c>
      <c r="H697" s="65"/>
      <c r="I697" s="64"/>
      <c r="J697" s="65"/>
      <c r="K697" s="64"/>
      <c r="L697" s="65"/>
    </row>
    <row r="698" spans="1:82" ht="14.4" x14ac:dyDescent="0.25">
      <c r="A698" s="60"/>
      <c r="B698" s="63">
        <v>1</v>
      </c>
      <c r="C698" s="60" t="s">
        <v>401</v>
      </c>
      <c r="D698" s="62" t="s">
        <v>377</v>
      </c>
      <c r="E698" s="67"/>
      <c r="F698" s="63"/>
      <c r="G698" s="63">
        <f>Source!U388</f>
        <v>43.2</v>
      </c>
      <c r="H698" s="63"/>
      <c r="I698" s="63"/>
      <c r="J698" s="63"/>
      <c r="K698" s="63"/>
      <c r="L698" s="68">
        <f>SUM(L699:L701)-SUMIF(CE699:CE701, 1, L699:L701)</f>
        <v>43940.7</v>
      </c>
    </row>
    <row r="699" spans="1:82" ht="14.4" x14ac:dyDescent="0.25">
      <c r="A699" s="61"/>
      <c r="B699" s="61" t="s">
        <v>340</v>
      </c>
      <c r="C699" s="61" t="s">
        <v>341</v>
      </c>
      <c r="D699" s="62" t="s">
        <v>337</v>
      </c>
      <c r="E699" s="63">
        <v>4.32</v>
      </c>
      <c r="F699" s="63"/>
      <c r="G699" s="63">
        <f>SmtRes!CX308</f>
        <v>8.64</v>
      </c>
      <c r="H699" s="65"/>
      <c r="I699" s="64"/>
      <c r="J699" s="65">
        <f>SmtRes!CZ308</f>
        <v>801.75</v>
      </c>
      <c r="K699" s="64"/>
      <c r="L699" s="65">
        <f>SmtRes!DI308</f>
        <v>6927.12</v>
      </c>
    </row>
    <row r="700" spans="1:82" ht="14.4" x14ac:dyDescent="0.25">
      <c r="A700" s="61"/>
      <c r="B700" s="61" t="s">
        <v>342</v>
      </c>
      <c r="C700" s="61" t="s">
        <v>343</v>
      </c>
      <c r="D700" s="62" t="s">
        <v>337</v>
      </c>
      <c r="E700" s="63">
        <v>4.32</v>
      </c>
      <c r="F700" s="63"/>
      <c r="G700" s="63">
        <f>SmtRes!CX309</f>
        <v>8.64</v>
      </c>
      <c r="H700" s="65"/>
      <c r="I700" s="64"/>
      <c r="J700" s="65">
        <f>SmtRes!CZ309</f>
        <v>765.85</v>
      </c>
      <c r="K700" s="64"/>
      <c r="L700" s="65">
        <f>SmtRes!DI309</f>
        <v>6616.94</v>
      </c>
    </row>
    <row r="701" spans="1:82" ht="14.4" x14ac:dyDescent="0.25">
      <c r="A701" s="61"/>
      <c r="B701" s="61" t="s">
        <v>344</v>
      </c>
      <c r="C701" s="69" t="s">
        <v>345</v>
      </c>
      <c r="D701" s="70" t="s">
        <v>337</v>
      </c>
      <c r="E701" s="71">
        <v>12.96</v>
      </c>
      <c r="F701" s="71"/>
      <c r="G701" s="71">
        <f>SmtRes!CX310</f>
        <v>25.92</v>
      </c>
      <c r="H701" s="72"/>
      <c r="I701" s="73"/>
      <c r="J701" s="72">
        <f>SmtRes!CZ310</f>
        <v>1172.71</v>
      </c>
      <c r="K701" s="73"/>
      <c r="L701" s="72">
        <f>SmtRes!DI310</f>
        <v>30396.639999999999</v>
      </c>
    </row>
    <row r="702" spans="1:82" ht="14.4" x14ac:dyDescent="0.25">
      <c r="A702" s="61"/>
      <c r="B702" s="61"/>
      <c r="C702" s="75" t="s">
        <v>402</v>
      </c>
      <c r="D702" s="62"/>
      <c r="E702" s="63"/>
      <c r="F702" s="63"/>
      <c r="G702" s="63"/>
      <c r="H702" s="65"/>
      <c r="I702" s="64"/>
      <c r="J702" s="65"/>
      <c r="K702" s="64"/>
      <c r="L702" s="65">
        <f>L698</f>
        <v>43940.7</v>
      </c>
    </row>
    <row r="703" spans="1:82" ht="14.4" x14ac:dyDescent="0.25">
      <c r="A703" s="61"/>
      <c r="B703" s="61"/>
      <c r="C703" s="61" t="s">
        <v>403</v>
      </c>
      <c r="D703" s="62"/>
      <c r="E703" s="63"/>
      <c r="F703" s="63"/>
      <c r="G703" s="63"/>
      <c r="H703" s="65"/>
      <c r="I703" s="64"/>
      <c r="J703" s="65"/>
      <c r="K703" s="64"/>
      <c r="L703" s="65">
        <f>SUM(AR697:AR706)+SUM(AS697:AS706)+SUM(AT697:AT706)+SUM(AU697:AU706)+SUM(AV697:AV706)</f>
        <v>43940.7</v>
      </c>
    </row>
    <row r="704" spans="1:82" ht="14.4" x14ac:dyDescent="0.25">
      <c r="A704" s="61"/>
      <c r="B704" s="61" t="s">
        <v>27</v>
      </c>
      <c r="C704" s="61" t="s">
        <v>404</v>
      </c>
      <c r="D704" s="62" t="s">
        <v>405</v>
      </c>
      <c r="E704" s="63">
        <f>Source!BZ388</f>
        <v>74</v>
      </c>
      <c r="F704" s="63"/>
      <c r="G704" s="63">
        <f>Source!AT388</f>
        <v>74</v>
      </c>
      <c r="H704" s="65"/>
      <c r="I704" s="64"/>
      <c r="J704" s="65"/>
      <c r="K704" s="64"/>
      <c r="L704" s="65">
        <f>SUM(AZ697:AZ706)</f>
        <v>32516.12</v>
      </c>
    </row>
    <row r="705" spans="1:82" ht="14.4" x14ac:dyDescent="0.25">
      <c r="A705" s="69"/>
      <c r="B705" s="69" t="s">
        <v>28</v>
      </c>
      <c r="C705" s="69" t="s">
        <v>406</v>
      </c>
      <c r="D705" s="70" t="s">
        <v>405</v>
      </c>
      <c r="E705" s="71">
        <f>Source!CA388</f>
        <v>36</v>
      </c>
      <c r="F705" s="71"/>
      <c r="G705" s="71">
        <f>Source!AU388</f>
        <v>36</v>
      </c>
      <c r="H705" s="72"/>
      <c r="I705" s="73"/>
      <c r="J705" s="72"/>
      <c r="K705" s="73"/>
      <c r="L705" s="72">
        <f>SUM(BA697:BA706)</f>
        <v>15818.65</v>
      </c>
    </row>
    <row r="706" spans="1:82" ht="13.8" x14ac:dyDescent="0.25">
      <c r="C706" s="77" t="s">
        <v>407</v>
      </c>
      <c r="D706" s="77"/>
      <c r="E706" s="77"/>
      <c r="F706" s="77"/>
      <c r="G706" s="77"/>
      <c r="H706" s="77"/>
      <c r="I706" s="78">
        <f>IF(E697&lt;&gt;0,K706/E697, 0)</f>
        <v>46137.734999999993</v>
      </c>
      <c r="J706" s="78"/>
      <c r="K706" s="78">
        <f>L698+L704+L705</f>
        <v>92275.469999999987</v>
      </c>
      <c r="L706" s="78"/>
      <c r="AD706">
        <f>ROUND((Source!AT388/100)*((ROUND(SUMIF(SmtRes!AQ308:'SmtRes'!AQ310,"=1",SmtRes!AD308:'SmtRes'!AD310)*Source!I388, 2)+ROUND(SUMIF(SmtRes!AQ308:'SmtRes'!AQ310,"=1",SmtRes!AC308:'SmtRes'!AC310)*Source!I388, 2))), 2)</f>
        <v>4055.66</v>
      </c>
      <c r="AE706">
        <f>ROUND((Source!AU388/100)*((ROUND(SUMIF(SmtRes!AQ308:'SmtRes'!AQ310,"=1",SmtRes!AD308:'SmtRes'!AD310)*Source!I388, 2)+ROUND(SUMIF(SmtRes!AQ308:'SmtRes'!AQ310,"=1",SmtRes!AC308:'SmtRes'!AC310)*Source!I388, 2))), 2)</f>
        <v>1973.02</v>
      </c>
      <c r="AN706" s="74">
        <f>L698+L704+L705</f>
        <v>92275.469999999987</v>
      </c>
      <c r="AO706">
        <f>0</f>
        <v>0</v>
      </c>
      <c r="AQ706" t="s">
        <v>408</v>
      </c>
      <c r="AR706" s="74">
        <f>L698</f>
        <v>43940.7</v>
      </c>
      <c r="AT706">
        <f>0</f>
        <v>0</v>
      </c>
      <c r="AV706" t="s">
        <v>408</v>
      </c>
      <c r="AW706">
        <f>0</f>
        <v>0</v>
      </c>
      <c r="AZ706">
        <f>Source!X388</f>
        <v>32516.12</v>
      </c>
      <c r="BA706">
        <f>Source!Y388</f>
        <v>15818.65</v>
      </c>
      <c r="BT706" s="74">
        <f>K706</f>
        <v>92275.469999999987</v>
      </c>
      <c r="BW706">
        <f>ROUND(K706*80/100, 2)</f>
        <v>73820.38</v>
      </c>
      <c r="BX706" s="74">
        <f>K706-BW706</f>
        <v>18455.089999999982</v>
      </c>
      <c r="CB706">
        <f>Source!BM388</f>
        <v>200001</v>
      </c>
      <c r="CC706" t="str">
        <f>Source!E388</f>
        <v>48</v>
      </c>
      <c r="CD706">
        <v>4</v>
      </c>
    </row>
    <row r="707" spans="1:82" ht="82.8" x14ac:dyDescent="0.25">
      <c r="A707" s="59" t="s">
        <v>249</v>
      </c>
      <c r="B707" s="61" t="s">
        <v>444</v>
      </c>
      <c r="C707" s="61" t="str">
        <f>Source!G389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707" s="62" t="str">
        <f>Source!H389</f>
        <v>ШТ</v>
      </c>
      <c r="E707" s="63">
        <f>Source!K389</f>
        <v>2</v>
      </c>
      <c r="F707" s="63"/>
      <c r="G707" s="63">
        <f>Source!I389</f>
        <v>2</v>
      </c>
      <c r="H707" s="65"/>
      <c r="I707" s="64"/>
      <c r="J707" s="65"/>
      <c r="K707" s="64"/>
      <c r="L707" s="65"/>
    </row>
    <row r="708" spans="1:82" ht="14.4" x14ac:dyDescent="0.25">
      <c r="A708" s="60"/>
      <c r="B708" s="63">
        <v>1</v>
      </c>
      <c r="C708" s="60" t="s">
        <v>401</v>
      </c>
      <c r="D708" s="62" t="s">
        <v>377</v>
      </c>
      <c r="E708" s="67"/>
      <c r="F708" s="63"/>
      <c r="G708" s="63">
        <f>Source!U389</f>
        <v>43.2</v>
      </c>
      <c r="H708" s="63"/>
      <c r="I708" s="63"/>
      <c r="J708" s="63"/>
      <c r="K708" s="63"/>
      <c r="L708" s="68">
        <f>SUM(L709:L710)-SUMIF(CE709:CE710, 1, L709:L710)</f>
        <v>41769.35</v>
      </c>
    </row>
    <row r="709" spans="1:82" ht="14.4" x14ac:dyDescent="0.25">
      <c r="A709" s="61"/>
      <c r="B709" s="61" t="s">
        <v>342</v>
      </c>
      <c r="C709" s="61" t="s">
        <v>343</v>
      </c>
      <c r="D709" s="62" t="s">
        <v>337</v>
      </c>
      <c r="E709" s="63">
        <v>6.48</v>
      </c>
      <c r="F709" s="63"/>
      <c r="G709" s="63">
        <f>SmtRes!CX311</f>
        <v>12.96</v>
      </c>
      <c r="H709" s="65"/>
      <c r="I709" s="64"/>
      <c r="J709" s="65">
        <f>SmtRes!CZ311</f>
        <v>765.85</v>
      </c>
      <c r="K709" s="64"/>
      <c r="L709" s="65">
        <f>SmtRes!DI311</f>
        <v>9925.42</v>
      </c>
    </row>
    <row r="710" spans="1:82" ht="14.4" x14ac:dyDescent="0.25">
      <c r="A710" s="61"/>
      <c r="B710" s="61" t="s">
        <v>338</v>
      </c>
      <c r="C710" s="69" t="s">
        <v>339</v>
      </c>
      <c r="D710" s="70" t="s">
        <v>337</v>
      </c>
      <c r="E710" s="71">
        <v>15.12</v>
      </c>
      <c r="F710" s="71"/>
      <c r="G710" s="71">
        <f>SmtRes!CX312</f>
        <v>30.24</v>
      </c>
      <c r="H710" s="72"/>
      <c r="I710" s="73"/>
      <c r="J710" s="72">
        <f>SmtRes!CZ312</f>
        <v>1053.04</v>
      </c>
      <c r="K710" s="73"/>
      <c r="L710" s="72">
        <f>SmtRes!DI312</f>
        <v>31843.93</v>
      </c>
    </row>
    <row r="711" spans="1:82" ht="14.4" x14ac:dyDescent="0.25">
      <c r="A711" s="61"/>
      <c r="B711" s="61"/>
      <c r="C711" s="75" t="s">
        <v>402</v>
      </c>
      <c r="D711" s="62"/>
      <c r="E711" s="63"/>
      <c r="F711" s="63"/>
      <c r="G711" s="63"/>
      <c r="H711" s="65"/>
      <c r="I711" s="64"/>
      <c r="J711" s="65"/>
      <c r="K711" s="64"/>
      <c r="L711" s="65">
        <f>L708</f>
        <v>41769.35</v>
      </c>
    </row>
    <row r="712" spans="1:82" ht="14.4" x14ac:dyDescent="0.25">
      <c r="A712" s="61"/>
      <c r="B712" s="61"/>
      <c r="C712" s="61" t="s">
        <v>403</v>
      </c>
      <c r="D712" s="62"/>
      <c r="E712" s="63"/>
      <c r="F712" s="63"/>
      <c r="G712" s="63"/>
      <c r="H712" s="65"/>
      <c r="I712" s="64"/>
      <c r="J712" s="65"/>
      <c r="K712" s="64"/>
      <c r="L712" s="65">
        <f>SUM(AR707:AR715)+SUM(AS707:AS715)+SUM(AT707:AT715)+SUM(AU707:AU715)+SUM(AV707:AV715)</f>
        <v>41769.35</v>
      </c>
    </row>
    <row r="713" spans="1:82" ht="14.4" x14ac:dyDescent="0.25">
      <c r="A713" s="61"/>
      <c r="B713" s="61" t="s">
        <v>27</v>
      </c>
      <c r="C713" s="61" t="s">
        <v>404</v>
      </c>
      <c r="D713" s="62" t="s">
        <v>405</v>
      </c>
      <c r="E713" s="63">
        <f>Source!BZ389</f>
        <v>74</v>
      </c>
      <c r="F713" s="63"/>
      <c r="G713" s="63">
        <f>Source!AT389</f>
        <v>74</v>
      </c>
      <c r="H713" s="65"/>
      <c r="I713" s="64"/>
      <c r="J713" s="65"/>
      <c r="K713" s="64"/>
      <c r="L713" s="65">
        <f>SUM(AZ707:AZ715)</f>
        <v>30909.32</v>
      </c>
    </row>
    <row r="714" spans="1:82" ht="14.4" x14ac:dyDescent="0.25">
      <c r="A714" s="69"/>
      <c r="B714" s="69" t="s">
        <v>28</v>
      </c>
      <c r="C714" s="69" t="s">
        <v>406</v>
      </c>
      <c r="D714" s="70" t="s">
        <v>405</v>
      </c>
      <c r="E714" s="71">
        <f>Source!CA389</f>
        <v>36</v>
      </c>
      <c r="F714" s="71"/>
      <c r="G714" s="71">
        <f>Source!AU389</f>
        <v>36</v>
      </c>
      <c r="H714" s="72"/>
      <c r="I714" s="73"/>
      <c r="J714" s="72"/>
      <c r="K714" s="73"/>
      <c r="L714" s="72">
        <f>SUM(BA707:BA715)</f>
        <v>15036.97</v>
      </c>
    </row>
    <row r="715" spans="1:82" ht="13.8" x14ac:dyDescent="0.25">
      <c r="C715" s="77" t="s">
        <v>407</v>
      </c>
      <c r="D715" s="77"/>
      <c r="E715" s="77"/>
      <c r="F715" s="77"/>
      <c r="G715" s="77"/>
      <c r="H715" s="77"/>
      <c r="I715" s="78">
        <f>IF(E707&lt;&gt;0,K715/E707, 0)</f>
        <v>43857.82</v>
      </c>
      <c r="J715" s="78"/>
      <c r="K715" s="78">
        <f>L708+L713+L714</f>
        <v>87715.64</v>
      </c>
      <c r="L715" s="78"/>
      <c r="AD715">
        <f>ROUND((Source!AT389/100)*((ROUND(SUMIF(SmtRes!AQ311:'SmtRes'!AQ312,"=1",SmtRes!AD311:'SmtRes'!AD312)*Source!I389, 2)+ROUND(SUMIF(SmtRes!AQ311:'SmtRes'!AQ312,"=1",SmtRes!AC311:'SmtRes'!AC312)*Source!I389, 2))), 2)</f>
        <v>2691.96</v>
      </c>
      <c r="AE715">
        <f>ROUND((Source!AU389/100)*((ROUND(SUMIF(SmtRes!AQ311:'SmtRes'!AQ312,"=1",SmtRes!AD311:'SmtRes'!AD312)*Source!I389, 2)+ROUND(SUMIF(SmtRes!AQ311:'SmtRes'!AQ312,"=1",SmtRes!AC311:'SmtRes'!AC312)*Source!I389, 2))), 2)</f>
        <v>1309.5999999999999</v>
      </c>
      <c r="AN715" s="74">
        <f>L708+L713+L714</f>
        <v>87715.64</v>
      </c>
      <c r="AO715">
        <f>0</f>
        <v>0</v>
      </c>
      <c r="AQ715" t="s">
        <v>408</v>
      </c>
      <c r="AR715" s="74">
        <f>L708</f>
        <v>41769.35</v>
      </c>
      <c r="AT715">
        <f>0</f>
        <v>0</v>
      </c>
      <c r="AV715" t="s">
        <v>408</v>
      </c>
      <c r="AW715">
        <f>0</f>
        <v>0</v>
      </c>
      <c r="AZ715">
        <f>Source!X389</f>
        <v>30909.32</v>
      </c>
      <c r="BA715">
        <f>Source!Y389</f>
        <v>15036.97</v>
      </c>
      <c r="BT715" s="74">
        <f>K715</f>
        <v>87715.64</v>
      </c>
      <c r="BW715">
        <f>ROUND(K715*80/100, 2)</f>
        <v>70172.509999999995</v>
      </c>
      <c r="BX715" s="74">
        <f>K715-BW715</f>
        <v>17543.130000000005</v>
      </c>
      <c r="CB715">
        <f>Source!BM389</f>
        <v>200001</v>
      </c>
      <c r="CC715" t="str">
        <f>Source!E389</f>
        <v>49</v>
      </c>
      <c r="CD715">
        <v>4</v>
      </c>
    </row>
    <row r="716" spans="1:82" ht="41.4" x14ac:dyDescent="0.25">
      <c r="A716" s="59" t="s">
        <v>250</v>
      </c>
      <c r="B716" s="61" t="s">
        <v>445</v>
      </c>
      <c r="C716" s="61" t="str">
        <f>Source!G393</f>
        <v>Трансформатор тока измерительный выносной напряжением: до 11 кВ, с твердой изоляцией</v>
      </c>
      <c r="D716" s="62" t="str">
        <f>Source!H393</f>
        <v>ШТ</v>
      </c>
      <c r="E716" s="63">
        <f>Source!K393</f>
        <v>6</v>
      </c>
      <c r="F716" s="63"/>
      <c r="G716" s="63">
        <f>Source!I393</f>
        <v>6</v>
      </c>
      <c r="H716" s="65"/>
      <c r="I716" s="64"/>
      <c r="J716" s="65"/>
      <c r="K716" s="64"/>
      <c r="L716" s="65"/>
    </row>
    <row r="717" spans="1:82" ht="14.4" x14ac:dyDescent="0.25">
      <c r="A717" s="60"/>
      <c r="B717" s="63">
        <v>1</v>
      </c>
      <c r="C717" s="60" t="s">
        <v>401</v>
      </c>
      <c r="D717" s="62" t="s">
        <v>377</v>
      </c>
      <c r="E717" s="67"/>
      <c r="F717" s="63"/>
      <c r="G717" s="63">
        <f>Source!U393</f>
        <v>27</v>
      </c>
      <c r="H717" s="63"/>
      <c r="I717" s="63"/>
      <c r="J717" s="63"/>
      <c r="K717" s="63"/>
      <c r="L717" s="68">
        <f>SUM(L718:L719)-SUMIF(CE718:CE719, 1, L718:L719)</f>
        <v>27269.08</v>
      </c>
    </row>
    <row r="718" spans="1:82" ht="14.4" x14ac:dyDescent="0.25">
      <c r="A718" s="61"/>
      <c r="B718" s="61" t="s">
        <v>342</v>
      </c>
      <c r="C718" s="61" t="s">
        <v>343</v>
      </c>
      <c r="D718" s="62" t="s">
        <v>337</v>
      </c>
      <c r="E718" s="63">
        <v>1.8</v>
      </c>
      <c r="F718" s="63"/>
      <c r="G718" s="63">
        <f>SmtRes!CX319</f>
        <v>10.8</v>
      </c>
      <c r="H718" s="65"/>
      <c r="I718" s="64"/>
      <c r="J718" s="65">
        <f>SmtRes!CZ319</f>
        <v>765.85</v>
      </c>
      <c r="K718" s="64"/>
      <c r="L718" s="65">
        <f>SmtRes!DI319</f>
        <v>8271.18</v>
      </c>
    </row>
    <row r="719" spans="1:82" ht="14.4" x14ac:dyDescent="0.25">
      <c r="A719" s="61"/>
      <c r="B719" s="61" t="s">
        <v>344</v>
      </c>
      <c r="C719" s="69" t="s">
        <v>345</v>
      </c>
      <c r="D719" s="70" t="s">
        <v>337</v>
      </c>
      <c r="E719" s="71">
        <v>2.7</v>
      </c>
      <c r="F719" s="71"/>
      <c r="G719" s="71">
        <f>SmtRes!CX320</f>
        <v>16.2</v>
      </c>
      <c r="H719" s="72"/>
      <c r="I719" s="73"/>
      <c r="J719" s="72">
        <f>SmtRes!CZ320</f>
        <v>1172.71</v>
      </c>
      <c r="K719" s="73"/>
      <c r="L719" s="72">
        <f>SmtRes!DI320</f>
        <v>18997.900000000001</v>
      </c>
    </row>
    <row r="720" spans="1:82" ht="14.4" x14ac:dyDescent="0.25">
      <c r="A720" s="61"/>
      <c r="B720" s="61"/>
      <c r="C720" s="75" t="s">
        <v>402</v>
      </c>
      <c r="D720" s="62"/>
      <c r="E720" s="63"/>
      <c r="F720" s="63"/>
      <c r="G720" s="63"/>
      <c r="H720" s="65"/>
      <c r="I720" s="64"/>
      <c r="J720" s="65"/>
      <c r="K720" s="64"/>
      <c r="L720" s="65">
        <f>L717</f>
        <v>27269.08</v>
      </c>
    </row>
    <row r="721" spans="1:82" ht="14.4" x14ac:dyDescent="0.25">
      <c r="A721" s="61"/>
      <c r="B721" s="61"/>
      <c r="C721" s="61" t="s">
        <v>403</v>
      </c>
      <c r="D721" s="62"/>
      <c r="E721" s="63"/>
      <c r="F721" s="63"/>
      <c r="G721" s="63"/>
      <c r="H721" s="65"/>
      <c r="I721" s="64"/>
      <c r="J721" s="65"/>
      <c r="K721" s="64"/>
      <c r="L721" s="65">
        <f>SUM(AR716:AR724)+SUM(AS716:AS724)+SUM(AT716:AT724)+SUM(AU716:AU724)+SUM(AV716:AV724)</f>
        <v>27269.08</v>
      </c>
    </row>
    <row r="722" spans="1:82" ht="14.4" x14ac:dyDescent="0.25">
      <c r="A722" s="61"/>
      <c r="B722" s="61" t="s">
        <v>27</v>
      </c>
      <c r="C722" s="61" t="s">
        <v>404</v>
      </c>
      <c r="D722" s="62" t="s">
        <v>405</v>
      </c>
      <c r="E722" s="63">
        <f>Source!BZ393</f>
        <v>74</v>
      </c>
      <c r="F722" s="63"/>
      <c r="G722" s="63">
        <f>Source!AT393</f>
        <v>74</v>
      </c>
      <c r="H722" s="65"/>
      <c r="I722" s="64"/>
      <c r="J722" s="65"/>
      <c r="K722" s="64"/>
      <c r="L722" s="65">
        <f>SUM(AZ716:AZ724)</f>
        <v>20179.12</v>
      </c>
    </row>
    <row r="723" spans="1:82" ht="14.4" x14ac:dyDescent="0.25">
      <c r="A723" s="69"/>
      <c r="B723" s="69" t="s">
        <v>28</v>
      </c>
      <c r="C723" s="69" t="s">
        <v>406</v>
      </c>
      <c r="D723" s="70" t="s">
        <v>405</v>
      </c>
      <c r="E723" s="71">
        <f>Source!CA393</f>
        <v>36</v>
      </c>
      <c r="F723" s="71"/>
      <c r="G723" s="71">
        <f>Source!AU393</f>
        <v>36</v>
      </c>
      <c r="H723" s="72"/>
      <c r="I723" s="73"/>
      <c r="J723" s="72"/>
      <c r="K723" s="73"/>
      <c r="L723" s="72">
        <f>SUM(BA716:BA724)</f>
        <v>9816.8700000000008</v>
      </c>
    </row>
    <row r="724" spans="1:82" ht="13.8" x14ac:dyDescent="0.25">
      <c r="C724" s="77" t="s">
        <v>407</v>
      </c>
      <c r="D724" s="77"/>
      <c r="E724" s="77"/>
      <c r="F724" s="77"/>
      <c r="G724" s="77"/>
      <c r="H724" s="77"/>
      <c r="I724" s="78">
        <f>IF(E716&lt;&gt;0,K724/E716, 0)</f>
        <v>9544.1783333333333</v>
      </c>
      <c r="J724" s="78"/>
      <c r="K724" s="78">
        <f>L717+L722+L723</f>
        <v>57265.07</v>
      </c>
      <c r="L724" s="78"/>
      <c r="AD724">
        <f>ROUND((Source!AT393/100)*((ROUND(SUMIF(SmtRes!AQ319:'SmtRes'!AQ320,"=1",SmtRes!AD319:'SmtRes'!AD320)*Source!I393, 2)+ROUND(SUMIF(SmtRes!AQ319:'SmtRes'!AQ320,"=1",SmtRes!AC319:'SmtRes'!AC320)*Source!I393, 2))), 2)</f>
        <v>8607.2099999999991</v>
      </c>
      <c r="AE724">
        <f>ROUND((Source!AU393/100)*((ROUND(SUMIF(SmtRes!AQ319:'SmtRes'!AQ320,"=1",SmtRes!AD319:'SmtRes'!AD320)*Source!I393, 2)+ROUND(SUMIF(SmtRes!AQ319:'SmtRes'!AQ320,"=1",SmtRes!AC319:'SmtRes'!AC320)*Source!I393, 2))), 2)</f>
        <v>4187.29</v>
      </c>
      <c r="AN724" s="74">
        <f>L717+L722+L723</f>
        <v>57265.07</v>
      </c>
      <c r="AO724">
        <f>0</f>
        <v>0</v>
      </c>
      <c r="AQ724" t="s">
        <v>408</v>
      </c>
      <c r="AR724" s="74">
        <f>L717</f>
        <v>27269.08</v>
      </c>
      <c r="AT724">
        <f>0</f>
        <v>0</v>
      </c>
      <c r="AV724" t="s">
        <v>408</v>
      </c>
      <c r="AW724">
        <f>0</f>
        <v>0</v>
      </c>
      <c r="AZ724">
        <f>Source!X393</f>
        <v>20179.12</v>
      </c>
      <c r="BA724">
        <f>Source!Y393</f>
        <v>9816.8700000000008</v>
      </c>
      <c r="BT724" s="74">
        <f>K724</f>
        <v>57265.07</v>
      </c>
      <c r="BW724">
        <f>ROUND(K724*80/100, 2)</f>
        <v>45812.06</v>
      </c>
      <c r="BX724" s="74">
        <f>K724-BW724</f>
        <v>11453.010000000002</v>
      </c>
      <c r="CB724">
        <f>Source!BM393</f>
        <v>200001</v>
      </c>
      <c r="CC724" t="str">
        <f>Source!E393</f>
        <v>50</v>
      </c>
      <c r="CD724">
        <v>4</v>
      </c>
    </row>
    <row r="725" spans="1:82" ht="28.8" x14ac:dyDescent="0.25">
      <c r="A725" s="59" t="s">
        <v>251</v>
      </c>
      <c r="B725" s="61" t="s">
        <v>446</v>
      </c>
      <c r="C725" s="61" t="str">
        <f>Source!G394</f>
        <v>Испытание: первичной обмотки трансформатора измерительного</v>
      </c>
      <c r="D725" s="62" t="str">
        <f>Source!H394</f>
        <v>испытание</v>
      </c>
      <c r="E725" s="63">
        <f>Source!K394</f>
        <v>6</v>
      </c>
      <c r="F725" s="63"/>
      <c r="G725" s="63">
        <f>Source!I394</f>
        <v>6</v>
      </c>
      <c r="H725" s="65"/>
      <c r="I725" s="64"/>
      <c r="J725" s="65"/>
      <c r="K725" s="64"/>
      <c r="L725" s="65"/>
    </row>
    <row r="726" spans="1:82" ht="14.4" x14ac:dyDescent="0.25">
      <c r="A726" s="60"/>
      <c r="B726" s="63">
        <v>1</v>
      </c>
      <c r="C726" s="60" t="s">
        <v>401</v>
      </c>
      <c r="D726" s="62" t="s">
        <v>377</v>
      </c>
      <c r="E726" s="67"/>
      <c r="F726" s="63"/>
      <c r="G726" s="63">
        <f>Source!U394</f>
        <v>14.58</v>
      </c>
      <c r="H726" s="63"/>
      <c r="I726" s="63"/>
      <c r="J726" s="63"/>
      <c r="K726" s="63"/>
      <c r="L726" s="68">
        <f>SUM(L727:L728)-SUMIF(CE727:CE728, 1, L727:L728)</f>
        <v>15635.55</v>
      </c>
    </row>
    <row r="727" spans="1:82" ht="14.4" x14ac:dyDescent="0.25">
      <c r="A727" s="61"/>
      <c r="B727" s="61" t="s">
        <v>348</v>
      </c>
      <c r="C727" s="61" t="s">
        <v>349</v>
      </c>
      <c r="D727" s="62" t="s">
        <v>337</v>
      </c>
      <c r="E727" s="63">
        <v>0.97</v>
      </c>
      <c r="F727" s="63"/>
      <c r="G727" s="63">
        <f>SmtRes!CX321</f>
        <v>5.82</v>
      </c>
      <c r="H727" s="65"/>
      <c r="I727" s="64"/>
      <c r="J727" s="65">
        <f>SmtRes!CZ321</f>
        <v>921.41</v>
      </c>
      <c r="K727" s="64"/>
      <c r="L727" s="65">
        <f>SmtRes!DI321</f>
        <v>5362.61</v>
      </c>
    </row>
    <row r="728" spans="1:82" ht="14.4" x14ac:dyDescent="0.25">
      <c r="A728" s="61"/>
      <c r="B728" s="61" t="s">
        <v>344</v>
      </c>
      <c r="C728" s="69" t="s">
        <v>345</v>
      </c>
      <c r="D728" s="70" t="s">
        <v>337</v>
      </c>
      <c r="E728" s="71">
        <v>1.46</v>
      </c>
      <c r="F728" s="71"/>
      <c r="G728" s="71">
        <f>SmtRes!CX322</f>
        <v>8.76</v>
      </c>
      <c r="H728" s="72"/>
      <c r="I728" s="73"/>
      <c r="J728" s="72">
        <f>SmtRes!CZ322</f>
        <v>1172.71</v>
      </c>
      <c r="K728" s="73"/>
      <c r="L728" s="72">
        <f>SmtRes!DI322</f>
        <v>10272.94</v>
      </c>
    </row>
    <row r="729" spans="1:82" ht="14.4" x14ac:dyDescent="0.25">
      <c r="A729" s="61"/>
      <c r="B729" s="61"/>
      <c r="C729" s="75" t="s">
        <v>402</v>
      </c>
      <c r="D729" s="62"/>
      <c r="E729" s="63"/>
      <c r="F729" s="63"/>
      <c r="G729" s="63"/>
      <c r="H729" s="65"/>
      <c r="I729" s="64"/>
      <c r="J729" s="65"/>
      <c r="K729" s="64"/>
      <c r="L729" s="65">
        <f>L726</f>
        <v>15635.55</v>
      </c>
    </row>
    <row r="730" spans="1:82" ht="14.4" x14ac:dyDescent="0.25">
      <c r="A730" s="61"/>
      <c r="B730" s="61"/>
      <c r="C730" s="61" t="s">
        <v>403</v>
      </c>
      <c r="D730" s="62"/>
      <c r="E730" s="63"/>
      <c r="F730" s="63"/>
      <c r="G730" s="63"/>
      <c r="H730" s="65"/>
      <c r="I730" s="64"/>
      <c r="J730" s="65"/>
      <c r="K730" s="64"/>
      <c r="L730" s="65">
        <f>SUM(AR725:AR733)+SUM(AS725:AS733)+SUM(AT725:AT733)+SUM(AU725:AU733)+SUM(AV725:AV733)</f>
        <v>15635.55</v>
      </c>
    </row>
    <row r="731" spans="1:82" ht="14.4" x14ac:dyDescent="0.25">
      <c r="A731" s="61"/>
      <c r="B731" s="61" t="s">
        <v>27</v>
      </c>
      <c r="C731" s="61" t="s">
        <v>404</v>
      </c>
      <c r="D731" s="62" t="s">
        <v>405</v>
      </c>
      <c r="E731" s="63">
        <f>Source!BZ394</f>
        <v>74</v>
      </c>
      <c r="F731" s="63"/>
      <c r="G731" s="63">
        <f>Source!AT394</f>
        <v>74</v>
      </c>
      <c r="H731" s="65"/>
      <c r="I731" s="64"/>
      <c r="J731" s="65"/>
      <c r="K731" s="64"/>
      <c r="L731" s="65">
        <f>SUM(AZ725:AZ733)</f>
        <v>11570.31</v>
      </c>
    </row>
    <row r="732" spans="1:82" ht="14.4" x14ac:dyDescent="0.25">
      <c r="A732" s="69"/>
      <c r="B732" s="69" t="s">
        <v>28</v>
      </c>
      <c r="C732" s="69" t="s">
        <v>406</v>
      </c>
      <c r="D732" s="70" t="s">
        <v>405</v>
      </c>
      <c r="E732" s="71">
        <f>Source!CA394</f>
        <v>36</v>
      </c>
      <c r="F732" s="71"/>
      <c r="G732" s="71">
        <f>Source!AU394</f>
        <v>36</v>
      </c>
      <c r="H732" s="72"/>
      <c r="I732" s="73"/>
      <c r="J732" s="72"/>
      <c r="K732" s="73"/>
      <c r="L732" s="72">
        <f>SUM(BA725:BA733)</f>
        <v>5628.8</v>
      </c>
    </row>
    <row r="733" spans="1:82" ht="13.8" x14ac:dyDescent="0.25">
      <c r="C733" s="77" t="s">
        <v>407</v>
      </c>
      <c r="D733" s="77"/>
      <c r="E733" s="77"/>
      <c r="F733" s="77"/>
      <c r="G733" s="77"/>
      <c r="H733" s="77"/>
      <c r="I733" s="78">
        <f>IF(E725&lt;&gt;0,K733/E725, 0)</f>
        <v>5472.4433333333336</v>
      </c>
      <c r="J733" s="78"/>
      <c r="K733" s="78">
        <f>L726+L731+L732</f>
        <v>32834.660000000003</v>
      </c>
      <c r="L733" s="78"/>
      <c r="AD733">
        <f>ROUND((Source!AT394/100)*((ROUND(SUMIF(SmtRes!AQ321:'SmtRes'!AQ322,"=1",SmtRes!AD321:'SmtRes'!AD322)*Source!I394, 2)+ROUND(SUMIF(SmtRes!AQ321:'SmtRes'!AQ322,"=1",SmtRes!AC321:'SmtRes'!AC322)*Source!I394, 2))), 2)</f>
        <v>9297.89</v>
      </c>
      <c r="AE733">
        <f>ROUND((Source!AU394/100)*((ROUND(SUMIF(SmtRes!AQ321:'SmtRes'!AQ322,"=1",SmtRes!AD321:'SmtRes'!AD322)*Source!I394, 2)+ROUND(SUMIF(SmtRes!AQ321:'SmtRes'!AQ322,"=1",SmtRes!AC321:'SmtRes'!AC322)*Source!I394, 2))), 2)</f>
        <v>4523.3</v>
      </c>
      <c r="AN733" s="74">
        <f>L726+L731+L732</f>
        <v>32834.660000000003</v>
      </c>
      <c r="AO733">
        <f>0</f>
        <v>0</v>
      </c>
      <c r="AQ733" t="s">
        <v>408</v>
      </c>
      <c r="AR733" s="74">
        <f>L726</f>
        <v>15635.55</v>
      </c>
      <c r="AT733">
        <f>0</f>
        <v>0</v>
      </c>
      <c r="AV733" t="s">
        <v>408</v>
      </c>
      <c r="AW733">
        <f>0</f>
        <v>0</v>
      </c>
      <c r="AZ733">
        <f>Source!X394</f>
        <v>11570.31</v>
      </c>
      <c r="BA733">
        <f>Source!Y394</f>
        <v>5628.8</v>
      </c>
      <c r="BT733" s="74">
        <f>K733</f>
        <v>32834.660000000003</v>
      </c>
      <c r="BW733">
        <f>ROUND(K733*80/100, 2)</f>
        <v>26267.73</v>
      </c>
      <c r="BX733" s="74">
        <f>K733-BW733</f>
        <v>6566.9300000000039</v>
      </c>
      <c r="CB733">
        <f>Source!BM394</f>
        <v>200001</v>
      </c>
      <c r="CC733" t="str">
        <f>Source!E394</f>
        <v>51</v>
      </c>
      <c r="CD733">
        <v>4</v>
      </c>
    </row>
    <row r="734" spans="1:82" ht="28.8" x14ac:dyDescent="0.25">
      <c r="A734" s="59" t="s">
        <v>252</v>
      </c>
      <c r="B734" s="61" t="s">
        <v>447</v>
      </c>
      <c r="C734" s="61" t="str">
        <f>Source!G395</f>
        <v>Испытание: вторичной обмотки трансформатора измерительного</v>
      </c>
      <c r="D734" s="62" t="str">
        <f>Source!H395</f>
        <v>испытание</v>
      </c>
      <c r="E734" s="63">
        <f>Source!K395</f>
        <v>12</v>
      </c>
      <c r="F734" s="63"/>
      <c r="G734" s="63">
        <f>Source!I395</f>
        <v>12</v>
      </c>
      <c r="H734" s="65"/>
      <c r="I734" s="64"/>
      <c r="J734" s="65"/>
      <c r="K734" s="64"/>
      <c r="L734" s="65"/>
    </row>
    <row r="735" spans="1:82" ht="14.4" x14ac:dyDescent="0.25">
      <c r="A735" s="60"/>
      <c r="B735" s="63">
        <v>1</v>
      </c>
      <c r="C735" s="60" t="s">
        <v>401</v>
      </c>
      <c r="D735" s="62" t="s">
        <v>377</v>
      </c>
      <c r="E735" s="67"/>
      <c r="F735" s="63"/>
      <c r="G735" s="63">
        <f>Source!U395</f>
        <v>19.440000000000001</v>
      </c>
      <c r="H735" s="63"/>
      <c r="I735" s="63"/>
      <c r="J735" s="63"/>
      <c r="K735" s="63"/>
      <c r="L735" s="68">
        <f>SUM(L736:L737)-SUMIF(CE736:CE737, 1, L736:L737)</f>
        <v>20837.34</v>
      </c>
    </row>
    <row r="736" spans="1:82" ht="14.4" x14ac:dyDescent="0.25">
      <c r="A736" s="61"/>
      <c r="B736" s="61" t="s">
        <v>348</v>
      </c>
      <c r="C736" s="61" t="s">
        <v>349</v>
      </c>
      <c r="D736" s="62" t="s">
        <v>337</v>
      </c>
      <c r="E736" s="63">
        <v>0.65</v>
      </c>
      <c r="F736" s="63"/>
      <c r="G736" s="63">
        <f>SmtRes!CX323</f>
        <v>7.8</v>
      </c>
      <c r="H736" s="65"/>
      <c r="I736" s="64"/>
      <c r="J736" s="65">
        <f>SmtRes!CZ323</f>
        <v>921.41</v>
      </c>
      <c r="K736" s="64"/>
      <c r="L736" s="65">
        <f>SmtRes!DI323</f>
        <v>7187</v>
      </c>
    </row>
    <row r="737" spans="1:82" ht="14.4" x14ac:dyDescent="0.25">
      <c r="A737" s="61"/>
      <c r="B737" s="61" t="s">
        <v>344</v>
      </c>
      <c r="C737" s="69" t="s">
        <v>345</v>
      </c>
      <c r="D737" s="70" t="s">
        <v>337</v>
      </c>
      <c r="E737" s="71">
        <v>0.97</v>
      </c>
      <c r="F737" s="71"/>
      <c r="G737" s="71">
        <f>SmtRes!CX324</f>
        <v>11.64</v>
      </c>
      <c r="H737" s="72"/>
      <c r="I737" s="73"/>
      <c r="J737" s="72">
        <f>SmtRes!CZ324</f>
        <v>1172.71</v>
      </c>
      <c r="K737" s="73"/>
      <c r="L737" s="72">
        <f>SmtRes!DI324</f>
        <v>13650.34</v>
      </c>
    </row>
    <row r="738" spans="1:82" ht="14.4" x14ac:dyDescent="0.25">
      <c r="A738" s="61"/>
      <c r="B738" s="61"/>
      <c r="C738" s="75" t="s">
        <v>402</v>
      </c>
      <c r="D738" s="62"/>
      <c r="E738" s="63"/>
      <c r="F738" s="63"/>
      <c r="G738" s="63"/>
      <c r="H738" s="65"/>
      <c r="I738" s="64"/>
      <c r="J738" s="65"/>
      <c r="K738" s="64"/>
      <c r="L738" s="65">
        <f>L735</f>
        <v>20837.34</v>
      </c>
    </row>
    <row r="739" spans="1:82" ht="14.4" x14ac:dyDescent="0.25">
      <c r="A739" s="61"/>
      <c r="B739" s="61"/>
      <c r="C739" s="61" t="s">
        <v>403</v>
      </c>
      <c r="D739" s="62"/>
      <c r="E739" s="63"/>
      <c r="F739" s="63"/>
      <c r="G739" s="63"/>
      <c r="H739" s="65"/>
      <c r="I739" s="64"/>
      <c r="J739" s="65"/>
      <c r="K739" s="64"/>
      <c r="L739" s="65">
        <f>SUM(AR734:AR742)+SUM(AS734:AS742)+SUM(AT734:AT742)+SUM(AU734:AU742)+SUM(AV734:AV742)</f>
        <v>20837.34</v>
      </c>
    </row>
    <row r="740" spans="1:82" ht="14.4" x14ac:dyDescent="0.25">
      <c r="A740" s="61"/>
      <c r="B740" s="61" t="s">
        <v>27</v>
      </c>
      <c r="C740" s="61" t="s">
        <v>404</v>
      </c>
      <c r="D740" s="62" t="s">
        <v>405</v>
      </c>
      <c r="E740" s="63">
        <f>Source!BZ395</f>
        <v>74</v>
      </c>
      <c r="F740" s="63"/>
      <c r="G740" s="63">
        <f>Source!AT395</f>
        <v>74</v>
      </c>
      <c r="H740" s="65"/>
      <c r="I740" s="64"/>
      <c r="J740" s="65"/>
      <c r="K740" s="64"/>
      <c r="L740" s="65">
        <f>SUM(AZ734:AZ742)</f>
        <v>15419.63</v>
      </c>
    </row>
    <row r="741" spans="1:82" ht="14.4" x14ac:dyDescent="0.25">
      <c r="A741" s="69"/>
      <c r="B741" s="69" t="s">
        <v>28</v>
      </c>
      <c r="C741" s="69" t="s">
        <v>406</v>
      </c>
      <c r="D741" s="70" t="s">
        <v>405</v>
      </c>
      <c r="E741" s="71">
        <f>Source!CA395</f>
        <v>36</v>
      </c>
      <c r="F741" s="71"/>
      <c r="G741" s="71">
        <f>Source!AU395</f>
        <v>36</v>
      </c>
      <c r="H741" s="72"/>
      <c r="I741" s="73"/>
      <c r="J741" s="72"/>
      <c r="K741" s="73"/>
      <c r="L741" s="72">
        <f>SUM(BA734:BA742)</f>
        <v>7501.44</v>
      </c>
    </row>
    <row r="742" spans="1:82" ht="13.8" x14ac:dyDescent="0.25">
      <c r="C742" s="77" t="s">
        <v>407</v>
      </c>
      <c r="D742" s="77"/>
      <c r="E742" s="77"/>
      <c r="F742" s="77"/>
      <c r="G742" s="77"/>
      <c r="H742" s="77"/>
      <c r="I742" s="78">
        <f>IF(E734&lt;&gt;0,K742/E734, 0)</f>
        <v>3646.5341666666668</v>
      </c>
      <c r="J742" s="78"/>
      <c r="K742" s="78">
        <f>L735+L740+L741</f>
        <v>43758.41</v>
      </c>
      <c r="L742" s="78"/>
      <c r="AD742">
        <f>ROUND((Source!AT395/100)*((ROUND(SUMIF(SmtRes!AQ323:'SmtRes'!AQ324,"=1",SmtRes!AD323:'SmtRes'!AD324)*Source!I395, 2)+ROUND(SUMIF(SmtRes!AQ323:'SmtRes'!AQ324,"=1",SmtRes!AC323:'SmtRes'!AC324)*Source!I395, 2))), 2)</f>
        <v>18595.79</v>
      </c>
      <c r="AE742">
        <f>ROUND((Source!AU395/100)*((ROUND(SUMIF(SmtRes!AQ323:'SmtRes'!AQ324,"=1",SmtRes!AD323:'SmtRes'!AD324)*Source!I395, 2)+ROUND(SUMIF(SmtRes!AQ323:'SmtRes'!AQ324,"=1",SmtRes!AC323:'SmtRes'!AC324)*Source!I395, 2))), 2)</f>
        <v>9046.6</v>
      </c>
      <c r="AN742" s="74">
        <f>L735+L740+L741</f>
        <v>43758.41</v>
      </c>
      <c r="AO742">
        <f>0</f>
        <v>0</v>
      </c>
      <c r="AQ742" t="s">
        <v>408</v>
      </c>
      <c r="AR742" s="74">
        <f>L735</f>
        <v>20837.34</v>
      </c>
      <c r="AT742">
        <f>0</f>
        <v>0</v>
      </c>
      <c r="AV742" t="s">
        <v>408</v>
      </c>
      <c r="AW742">
        <f>0</f>
        <v>0</v>
      </c>
      <c r="AZ742">
        <f>Source!X395</f>
        <v>15419.63</v>
      </c>
      <c r="BA742">
        <f>Source!Y395</f>
        <v>7501.44</v>
      </c>
      <c r="BT742" s="74">
        <f>K742</f>
        <v>43758.41</v>
      </c>
      <c r="BW742">
        <f>ROUND(K742*80/100, 2)</f>
        <v>35006.730000000003</v>
      </c>
      <c r="BX742" s="74">
        <f>K742-BW742</f>
        <v>8751.68</v>
      </c>
      <c r="CB742">
        <f>Source!BM395</f>
        <v>200001</v>
      </c>
      <c r="CC742" t="str">
        <f>Source!E395</f>
        <v>52</v>
      </c>
      <c r="CD742">
        <v>4</v>
      </c>
    </row>
    <row r="743" spans="1:82" ht="41.4" x14ac:dyDescent="0.25">
      <c r="A743" s="59" t="s">
        <v>253</v>
      </c>
      <c r="B743" s="61" t="s">
        <v>461</v>
      </c>
      <c r="C743" s="61" t="str">
        <f>Source!G400</f>
        <v>Трансформатор тока измерительный нулевой последовательности: с подмагничиванием</v>
      </c>
      <c r="D743" s="62" t="str">
        <f>Source!H400</f>
        <v>ШТ</v>
      </c>
      <c r="E743" s="63">
        <f>Source!K400</f>
        <v>2</v>
      </c>
      <c r="F743" s="63"/>
      <c r="G743" s="63">
        <f>Source!I400</f>
        <v>2</v>
      </c>
      <c r="H743" s="65"/>
      <c r="I743" s="64"/>
      <c r="J743" s="65"/>
      <c r="K743" s="64"/>
      <c r="L743" s="65"/>
    </row>
    <row r="744" spans="1:82" ht="14.4" x14ac:dyDescent="0.25">
      <c r="A744" s="60"/>
      <c r="B744" s="63">
        <v>1</v>
      </c>
      <c r="C744" s="60" t="s">
        <v>401</v>
      </c>
      <c r="D744" s="62" t="s">
        <v>377</v>
      </c>
      <c r="E744" s="67"/>
      <c r="F744" s="63"/>
      <c r="G744" s="63">
        <f>Source!U400</f>
        <v>12.6</v>
      </c>
      <c r="H744" s="63"/>
      <c r="I744" s="63"/>
      <c r="J744" s="63"/>
      <c r="K744" s="63"/>
      <c r="L744" s="68">
        <f>SUM(L745:L746)-SUMIF(CE745:CE746, 1, L745:L746)</f>
        <v>12725.57</v>
      </c>
    </row>
    <row r="745" spans="1:82" ht="14.4" x14ac:dyDescent="0.25">
      <c r="A745" s="61"/>
      <c r="B745" s="61" t="s">
        <v>342</v>
      </c>
      <c r="C745" s="61" t="s">
        <v>343</v>
      </c>
      <c r="D745" s="62" t="s">
        <v>337</v>
      </c>
      <c r="E745" s="63">
        <v>2.52</v>
      </c>
      <c r="F745" s="63"/>
      <c r="G745" s="63">
        <f>SmtRes!CX333</f>
        <v>5.04</v>
      </c>
      <c r="H745" s="65"/>
      <c r="I745" s="64"/>
      <c r="J745" s="65">
        <f>SmtRes!CZ333</f>
        <v>765.85</v>
      </c>
      <c r="K745" s="64"/>
      <c r="L745" s="65">
        <f>SmtRes!DI333</f>
        <v>3859.88</v>
      </c>
    </row>
    <row r="746" spans="1:82" ht="14.4" x14ac:dyDescent="0.25">
      <c r="A746" s="61"/>
      <c r="B746" s="61" t="s">
        <v>344</v>
      </c>
      <c r="C746" s="69" t="s">
        <v>345</v>
      </c>
      <c r="D746" s="70" t="s">
        <v>337</v>
      </c>
      <c r="E746" s="71">
        <v>3.78</v>
      </c>
      <c r="F746" s="71"/>
      <c r="G746" s="71">
        <f>SmtRes!CX334</f>
        <v>7.56</v>
      </c>
      <c r="H746" s="72"/>
      <c r="I746" s="73"/>
      <c r="J746" s="72">
        <f>SmtRes!CZ334</f>
        <v>1172.71</v>
      </c>
      <c r="K746" s="73"/>
      <c r="L746" s="72">
        <f>SmtRes!DI334</f>
        <v>8865.69</v>
      </c>
    </row>
    <row r="747" spans="1:82" ht="14.4" x14ac:dyDescent="0.25">
      <c r="A747" s="61"/>
      <c r="B747" s="61"/>
      <c r="C747" s="75" t="s">
        <v>402</v>
      </c>
      <c r="D747" s="62"/>
      <c r="E747" s="63"/>
      <c r="F747" s="63"/>
      <c r="G747" s="63"/>
      <c r="H747" s="65"/>
      <c r="I747" s="64"/>
      <c r="J747" s="65"/>
      <c r="K747" s="64"/>
      <c r="L747" s="65">
        <f>L744</f>
        <v>12725.57</v>
      </c>
    </row>
    <row r="748" spans="1:82" ht="14.4" x14ac:dyDescent="0.25">
      <c r="A748" s="61"/>
      <c r="B748" s="61"/>
      <c r="C748" s="61" t="s">
        <v>403</v>
      </c>
      <c r="D748" s="62"/>
      <c r="E748" s="63"/>
      <c r="F748" s="63"/>
      <c r="G748" s="63"/>
      <c r="H748" s="65"/>
      <c r="I748" s="64"/>
      <c r="J748" s="65"/>
      <c r="K748" s="64"/>
      <c r="L748" s="65">
        <f>SUM(AR743:AR751)+SUM(AS743:AS751)+SUM(AT743:AT751)+SUM(AU743:AU751)+SUM(AV743:AV751)</f>
        <v>12725.57</v>
      </c>
    </row>
    <row r="749" spans="1:82" ht="14.4" x14ac:dyDescent="0.25">
      <c r="A749" s="61"/>
      <c r="B749" s="61" t="s">
        <v>27</v>
      </c>
      <c r="C749" s="61" t="s">
        <v>404</v>
      </c>
      <c r="D749" s="62" t="s">
        <v>405</v>
      </c>
      <c r="E749" s="63">
        <f>Source!BZ400</f>
        <v>74</v>
      </c>
      <c r="F749" s="63"/>
      <c r="G749" s="63">
        <f>Source!AT400</f>
        <v>74</v>
      </c>
      <c r="H749" s="65"/>
      <c r="I749" s="64"/>
      <c r="J749" s="65"/>
      <c r="K749" s="64"/>
      <c r="L749" s="65">
        <f>SUM(AZ743:AZ751)</f>
        <v>9416.92</v>
      </c>
    </row>
    <row r="750" spans="1:82" ht="14.4" x14ac:dyDescent="0.25">
      <c r="A750" s="69"/>
      <c r="B750" s="69" t="s">
        <v>28</v>
      </c>
      <c r="C750" s="69" t="s">
        <v>406</v>
      </c>
      <c r="D750" s="70" t="s">
        <v>405</v>
      </c>
      <c r="E750" s="71">
        <f>Source!CA400</f>
        <v>36</v>
      </c>
      <c r="F750" s="71"/>
      <c r="G750" s="71">
        <f>Source!AU400</f>
        <v>36</v>
      </c>
      <c r="H750" s="72"/>
      <c r="I750" s="73"/>
      <c r="J750" s="72"/>
      <c r="K750" s="73"/>
      <c r="L750" s="72">
        <f>SUM(BA743:BA751)</f>
        <v>4581.21</v>
      </c>
    </row>
    <row r="751" spans="1:82" ht="13.8" x14ac:dyDescent="0.25">
      <c r="C751" s="77" t="s">
        <v>407</v>
      </c>
      <c r="D751" s="77"/>
      <c r="E751" s="77"/>
      <c r="F751" s="77"/>
      <c r="G751" s="77"/>
      <c r="H751" s="77"/>
      <c r="I751" s="78">
        <f>IF(E743&lt;&gt;0,K751/E743, 0)</f>
        <v>13361.849999999999</v>
      </c>
      <c r="J751" s="78"/>
      <c r="K751" s="78">
        <f>L744+L749+L750</f>
        <v>26723.699999999997</v>
      </c>
      <c r="L751" s="78"/>
      <c r="AD751">
        <f>ROUND((Source!AT400/100)*((ROUND(SUMIF(SmtRes!AQ333:'SmtRes'!AQ334,"=1",SmtRes!AD333:'SmtRes'!AD334)*Source!I400, 2)+ROUND(SUMIF(SmtRes!AQ333:'SmtRes'!AQ334,"=1",SmtRes!AC333:'SmtRes'!AC334)*Source!I400, 2))), 2)</f>
        <v>2869.07</v>
      </c>
      <c r="AE751">
        <f>ROUND((Source!AU400/100)*((ROUND(SUMIF(SmtRes!AQ333:'SmtRes'!AQ334,"=1",SmtRes!AD333:'SmtRes'!AD334)*Source!I400, 2)+ROUND(SUMIF(SmtRes!AQ333:'SmtRes'!AQ334,"=1",SmtRes!AC333:'SmtRes'!AC334)*Source!I400, 2))), 2)</f>
        <v>1395.76</v>
      </c>
      <c r="AN751" s="74">
        <f>L744+L749+L750</f>
        <v>26723.699999999997</v>
      </c>
      <c r="AO751">
        <f>0</f>
        <v>0</v>
      </c>
      <c r="AQ751" t="s">
        <v>408</v>
      </c>
      <c r="AR751" s="74">
        <f>L744</f>
        <v>12725.57</v>
      </c>
      <c r="AT751">
        <f>0</f>
        <v>0</v>
      </c>
      <c r="AV751" t="s">
        <v>408</v>
      </c>
      <c r="AW751">
        <f>0</f>
        <v>0</v>
      </c>
      <c r="AZ751">
        <f>Source!X400</f>
        <v>9416.92</v>
      </c>
      <c r="BA751">
        <f>Source!Y400</f>
        <v>4581.21</v>
      </c>
      <c r="BT751" s="74">
        <f>K751</f>
        <v>26723.699999999997</v>
      </c>
      <c r="BW751">
        <f>ROUND(K751*80/100, 2)</f>
        <v>21378.959999999999</v>
      </c>
      <c r="BX751" s="74">
        <f>K751-BW751</f>
        <v>5344.739999999998</v>
      </c>
      <c r="CB751">
        <f>Source!BM400</f>
        <v>200001</v>
      </c>
      <c r="CC751" t="str">
        <f>Source!E400</f>
        <v>53</v>
      </c>
      <c r="CD751">
        <v>4</v>
      </c>
    </row>
    <row r="752" spans="1:82" ht="28.8" x14ac:dyDescent="0.25">
      <c r="A752" s="59" t="s">
        <v>254</v>
      </c>
      <c r="B752" s="61" t="s">
        <v>447</v>
      </c>
      <c r="C752" s="61" t="str">
        <f>Source!G402</f>
        <v>Испытание: вторичной обмотки трансформатора измерительного</v>
      </c>
      <c r="D752" s="62" t="str">
        <f>Source!H402</f>
        <v>испытание</v>
      </c>
      <c r="E752" s="63">
        <f>Source!K402</f>
        <v>6</v>
      </c>
      <c r="F752" s="63"/>
      <c r="G752" s="63">
        <f>Source!I402</f>
        <v>6</v>
      </c>
      <c r="H752" s="65"/>
      <c r="I752" s="64"/>
      <c r="J752" s="65"/>
      <c r="K752" s="64"/>
      <c r="L752" s="65"/>
    </row>
    <row r="753" spans="1:82" ht="14.4" x14ac:dyDescent="0.25">
      <c r="A753" s="60"/>
      <c r="B753" s="63">
        <v>1</v>
      </c>
      <c r="C753" s="60" t="s">
        <v>401</v>
      </c>
      <c r="D753" s="62" t="s">
        <v>377</v>
      </c>
      <c r="E753" s="67"/>
      <c r="F753" s="63"/>
      <c r="G753" s="63">
        <f>Source!U402</f>
        <v>9.7200000000000006</v>
      </c>
      <c r="H753" s="63"/>
      <c r="I753" s="63"/>
      <c r="J753" s="63"/>
      <c r="K753" s="63"/>
      <c r="L753" s="68">
        <f>SUM(L754:L755)-SUMIF(CE754:CE755, 1, L754:L755)</f>
        <v>10418.67</v>
      </c>
    </row>
    <row r="754" spans="1:82" ht="14.4" x14ac:dyDescent="0.25">
      <c r="A754" s="61"/>
      <c r="B754" s="61" t="s">
        <v>348</v>
      </c>
      <c r="C754" s="61" t="s">
        <v>349</v>
      </c>
      <c r="D754" s="62" t="s">
        <v>337</v>
      </c>
      <c r="E754" s="63">
        <v>0.65</v>
      </c>
      <c r="F754" s="63"/>
      <c r="G754" s="63">
        <f>SmtRes!CX337</f>
        <v>3.9</v>
      </c>
      <c r="H754" s="65"/>
      <c r="I754" s="64"/>
      <c r="J754" s="65">
        <f>SmtRes!CZ337</f>
        <v>921.41</v>
      </c>
      <c r="K754" s="64"/>
      <c r="L754" s="65">
        <f>SmtRes!DI337</f>
        <v>3593.5</v>
      </c>
    </row>
    <row r="755" spans="1:82" ht="14.4" x14ac:dyDescent="0.25">
      <c r="A755" s="61"/>
      <c r="B755" s="61" t="s">
        <v>344</v>
      </c>
      <c r="C755" s="69" t="s">
        <v>345</v>
      </c>
      <c r="D755" s="70" t="s">
        <v>337</v>
      </c>
      <c r="E755" s="71">
        <v>0.97</v>
      </c>
      <c r="F755" s="71"/>
      <c r="G755" s="71">
        <f>SmtRes!CX338</f>
        <v>5.82</v>
      </c>
      <c r="H755" s="72"/>
      <c r="I755" s="73"/>
      <c r="J755" s="72">
        <f>SmtRes!CZ338</f>
        <v>1172.71</v>
      </c>
      <c r="K755" s="73"/>
      <c r="L755" s="72">
        <f>SmtRes!DI338</f>
        <v>6825.17</v>
      </c>
    </row>
    <row r="756" spans="1:82" ht="14.4" x14ac:dyDescent="0.25">
      <c r="A756" s="61"/>
      <c r="B756" s="61"/>
      <c r="C756" s="75" t="s">
        <v>402</v>
      </c>
      <c r="D756" s="62"/>
      <c r="E756" s="63"/>
      <c r="F756" s="63"/>
      <c r="G756" s="63"/>
      <c r="H756" s="65"/>
      <c r="I756" s="64"/>
      <c r="J756" s="65"/>
      <c r="K756" s="64"/>
      <c r="L756" s="65">
        <f>L753</f>
        <v>10418.67</v>
      </c>
    </row>
    <row r="757" spans="1:82" ht="14.4" x14ac:dyDescent="0.25">
      <c r="A757" s="61"/>
      <c r="B757" s="61"/>
      <c r="C757" s="61" t="s">
        <v>403</v>
      </c>
      <c r="D757" s="62"/>
      <c r="E757" s="63"/>
      <c r="F757" s="63"/>
      <c r="G757" s="63"/>
      <c r="H757" s="65"/>
      <c r="I757" s="64"/>
      <c r="J757" s="65"/>
      <c r="K757" s="64"/>
      <c r="L757" s="65">
        <f>SUM(AR752:AR760)+SUM(AS752:AS760)+SUM(AT752:AT760)+SUM(AU752:AU760)+SUM(AV752:AV760)</f>
        <v>10418.67</v>
      </c>
    </row>
    <row r="758" spans="1:82" ht="14.4" x14ac:dyDescent="0.25">
      <c r="A758" s="61"/>
      <c r="B758" s="61" t="s">
        <v>27</v>
      </c>
      <c r="C758" s="61" t="s">
        <v>404</v>
      </c>
      <c r="D758" s="62" t="s">
        <v>405</v>
      </c>
      <c r="E758" s="63">
        <f>Source!BZ402</f>
        <v>74</v>
      </c>
      <c r="F758" s="63"/>
      <c r="G758" s="63">
        <f>Source!AT402</f>
        <v>74</v>
      </c>
      <c r="H758" s="65"/>
      <c r="I758" s="64"/>
      <c r="J758" s="65"/>
      <c r="K758" s="64"/>
      <c r="L758" s="65">
        <f>SUM(AZ752:AZ760)</f>
        <v>7709.82</v>
      </c>
    </row>
    <row r="759" spans="1:82" ht="14.4" x14ac:dyDescent="0.25">
      <c r="A759" s="69"/>
      <c r="B759" s="69" t="s">
        <v>28</v>
      </c>
      <c r="C759" s="69" t="s">
        <v>406</v>
      </c>
      <c r="D759" s="70" t="s">
        <v>405</v>
      </c>
      <c r="E759" s="71">
        <f>Source!CA402</f>
        <v>36</v>
      </c>
      <c r="F759" s="71"/>
      <c r="G759" s="71">
        <f>Source!AU402</f>
        <v>36</v>
      </c>
      <c r="H759" s="72"/>
      <c r="I759" s="73"/>
      <c r="J759" s="72"/>
      <c r="K759" s="73"/>
      <c r="L759" s="72">
        <f>SUM(BA752:BA760)</f>
        <v>3750.72</v>
      </c>
    </row>
    <row r="760" spans="1:82" ht="13.8" x14ac:dyDescent="0.25">
      <c r="C760" s="77" t="s">
        <v>407</v>
      </c>
      <c r="D760" s="77"/>
      <c r="E760" s="77"/>
      <c r="F760" s="77"/>
      <c r="G760" s="77"/>
      <c r="H760" s="77"/>
      <c r="I760" s="78">
        <f>IF(E752&lt;&gt;0,K760/E752, 0)</f>
        <v>3646.5349999999999</v>
      </c>
      <c r="J760" s="78"/>
      <c r="K760" s="78">
        <f>L753+L758+L759</f>
        <v>21879.21</v>
      </c>
      <c r="L760" s="78"/>
      <c r="AD760">
        <f>ROUND((Source!AT402/100)*((ROUND(SUMIF(SmtRes!AQ337:'SmtRes'!AQ338,"=1",SmtRes!AD337:'SmtRes'!AD338)*Source!I402, 2)+ROUND(SUMIF(SmtRes!AQ337:'SmtRes'!AQ338,"=1",SmtRes!AC337:'SmtRes'!AC338)*Source!I402, 2))), 2)</f>
        <v>9297.89</v>
      </c>
      <c r="AE760">
        <f>ROUND((Source!AU402/100)*((ROUND(SUMIF(SmtRes!AQ337:'SmtRes'!AQ338,"=1",SmtRes!AD337:'SmtRes'!AD338)*Source!I402, 2)+ROUND(SUMIF(SmtRes!AQ337:'SmtRes'!AQ338,"=1",SmtRes!AC337:'SmtRes'!AC338)*Source!I402, 2))), 2)</f>
        <v>4523.3</v>
      </c>
      <c r="AN760" s="74">
        <f>L753+L758+L759</f>
        <v>21879.21</v>
      </c>
      <c r="AO760">
        <f>0</f>
        <v>0</v>
      </c>
      <c r="AQ760" t="s">
        <v>408</v>
      </c>
      <c r="AR760" s="74">
        <f>L753</f>
        <v>10418.67</v>
      </c>
      <c r="AT760">
        <f>0</f>
        <v>0</v>
      </c>
      <c r="AV760" t="s">
        <v>408</v>
      </c>
      <c r="AW760">
        <f>0</f>
        <v>0</v>
      </c>
      <c r="AZ760">
        <f>Source!X402</f>
        <v>7709.82</v>
      </c>
      <c r="BA760">
        <f>Source!Y402</f>
        <v>3750.72</v>
      </c>
      <c r="BT760" s="74">
        <f>K760</f>
        <v>21879.21</v>
      </c>
      <c r="BW760">
        <f>ROUND(K760*80/100, 2)</f>
        <v>17503.37</v>
      </c>
      <c r="BX760" s="74">
        <f>K760-BW760</f>
        <v>4375.84</v>
      </c>
      <c r="CB760">
        <f>Source!BM402</f>
        <v>200001</v>
      </c>
      <c r="CC760" t="str">
        <f>Source!E402</f>
        <v>54</v>
      </c>
      <c r="CD760">
        <v>4</v>
      </c>
    </row>
    <row r="761" spans="1:82" ht="27.6" x14ac:dyDescent="0.25">
      <c r="A761" s="59" t="s">
        <v>255</v>
      </c>
      <c r="B761" s="61" t="s">
        <v>448</v>
      </c>
      <c r="C761" s="61" t="str">
        <f>Source!G405</f>
        <v>Программируемый микропроцессорный комплекс</v>
      </c>
      <c r="D761" s="62" t="str">
        <f>Source!H405</f>
        <v>ШТ</v>
      </c>
      <c r="E761" s="63">
        <f>Source!K405</f>
        <v>2</v>
      </c>
      <c r="F761" s="63"/>
      <c r="G761" s="63">
        <f>Source!I405</f>
        <v>2</v>
      </c>
      <c r="H761" s="65"/>
      <c r="I761" s="64"/>
      <c r="J761" s="65"/>
      <c r="K761" s="64"/>
      <c r="L761" s="65"/>
    </row>
    <row r="762" spans="1:82" ht="14.4" x14ac:dyDescent="0.25">
      <c r="A762" s="60"/>
      <c r="B762" s="63">
        <v>1</v>
      </c>
      <c r="C762" s="60" t="s">
        <v>401</v>
      </c>
      <c r="D762" s="62" t="s">
        <v>377</v>
      </c>
      <c r="E762" s="67"/>
      <c r="F762" s="63"/>
      <c r="G762" s="63">
        <f>Source!U405</f>
        <v>46.08</v>
      </c>
      <c r="H762" s="63"/>
      <c r="I762" s="63"/>
      <c r="J762" s="63"/>
      <c r="K762" s="63"/>
      <c r="L762" s="68">
        <f>SUM(L763:L764)-SUMIF(CE763:CE764, 1, L763:L764)</f>
        <v>48415.67</v>
      </c>
    </row>
    <row r="763" spans="1:82" ht="14.4" x14ac:dyDescent="0.25">
      <c r="A763" s="61"/>
      <c r="B763" s="61" t="s">
        <v>342</v>
      </c>
      <c r="C763" s="61" t="s">
        <v>343</v>
      </c>
      <c r="D763" s="62" t="s">
        <v>337</v>
      </c>
      <c r="E763" s="63">
        <v>6.91</v>
      </c>
      <c r="F763" s="63"/>
      <c r="G763" s="63">
        <f>SmtRes!CX343</f>
        <v>13.82</v>
      </c>
      <c r="H763" s="65"/>
      <c r="I763" s="64"/>
      <c r="J763" s="65">
        <f>SmtRes!CZ343</f>
        <v>765.85</v>
      </c>
      <c r="K763" s="64"/>
      <c r="L763" s="65">
        <f>SmtRes!DI343</f>
        <v>10584.05</v>
      </c>
    </row>
    <row r="764" spans="1:82" ht="14.4" x14ac:dyDescent="0.25">
      <c r="A764" s="61"/>
      <c r="B764" s="61" t="s">
        <v>344</v>
      </c>
      <c r="C764" s="69" t="s">
        <v>345</v>
      </c>
      <c r="D764" s="70" t="s">
        <v>337</v>
      </c>
      <c r="E764" s="71">
        <v>16.13</v>
      </c>
      <c r="F764" s="71"/>
      <c r="G764" s="71">
        <f>SmtRes!CX344</f>
        <v>32.26</v>
      </c>
      <c r="H764" s="72"/>
      <c r="I764" s="73"/>
      <c r="J764" s="72">
        <f>SmtRes!CZ344</f>
        <v>1172.71</v>
      </c>
      <c r="K764" s="73"/>
      <c r="L764" s="72">
        <f>SmtRes!DI344</f>
        <v>37831.620000000003</v>
      </c>
    </row>
    <row r="765" spans="1:82" ht="14.4" x14ac:dyDescent="0.25">
      <c r="A765" s="61"/>
      <c r="B765" s="61"/>
      <c r="C765" s="75" t="s">
        <v>402</v>
      </c>
      <c r="D765" s="62"/>
      <c r="E765" s="63"/>
      <c r="F765" s="63"/>
      <c r="G765" s="63"/>
      <c r="H765" s="65"/>
      <c r="I765" s="64"/>
      <c r="J765" s="65"/>
      <c r="K765" s="64"/>
      <c r="L765" s="65">
        <f>L762</f>
        <v>48415.67</v>
      </c>
    </row>
    <row r="766" spans="1:82" ht="14.4" x14ac:dyDescent="0.25">
      <c r="A766" s="61"/>
      <c r="B766" s="61"/>
      <c r="C766" s="61" t="s">
        <v>403</v>
      </c>
      <c r="D766" s="62"/>
      <c r="E766" s="63"/>
      <c r="F766" s="63"/>
      <c r="G766" s="63"/>
      <c r="H766" s="65"/>
      <c r="I766" s="64"/>
      <c r="J766" s="65"/>
      <c r="K766" s="64"/>
      <c r="L766" s="65">
        <f>SUM(AR761:AR769)+SUM(AS761:AS769)+SUM(AT761:AT769)+SUM(AU761:AU769)+SUM(AV761:AV769)</f>
        <v>48415.67</v>
      </c>
    </row>
    <row r="767" spans="1:82" ht="14.4" x14ac:dyDescent="0.25">
      <c r="A767" s="61"/>
      <c r="B767" s="61" t="s">
        <v>27</v>
      </c>
      <c r="C767" s="61" t="s">
        <v>404</v>
      </c>
      <c r="D767" s="62" t="s">
        <v>405</v>
      </c>
      <c r="E767" s="63">
        <f>Source!BZ405</f>
        <v>74</v>
      </c>
      <c r="F767" s="63"/>
      <c r="G767" s="63">
        <f>Source!AT405</f>
        <v>74</v>
      </c>
      <c r="H767" s="65"/>
      <c r="I767" s="64"/>
      <c r="J767" s="65"/>
      <c r="K767" s="64"/>
      <c r="L767" s="65">
        <f>SUM(AZ761:AZ769)</f>
        <v>35827.599999999999</v>
      </c>
    </row>
    <row r="768" spans="1:82" ht="14.4" x14ac:dyDescent="0.25">
      <c r="A768" s="69"/>
      <c r="B768" s="69" t="s">
        <v>28</v>
      </c>
      <c r="C768" s="69" t="s">
        <v>406</v>
      </c>
      <c r="D768" s="70" t="s">
        <v>405</v>
      </c>
      <c r="E768" s="71">
        <f>Source!CA405</f>
        <v>36</v>
      </c>
      <c r="F768" s="71"/>
      <c r="G768" s="71">
        <f>Source!AU405</f>
        <v>36</v>
      </c>
      <c r="H768" s="72"/>
      <c r="I768" s="73"/>
      <c r="J768" s="72"/>
      <c r="K768" s="73"/>
      <c r="L768" s="72">
        <f>SUM(BA761:BA769)</f>
        <v>17429.64</v>
      </c>
    </row>
    <row r="769" spans="1:82" ht="13.8" x14ac:dyDescent="0.25">
      <c r="C769" s="77" t="s">
        <v>407</v>
      </c>
      <c r="D769" s="77"/>
      <c r="E769" s="77"/>
      <c r="F769" s="77"/>
      <c r="G769" s="77"/>
      <c r="H769" s="77"/>
      <c r="I769" s="78">
        <f>IF(E761&lt;&gt;0,K769/E761, 0)</f>
        <v>50836.454999999994</v>
      </c>
      <c r="J769" s="78"/>
      <c r="K769" s="78">
        <f>L762+L767+L768</f>
        <v>101672.90999999999</v>
      </c>
      <c r="L769" s="78"/>
      <c r="AD769">
        <f>ROUND((Source!AT405/100)*((ROUND(SUMIF(SmtRes!AQ343:'SmtRes'!AQ344,"=1",SmtRes!AD343:'SmtRes'!AD344)*Source!I405, 2)+ROUND(SUMIF(SmtRes!AQ343:'SmtRes'!AQ344,"=1",SmtRes!AC343:'SmtRes'!AC344)*Source!I405, 2))), 2)</f>
        <v>2869.07</v>
      </c>
      <c r="AE769">
        <f>ROUND((Source!AU405/100)*((ROUND(SUMIF(SmtRes!AQ343:'SmtRes'!AQ344,"=1",SmtRes!AD343:'SmtRes'!AD344)*Source!I405, 2)+ROUND(SUMIF(SmtRes!AQ343:'SmtRes'!AQ344,"=1",SmtRes!AC343:'SmtRes'!AC344)*Source!I405, 2))), 2)</f>
        <v>1395.76</v>
      </c>
      <c r="AN769" s="74">
        <f>L762+L767+L768</f>
        <v>101672.90999999999</v>
      </c>
      <c r="AO769">
        <f>0</f>
        <v>0</v>
      </c>
      <c r="AQ769" t="s">
        <v>408</v>
      </c>
      <c r="AR769" s="74">
        <f>L762</f>
        <v>48415.67</v>
      </c>
      <c r="AT769">
        <f>0</f>
        <v>0</v>
      </c>
      <c r="AV769" t="s">
        <v>408</v>
      </c>
      <c r="AW769">
        <f>0</f>
        <v>0</v>
      </c>
      <c r="AZ769">
        <f>Source!X405</f>
        <v>35827.599999999999</v>
      </c>
      <c r="BA769">
        <f>Source!Y405</f>
        <v>17429.64</v>
      </c>
      <c r="BT769" s="74">
        <f>K769</f>
        <v>101672.90999999999</v>
      </c>
      <c r="BW769">
        <f>ROUND(K769*80/100, 2)</f>
        <v>81338.33</v>
      </c>
      <c r="BX769" s="74">
        <f>K769-BW769</f>
        <v>20334.579999999987</v>
      </c>
      <c r="CB769">
        <f>Source!BM405</f>
        <v>200001</v>
      </c>
      <c r="CC769" t="str">
        <f>Source!E405</f>
        <v>55</v>
      </c>
      <c r="CD769">
        <v>4</v>
      </c>
    </row>
    <row r="771" spans="1:82" ht="13.8" x14ac:dyDescent="0.25">
      <c r="A771" s="82"/>
      <c r="B771" s="83"/>
      <c r="C771" s="84" t="s">
        <v>414</v>
      </c>
      <c r="D771" s="84"/>
      <c r="E771" s="84"/>
      <c r="F771" s="84"/>
      <c r="G771" s="84"/>
      <c r="H771" s="84"/>
      <c r="I771" s="68"/>
      <c r="J771" s="82"/>
      <c r="K771" s="85"/>
      <c r="L771" s="68">
        <f>L773+L774+L780+L784</f>
        <v>230349.33000000002</v>
      </c>
    </row>
    <row r="772" spans="1:82" ht="13.8" x14ac:dyDescent="0.25">
      <c r="A772" s="76"/>
      <c r="B772" s="80"/>
      <c r="C772" s="86" t="s">
        <v>415</v>
      </c>
      <c r="D772" s="81"/>
      <c r="E772" s="81"/>
      <c r="F772" s="81"/>
      <c r="G772" s="81"/>
      <c r="H772" s="81"/>
      <c r="I772" s="65"/>
      <c r="J772" s="76"/>
      <c r="K772" s="63"/>
      <c r="L772" s="65"/>
    </row>
    <row r="773" spans="1:82" ht="13.8" x14ac:dyDescent="0.25">
      <c r="A773" s="76"/>
      <c r="B773" s="80"/>
      <c r="C773" s="81" t="s">
        <v>416</v>
      </c>
      <c r="D773" s="81"/>
      <c r="E773" s="81"/>
      <c r="F773" s="81"/>
      <c r="G773" s="81"/>
      <c r="H773" s="81"/>
      <c r="I773" s="65"/>
      <c r="J773" s="76"/>
      <c r="K773" s="63"/>
      <c r="L773" s="65">
        <f>SUM(AR685:AR769)</f>
        <v>230349.33000000002</v>
      </c>
    </row>
    <row r="774" spans="1:82" ht="13.8" hidden="1" x14ac:dyDescent="0.25">
      <c r="A774" s="76"/>
      <c r="B774" s="80"/>
      <c r="C774" s="81" t="s">
        <v>417</v>
      </c>
      <c r="D774" s="81"/>
      <c r="E774" s="81"/>
      <c r="F774" s="81"/>
      <c r="G774" s="81"/>
      <c r="H774" s="81"/>
      <c r="I774" s="65"/>
      <c r="J774" s="76"/>
      <c r="K774" s="63"/>
      <c r="L774" s="65">
        <f>L776+L779+L778</f>
        <v>0</v>
      </c>
    </row>
    <row r="775" spans="1:82" ht="13.8" hidden="1" x14ac:dyDescent="0.25">
      <c r="A775" s="76"/>
      <c r="B775" s="80"/>
      <c r="C775" s="86" t="s">
        <v>418</v>
      </c>
      <c r="D775" s="81"/>
      <c r="E775" s="81"/>
      <c r="F775" s="81"/>
      <c r="G775" s="81"/>
      <c r="H775" s="81"/>
      <c r="I775" s="65"/>
      <c r="J775" s="76"/>
      <c r="K775" s="63"/>
      <c r="L775" s="65"/>
    </row>
    <row r="776" spans="1:82" ht="13.8" hidden="1" x14ac:dyDescent="0.25">
      <c r="A776" s="76"/>
      <c r="B776" s="80"/>
      <c r="C776" s="81" t="s">
        <v>417</v>
      </c>
      <c r="D776" s="81"/>
      <c r="E776" s="81"/>
      <c r="F776" s="81"/>
      <c r="G776" s="81"/>
      <c r="H776" s="81"/>
      <c r="I776" s="65"/>
      <c r="J776" s="76"/>
      <c r="K776" s="63"/>
      <c r="L776" s="65">
        <f>SUM(AO685:AO769)</f>
        <v>0</v>
      </c>
    </row>
    <row r="777" spans="1:82" ht="13.8" hidden="1" x14ac:dyDescent="0.25">
      <c r="A777" s="76"/>
      <c r="B777" s="80"/>
      <c r="C777" s="86" t="s">
        <v>419</v>
      </c>
      <c r="D777" s="81"/>
      <c r="E777" s="81"/>
      <c r="F777" s="81"/>
      <c r="G777" s="81"/>
      <c r="H777" s="81"/>
      <c r="I777" s="65"/>
      <c r="J777" s="76"/>
      <c r="K777" s="63"/>
      <c r="L777" s="65"/>
    </row>
    <row r="778" spans="1:82" ht="13.8" hidden="1" x14ac:dyDescent="0.25">
      <c r="A778" s="76"/>
      <c r="B778" s="80"/>
      <c r="C778" s="81" t="s">
        <v>439</v>
      </c>
      <c r="D778" s="81"/>
      <c r="E778" s="81"/>
      <c r="F778" s="81"/>
      <c r="G778" s="81"/>
      <c r="H778" s="81"/>
      <c r="I778" s="65"/>
      <c r="J778" s="76"/>
      <c r="K778" s="63"/>
      <c r="L778" s="65">
        <f>SUM(AT685:AT769)</f>
        <v>0</v>
      </c>
    </row>
    <row r="779" spans="1:82" ht="13.8" hidden="1" x14ac:dyDescent="0.25">
      <c r="A779" s="76"/>
      <c r="B779" s="80"/>
      <c r="C779" s="81" t="s">
        <v>420</v>
      </c>
      <c r="D779" s="81"/>
      <c r="E779" s="81"/>
      <c r="F779" s="81"/>
      <c r="G779" s="81"/>
      <c r="H779" s="81"/>
      <c r="I779" s="65"/>
      <c r="J779" s="76"/>
      <c r="K779" s="63"/>
      <c r="L779" s="65">
        <f>SUM(AV685:AV769)</f>
        <v>0</v>
      </c>
    </row>
    <row r="780" spans="1:82" ht="13.8" hidden="1" x14ac:dyDescent="0.25">
      <c r="A780" s="76"/>
      <c r="B780" s="80"/>
      <c r="C780" s="81" t="s">
        <v>421</v>
      </c>
      <c r="D780" s="81"/>
      <c r="E780" s="81"/>
      <c r="F780" s="81"/>
      <c r="G780" s="81"/>
      <c r="H780" s="81"/>
      <c r="I780" s="65"/>
      <c r="J780" s="76"/>
      <c r="K780" s="63"/>
      <c r="L780" s="65">
        <f>L782+L783</f>
        <v>0</v>
      </c>
    </row>
    <row r="781" spans="1:82" ht="13.8" hidden="1" x14ac:dyDescent="0.25">
      <c r="A781" s="76"/>
      <c r="B781" s="80"/>
      <c r="C781" s="86" t="s">
        <v>418</v>
      </c>
      <c r="D781" s="81"/>
      <c r="E781" s="81"/>
      <c r="F781" s="81"/>
      <c r="G781" s="81"/>
      <c r="H781" s="81"/>
      <c r="I781" s="65"/>
      <c r="J781" s="76"/>
      <c r="K781" s="63"/>
      <c r="L781" s="65"/>
    </row>
    <row r="782" spans="1:82" ht="13.8" hidden="1" x14ac:dyDescent="0.25">
      <c r="A782" s="76"/>
      <c r="B782" s="80"/>
      <c r="C782" s="81" t="s">
        <v>422</v>
      </c>
      <c r="D782" s="81"/>
      <c r="E782" s="81"/>
      <c r="F782" s="81"/>
      <c r="G782" s="81"/>
      <c r="H782" s="81"/>
      <c r="I782" s="65"/>
      <c r="J782" s="76"/>
      <c r="K782" s="63"/>
      <c r="L782" s="65">
        <f>SUM(AW685:AW769)-SUM(BK685:BK769)</f>
        <v>0</v>
      </c>
    </row>
    <row r="783" spans="1:82" ht="13.8" hidden="1" x14ac:dyDescent="0.25">
      <c r="A783" s="76"/>
      <c r="B783" s="80"/>
      <c r="C783" s="81" t="s">
        <v>423</v>
      </c>
      <c r="D783" s="81"/>
      <c r="E783" s="81"/>
      <c r="F783" s="81"/>
      <c r="G783" s="81"/>
      <c r="H783" s="81"/>
      <c r="I783" s="65"/>
      <c r="J783" s="76"/>
      <c r="K783" s="63"/>
      <c r="L783" s="65">
        <f>SUM(BC685:BC769)</f>
        <v>0</v>
      </c>
    </row>
    <row r="784" spans="1:82" ht="13.8" hidden="1" x14ac:dyDescent="0.25">
      <c r="A784" s="76"/>
      <c r="B784" s="80"/>
      <c r="C784" s="81" t="s">
        <v>424</v>
      </c>
      <c r="D784" s="81"/>
      <c r="E784" s="81"/>
      <c r="F784" s="81"/>
      <c r="G784" s="81"/>
      <c r="H784" s="81"/>
      <c r="I784" s="65"/>
      <c r="J784" s="76"/>
      <c r="K784" s="63"/>
      <c r="L784" s="65">
        <f>SUM(BB685:BB769)</f>
        <v>0</v>
      </c>
    </row>
    <row r="785" spans="1:12" ht="13.8" x14ac:dyDescent="0.25">
      <c r="A785" s="76"/>
      <c r="B785" s="80"/>
      <c r="C785" s="81" t="s">
        <v>425</v>
      </c>
      <c r="D785" s="81"/>
      <c r="E785" s="81"/>
      <c r="F785" s="81"/>
      <c r="G785" s="81"/>
      <c r="H785" s="81"/>
      <c r="I785" s="65"/>
      <c r="J785" s="76"/>
      <c r="K785" s="63"/>
      <c r="L785" s="65">
        <f>SUM(AR685:AR769)+SUM(AT685:AT769)+SUM(AV685:AV769)</f>
        <v>230349.33000000002</v>
      </c>
    </row>
    <row r="786" spans="1:12" ht="13.8" x14ac:dyDescent="0.25">
      <c r="A786" s="76"/>
      <c r="B786" s="80"/>
      <c r="C786" s="81" t="s">
        <v>426</v>
      </c>
      <c r="D786" s="81"/>
      <c r="E786" s="81"/>
      <c r="F786" s="81"/>
      <c r="G786" s="81"/>
      <c r="H786" s="81"/>
      <c r="I786" s="65"/>
      <c r="J786" s="76"/>
      <c r="K786" s="63"/>
      <c r="L786" s="65">
        <f>SUM(AZ685:AZ769)</f>
        <v>170458.52</v>
      </c>
    </row>
    <row r="787" spans="1:12" ht="13.8" x14ac:dyDescent="0.25">
      <c r="A787" s="76"/>
      <c r="B787" s="80"/>
      <c r="C787" s="81" t="s">
        <v>427</v>
      </c>
      <c r="D787" s="81"/>
      <c r="E787" s="81"/>
      <c r="F787" s="81"/>
      <c r="G787" s="81"/>
      <c r="H787" s="81"/>
      <c r="I787" s="65"/>
      <c r="J787" s="76"/>
      <c r="K787" s="63"/>
      <c r="L787" s="65">
        <f>SUM(BA685:BA769)</f>
        <v>82925.760000000009</v>
      </c>
    </row>
    <row r="788" spans="1:12" ht="13.8" hidden="1" x14ac:dyDescent="0.25">
      <c r="A788" s="76"/>
      <c r="B788" s="80"/>
      <c r="C788" s="81" t="s">
        <v>428</v>
      </c>
      <c r="D788" s="81"/>
      <c r="E788" s="81"/>
      <c r="F788" s="81"/>
      <c r="G788" s="81"/>
      <c r="H788" s="81"/>
      <c r="I788" s="65"/>
      <c r="J788" s="76"/>
      <c r="K788" s="63"/>
      <c r="L788" s="65">
        <f>L790+L791</f>
        <v>0</v>
      </c>
    </row>
    <row r="789" spans="1:12" ht="13.8" hidden="1" x14ac:dyDescent="0.25">
      <c r="A789" s="76"/>
      <c r="B789" s="80"/>
      <c r="C789" s="86" t="s">
        <v>415</v>
      </c>
      <c r="D789" s="81"/>
      <c r="E789" s="81"/>
      <c r="F789" s="81"/>
      <c r="G789" s="81"/>
      <c r="H789" s="81"/>
      <c r="I789" s="65"/>
      <c r="J789" s="76"/>
      <c r="K789" s="63"/>
      <c r="L789" s="65"/>
    </row>
    <row r="790" spans="1:12" ht="13.8" hidden="1" x14ac:dyDescent="0.25">
      <c r="A790" s="76"/>
      <c r="B790" s="80"/>
      <c r="C790" s="81" t="s">
        <v>429</v>
      </c>
      <c r="D790" s="81"/>
      <c r="E790" s="81"/>
      <c r="F790" s="81"/>
      <c r="G790" s="81"/>
      <c r="H790" s="81"/>
      <c r="I790" s="65"/>
      <c r="J790" s="76"/>
      <c r="K790" s="63"/>
      <c r="L790" s="65">
        <f>SUM(BK685:BK769)</f>
        <v>0</v>
      </c>
    </row>
    <row r="791" spans="1:12" ht="13.8" hidden="1" x14ac:dyDescent="0.25">
      <c r="A791" s="76"/>
      <c r="B791" s="80"/>
      <c r="C791" s="81" t="s">
        <v>430</v>
      </c>
      <c r="D791" s="81"/>
      <c r="E791" s="81"/>
      <c r="F791" s="81"/>
      <c r="G791" s="81"/>
      <c r="H791" s="81"/>
      <c r="I791" s="65"/>
      <c r="J791" s="76"/>
      <c r="K791" s="63"/>
      <c r="L791" s="65">
        <f>SUM(BD685:BD769)</f>
        <v>0</v>
      </c>
    </row>
    <row r="792" spans="1:12" ht="13.8" hidden="1" x14ac:dyDescent="0.25">
      <c r="A792" s="76"/>
      <c r="B792" s="80"/>
      <c r="C792" s="81" t="s">
        <v>431</v>
      </c>
      <c r="D792" s="81"/>
      <c r="E792" s="81"/>
      <c r="F792" s="81"/>
      <c r="G792" s="81"/>
      <c r="H792" s="81"/>
      <c r="I792" s="65"/>
      <c r="J792" s="76"/>
      <c r="K792" s="63"/>
      <c r="L792" s="65"/>
    </row>
    <row r="793" spans="1:12" ht="13.8" hidden="1" x14ac:dyDescent="0.25">
      <c r="A793" s="76"/>
      <c r="B793" s="80"/>
      <c r="C793" s="81" t="s">
        <v>431</v>
      </c>
      <c r="D793" s="81"/>
      <c r="E793" s="81"/>
      <c r="F793" s="81"/>
      <c r="G793" s="81"/>
      <c r="H793" s="81"/>
      <c r="I793" s="65"/>
      <c r="J793" s="76"/>
      <c r="K793" s="63"/>
      <c r="L793" s="65">
        <f>SUM(BQ685:BQ769)</f>
        <v>0</v>
      </c>
    </row>
    <row r="794" spans="1:12" ht="13.8" hidden="1" x14ac:dyDescent="0.25">
      <c r="A794" s="76"/>
      <c r="B794" s="80"/>
      <c r="C794" s="81" t="s">
        <v>432</v>
      </c>
      <c r="D794" s="81"/>
      <c r="E794" s="81"/>
      <c r="F794" s="81"/>
      <c r="G794" s="81"/>
      <c r="H794" s="81"/>
      <c r="I794" s="65"/>
      <c r="J794" s="76"/>
      <c r="K794" s="63"/>
      <c r="L794" s="65">
        <f>SUM(BO685:BO769)</f>
        <v>0</v>
      </c>
    </row>
    <row r="795" spans="1:12" ht="13.8" x14ac:dyDescent="0.25">
      <c r="A795" s="82"/>
      <c r="B795" s="83"/>
      <c r="C795" s="84" t="s">
        <v>433</v>
      </c>
      <c r="D795" s="84"/>
      <c r="E795" s="84"/>
      <c r="F795" s="84"/>
      <c r="G795" s="84"/>
      <c r="H795" s="84"/>
      <c r="I795" s="68"/>
      <c r="J795" s="82"/>
      <c r="K795" s="85"/>
      <c r="L795" s="68">
        <f>L771+L786+L787+L788+L793+L794</f>
        <v>483733.61</v>
      </c>
    </row>
    <row r="796" spans="1:12" ht="13.8" x14ac:dyDescent="0.25">
      <c r="A796" s="76"/>
      <c r="B796" s="80"/>
      <c r="C796" s="86" t="s">
        <v>434</v>
      </c>
      <c r="D796" s="81"/>
      <c r="E796" s="81"/>
      <c r="F796" s="81"/>
      <c r="G796" s="81"/>
      <c r="H796" s="81"/>
      <c r="I796" s="65"/>
      <c r="J796" s="76"/>
      <c r="K796" s="63"/>
      <c r="L796" s="65"/>
    </row>
    <row r="797" spans="1:12" ht="13.8" hidden="1" x14ac:dyDescent="0.25">
      <c r="A797" s="76"/>
      <c r="B797" s="80"/>
      <c r="C797" s="81" t="s">
        <v>435</v>
      </c>
      <c r="D797" s="81"/>
      <c r="E797" s="81"/>
      <c r="F797" s="81"/>
      <c r="G797" s="81"/>
      <c r="H797" s="81"/>
      <c r="I797" s="65"/>
      <c r="J797" s="76"/>
      <c r="K797" s="63"/>
      <c r="L797" s="65">
        <f>SUM(AX685:AX769)</f>
        <v>0</v>
      </c>
    </row>
    <row r="798" spans="1:12" ht="13.8" hidden="1" x14ac:dyDescent="0.25">
      <c r="A798" s="76"/>
      <c r="B798" s="80"/>
      <c r="C798" s="81" t="s">
        <v>436</v>
      </c>
      <c r="D798" s="81"/>
      <c r="E798" s="81"/>
      <c r="F798" s="81"/>
      <c r="G798" s="81"/>
      <c r="H798" s="81"/>
      <c r="I798" s="65"/>
      <c r="J798" s="76"/>
      <c r="K798" s="63"/>
      <c r="L798" s="65">
        <f>SUM(AY685:AY769)</f>
        <v>0</v>
      </c>
    </row>
    <row r="799" spans="1:12" ht="13.8" x14ac:dyDescent="0.25">
      <c r="A799" s="76"/>
      <c r="B799" s="80"/>
      <c r="C799" s="81" t="s">
        <v>437</v>
      </c>
      <c r="D799" s="81"/>
      <c r="E799" s="81"/>
      <c r="F799" s="87"/>
      <c r="G799" s="67">
        <f>Source!F431</f>
        <v>225</v>
      </c>
      <c r="H799" s="76"/>
      <c r="I799" s="76"/>
      <c r="J799" s="76"/>
      <c r="K799" s="76"/>
      <c r="L799" s="76"/>
    </row>
    <row r="800" spans="1:12" ht="13.8" hidden="1" customHeight="1" x14ac:dyDescent="0.25">
      <c r="A800" s="76"/>
      <c r="B800" s="80"/>
      <c r="C800" s="81" t="s">
        <v>438</v>
      </c>
      <c r="D800" s="81"/>
      <c r="E800" s="81"/>
      <c r="F800" s="87"/>
      <c r="G800" s="67">
        <f>Source!F432</f>
        <v>0</v>
      </c>
      <c r="H800" s="76"/>
      <c r="I800" s="76"/>
      <c r="J800" s="76"/>
      <c r="K800" s="76"/>
      <c r="L800" s="76"/>
    </row>
    <row r="803" spans="1:12" ht="13.8" x14ac:dyDescent="0.25">
      <c r="A803" s="90"/>
      <c r="B803" s="91"/>
      <c r="C803" s="92" t="s">
        <v>464</v>
      </c>
      <c r="D803" s="92"/>
      <c r="E803" s="92"/>
      <c r="F803" s="92"/>
      <c r="G803" s="92"/>
      <c r="H803" s="92"/>
      <c r="I803" s="93"/>
      <c r="J803" s="90"/>
      <c r="K803" s="94"/>
      <c r="L803" s="93"/>
    </row>
    <row r="805" spans="1:12" ht="13.8" hidden="1" x14ac:dyDescent="0.25">
      <c r="A805" s="82"/>
      <c r="B805" s="83"/>
      <c r="C805" s="84" t="s">
        <v>465</v>
      </c>
      <c r="D805" s="84"/>
      <c r="E805" s="84"/>
      <c r="F805" s="84"/>
      <c r="G805" s="84"/>
      <c r="H805" s="84"/>
      <c r="I805" s="68"/>
      <c r="J805" s="82"/>
      <c r="K805" s="85"/>
      <c r="L805" s="68">
        <f>L807+L822+L823</f>
        <v>0</v>
      </c>
    </row>
    <row r="806" spans="1:12" ht="13.8" hidden="1" x14ac:dyDescent="0.25">
      <c r="A806" s="76"/>
      <c r="B806" s="80"/>
      <c r="C806" s="86" t="s">
        <v>415</v>
      </c>
      <c r="D806" s="81"/>
      <c r="E806" s="81"/>
      <c r="F806" s="81"/>
      <c r="G806" s="81"/>
      <c r="H806" s="81"/>
      <c r="I806" s="65"/>
      <c r="J806" s="76"/>
      <c r="K806" s="63"/>
      <c r="L806" s="65"/>
    </row>
    <row r="807" spans="1:12" ht="13.8" hidden="1" x14ac:dyDescent="0.25">
      <c r="A807" s="76"/>
      <c r="B807" s="80"/>
      <c r="C807" s="81" t="s">
        <v>466</v>
      </c>
      <c r="D807" s="81"/>
      <c r="E807" s="81"/>
      <c r="F807" s="81"/>
      <c r="G807" s="81"/>
      <c r="H807" s="81"/>
      <c r="I807" s="65"/>
      <c r="J807" s="76"/>
      <c r="K807" s="63"/>
      <c r="L807" s="65">
        <f>L809+L810+L816+L820</f>
        <v>0</v>
      </c>
    </row>
    <row r="808" spans="1:12" ht="13.8" hidden="1" x14ac:dyDescent="0.25">
      <c r="A808" s="76"/>
      <c r="B808" s="80"/>
      <c r="C808" s="86" t="s">
        <v>415</v>
      </c>
      <c r="D808" s="81"/>
      <c r="E808" s="81"/>
      <c r="F808" s="81"/>
      <c r="G808" s="81"/>
      <c r="H808" s="81"/>
      <c r="I808" s="65"/>
      <c r="J808" s="76"/>
      <c r="K808" s="63"/>
      <c r="L808" s="65"/>
    </row>
    <row r="809" spans="1:12" ht="13.8" hidden="1" x14ac:dyDescent="0.25">
      <c r="A809" s="76"/>
      <c r="B809" s="80"/>
      <c r="C809" s="81" t="s">
        <v>467</v>
      </c>
      <c r="D809" s="81"/>
      <c r="E809" s="81"/>
      <c r="F809" s="81"/>
      <c r="G809" s="81"/>
      <c r="H809" s="81"/>
      <c r="I809" s="65"/>
      <c r="J809" s="76"/>
      <c r="K809" s="63"/>
      <c r="L809" s="65">
        <f>SUMIF(CD52:CD801, 1, AR52:AR801)</f>
        <v>0</v>
      </c>
    </row>
    <row r="810" spans="1:12" ht="13.8" hidden="1" x14ac:dyDescent="0.25">
      <c r="A810" s="76"/>
      <c r="B810" s="80"/>
      <c r="C810" s="81" t="s">
        <v>417</v>
      </c>
      <c r="D810" s="81"/>
      <c r="E810" s="81"/>
      <c r="F810" s="81"/>
      <c r="G810" s="81"/>
      <c r="H810" s="81"/>
      <c r="I810" s="65"/>
      <c r="J810" s="76"/>
      <c r="K810" s="63"/>
      <c r="L810" s="65">
        <f>L812+L815+L814</f>
        <v>0</v>
      </c>
    </row>
    <row r="811" spans="1:12" ht="13.8" hidden="1" x14ac:dyDescent="0.25">
      <c r="A811" s="76"/>
      <c r="B811" s="80"/>
      <c r="C811" s="86" t="s">
        <v>418</v>
      </c>
      <c r="D811" s="81"/>
      <c r="E811" s="81"/>
      <c r="F811" s="81"/>
      <c r="G811" s="81"/>
      <c r="H811" s="81"/>
      <c r="I811" s="65"/>
      <c r="J811" s="76"/>
      <c r="K811" s="63"/>
      <c r="L811" s="65"/>
    </row>
    <row r="812" spans="1:12" ht="13.8" hidden="1" x14ac:dyDescent="0.25">
      <c r="A812" s="76"/>
      <c r="B812" s="80"/>
      <c r="C812" s="81" t="s">
        <v>417</v>
      </c>
      <c r="D812" s="81"/>
      <c r="E812" s="81"/>
      <c r="F812" s="81"/>
      <c r="G812" s="81"/>
      <c r="H812" s="81"/>
      <c r="I812" s="65"/>
      <c r="J812" s="76"/>
      <c r="K812" s="63"/>
      <c r="L812" s="65">
        <f>SUMIF(CD52:CD801, 1, AO52:AO801)</f>
        <v>0</v>
      </c>
    </row>
    <row r="813" spans="1:12" ht="13.8" hidden="1" x14ac:dyDescent="0.25">
      <c r="A813" s="76"/>
      <c r="B813" s="80"/>
      <c r="C813" s="86" t="s">
        <v>419</v>
      </c>
      <c r="D813" s="81"/>
      <c r="E813" s="81"/>
      <c r="F813" s="81"/>
      <c r="G813" s="81"/>
      <c r="H813" s="81"/>
      <c r="I813" s="65"/>
      <c r="J813" s="76"/>
      <c r="K813" s="63"/>
      <c r="L813" s="65"/>
    </row>
    <row r="814" spans="1:12" ht="13.8" hidden="1" x14ac:dyDescent="0.25">
      <c r="A814" s="76"/>
      <c r="B814" s="80"/>
      <c r="C814" s="81" t="s">
        <v>439</v>
      </c>
      <c r="D814" s="81"/>
      <c r="E814" s="81"/>
      <c r="F814" s="81"/>
      <c r="G814" s="81"/>
      <c r="H814" s="81"/>
      <c r="I814" s="65"/>
      <c r="J814" s="76"/>
      <c r="K814" s="63"/>
      <c r="L814" s="65">
        <f>SUMIF(CD52:CD801, 1, AT52:AT801)</f>
        <v>0</v>
      </c>
    </row>
    <row r="815" spans="1:12" ht="13.8" hidden="1" x14ac:dyDescent="0.25">
      <c r="A815" s="76"/>
      <c r="B815" s="80"/>
      <c r="C815" s="81" t="s">
        <v>420</v>
      </c>
      <c r="D815" s="81"/>
      <c r="E815" s="81"/>
      <c r="F815" s="81"/>
      <c r="G815" s="81"/>
      <c r="H815" s="81"/>
      <c r="I815" s="65"/>
      <c r="J815" s="76"/>
      <c r="K815" s="63"/>
      <c r="L815" s="65">
        <f>SUMIF(CD52:CD801, 1, AV52:AV801)</f>
        <v>0</v>
      </c>
    </row>
    <row r="816" spans="1:12" ht="13.8" hidden="1" x14ac:dyDescent="0.25">
      <c r="A816" s="76"/>
      <c r="B816" s="80"/>
      <c r="C816" s="81" t="s">
        <v>421</v>
      </c>
      <c r="D816" s="81"/>
      <c r="E816" s="81"/>
      <c r="F816" s="81"/>
      <c r="G816" s="81"/>
      <c r="H816" s="81"/>
      <c r="I816" s="65"/>
      <c r="J816" s="76"/>
      <c r="K816" s="63"/>
      <c r="L816" s="65">
        <f>L818+L819</f>
        <v>0</v>
      </c>
    </row>
    <row r="817" spans="1:12" ht="13.8" hidden="1" x14ac:dyDescent="0.25">
      <c r="A817" s="76"/>
      <c r="B817" s="80"/>
      <c r="C817" s="86" t="s">
        <v>418</v>
      </c>
      <c r="D817" s="81"/>
      <c r="E817" s="81"/>
      <c r="F817" s="81"/>
      <c r="G817" s="81"/>
      <c r="H817" s="81"/>
      <c r="I817" s="65"/>
      <c r="J817" s="76"/>
      <c r="K817" s="63"/>
      <c r="L817" s="65"/>
    </row>
    <row r="818" spans="1:12" ht="13.8" hidden="1" x14ac:dyDescent="0.25">
      <c r="A818" s="76"/>
      <c r="B818" s="80"/>
      <c r="C818" s="81" t="s">
        <v>422</v>
      </c>
      <c r="D818" s="81"/>
      <c r="E818" s="81"/>
      <c r="F818" s="81"/>
      <c r="G818" s="81"/>
      <c r="H818" s="81"/>
      <c r="I818" s="65"/>
      <c r="J818" s="76"/>
      <c r="K818" s="63"/>
      <c r="L818" s="65">
        <f>SUMIF(CD52:CD801, 1, AW52:AW801)-SUMIF(CD52:CD801, 1, BK52:BK801)</f>
        <v>0</v>
      </c>
    </row>
    <row r="819" spans="1:12" ht="13.8" hidden="1" x14ac:dyDescent="0.25">
      <c r="A819" s="76"/>
      <c r="B819" s="80"/>
      <c r="C819" s="81" t="s">
        <v>423</v>
      </c>
      <c r="D819" s="81"/>
      <c r="E819" s="81"/>
      <c r="F819" s="81"/>
      <c r="G819" s="81"/>
      <c r="H819" s="81"/>
      <c r="I819" s="65"/>
      <c r="J819" s="76"/>
      <c r="K819" s="63"/>
      <c r="L819" s="65">
        <f>SUMIF(CD52:CD801, 1, BC52:BC801)</f>
        <v>0</v>
      </c>
    </row>
    <row r="820" spans="1:12" ht="13.8" hidden="1" x14ac:dyDescent="0.25">
      <c r="A820" s="76"/>
      <c r="B820" s="80"/>
      <c r="C820" s="81" t="s">
        <v>424</v>
      </c>
      <c r="D820" s="81"/>
      <c r="E820" s="81"/>
      <c r="F820" s="81"/>
      <c r="G820" s="81"/>
      <c r="H820" s="81"/>
      <c r="I820" s="65"/>
      <c r="J820" s="76"/>
      <c r="K820" s="63"/>
      <c r="L820" s="65">
        <f>SUMIF(CD52:CD801, 1, BB52:BB801)</f>
        <v>0</v>
      </c>
    </row>
    <row r="821" spans="1:12" ht="13.8" hidden="1" x14ac:dyDescent="0.25">
      <c r="A821" s="76"/>
      <c r="B821" s="80"/>
      <c r="C821" s="81" t="s">
        <v>468</v>
      </c>
      <c r="D821" s="81"/>
      <c r="E821" s="81"/>
      <c r="F821" s="81"/>
      <c r="G821" s="81"/>
      <c r="H821" s="81"/>
      <c r="I821" s="65"/>
      <c r="J821" s="76"/>
      <c r="K821" s="63"/>
      <c r="L821" s="65">
        <f>SUMIF(CD52:CD801, 1, AR52:AR801)+SUMIF(CD52:CD801, 1, AT52:AT801)+SUMIF(CD52:CD801, 1, AV52:AV801)</f>
        <v>0</v>
      </c>
    </row>
    <row r="822" spans="1:12" ht="13.8" hidden="1" x14ac:dyDescent="0.25">
      <c r="A822" s="76"/>
      <c r="B822" s="80"/>
      <c r="C822" s="81" t="s">
        <v>469</v>
      </c>
      <c r="D822" s="81"/>
      <c r="E822" s="81"/>
      <c r="F822" s="81"/>
      <c r="G822" s="81"/>
      <c r="H822" s="81"/>
      <c r="I822" s="65"/>
      <c r="J822" s="76"/>
      <c r="K822" s="63"/>
      <c r="L822" s="65">
        <f>SUMIF(CD52:CD801, 1, AZ52:AZ801)</f>
        <v>0</v>
      </c>
    </row>
    <row r="823" spans="1:12" ht="13.8" hidden="1" x14ac:dyDescent="0.25">
      <c r="A823" s="76"/>
      <c r="B823" s="80"/>
      <c r="C823" s="81" t="s">
        <v>470</v>
      </c>
      <c r="D823" s="81"/>
      <c r="E823" s="81"/>
      <c r="F823" s="81"/>
      <c r="G823" s="81"/>
      <c r="H823" s="81"/>
      <c r="I823" s="65"/>
      <c r="J823" s="76"/>
      <c r="K823" s="63"/>
      <c r="L823" s="65">
        <f>SUMIF(CD52:CD801, 1, BA52:BA801)</f>
        <v>0</v>
      </c>
    </row>
    <row r="824" spans="1:12" hidden="1" x14ac:dyDescent="0.25"/>
    <row r="825" spans="1:12" ht="13.8" hidden="1" x14ac:dyDescent="0.25">
      <c r="A825" s="82"/>
      <c r="B825" s="83"/>
      <c r="C825" s="84" t="s">
        <v>471</v>
      </c>
      <c r="D825" s="84"/>
      <c r="E825" s="84"/>
      <c r="F825" s="84"/>
      <c r="G825" s="84"/>
      <c r="H825" s="84"/>
      <c r="I825" s="68"/>
      <c r="J825" s="82"/>
      <c r="K825" s="85"/>
      <c r="L825" s="68">
        <f>L827+L842+L843</f>
        <v>0</v>
      </c>
    </row>
    <row r="826" spans="1:12" ht="13.8" hidden="1" x14ac:dyDescent="0.25">
      <c r="A826" s="76"/>
      <c r="B826" s="80"/>
      <c r="C826" s="86" t="s">
        <v>415</v>
      </c>
      <c r="D826" s="81"/>
      <c r="E826" s="81"/>
      <c r="F826" s="81"/>
      <c r="G826" s="81"/>
      <c r="H826" s="81"/>
      <c r="I826" s="65"/>
      <c r="J826" s="76"/>
      <c r="K826" s="63"/>
      <c r="L826" s="65"/>
    </row>
    <row r="827" spans="1:12" ht="13.8" hidden="1" x14ac:dyDescent="0.25">
      <c r="A827" s="76"/>
      <c r="B827" s="80"/>
      <c r="C827" s="81" t="s">
        <v>466</v>
      </c>
      <c r="D827" s="81"/>
      <c r="E827" s="81"/>
      <c r="F827" s="81"/>
      <c r="G827" s="81"/>
      <c r="H827" s="81"/>
      <c r="I827" s="65"/>
      <c r="J827" s="76"/>
      <c r="K827" s="63"/>
      <c r="L827" s="65">
        <f>L829+L830+L836+L840</f>
        <v>0</v>
      </c>
    </row>
    <row r="828" spans="1:12" ht="13.8" hidden="1" x14ac:dyDescent="0.25">
      <c r="A828" s="76"/>
      <c r="B828" s="80"/>
      <c r="C828" s="86" t="s">
        <v>415</v>
      </c>
      <c r="D828" s="81"/>
      <c r="E828" s="81"/>
      <c r="F828" s="81"/>
      <c r="G828" s="81"/>
      <c r="H828" s="81"/>
      <c r="I828" s="65"/>
      <c r="J828" s="76"/>
      <c r="K828" s="63"/>
      <c r="L828" s="65"/>
    </row>
    <row r="829" spans="1:12" ht="13.8" hidden="1" x14ac:dyDescent="0.25">
      <c r="A829" s="76"/>
      <c r="B829" s="80"/>
      <c r="C829" s="81" t="s">
        <v>467</v>
      </c>
      <c r="D829" s="81"/>
      <c r="E829" s="81"/>
      <c r="F829" s="81"/>
      <c r="G829" s="81"/>
      <c r="H829" s="81"/>
      <c r="I829" s="65"/>
      <c r="J829" s="76"/>
      <c r="K829" s="63"/>
      <c r="L829" s="65">
        <f>SUMIF(CD52:CD823, 2, AR52:AR823)</f>
        <v>0</v>
      </c>
    </row>
    <row r="830" spans="1:12" ht="13.8" hidden="1" x14ac:dyDescent="0.25">
      <c r="A830" s="76"/>
      <c r="B830" s="80"/>
      <c r="C830" s="81" t="s">
        <v>417</v>
      </c>
      <c r="D830" s="81"/>
      <c r="E830" s="81"/>
      <c r="F830" s="81"/>
      <c r="G830" s="81"/>
      <c r="H830" s="81"/>
      <c r="I830" s="65"/>
      <c r="J830" s="76"/>
      <c r="K830" s="63"/>
      <c r="L830" s="65">
        <f>L832+L835+L834</f>
        <v>0</v>
      </c>
    </row>
    <row r="831" spans="1:12" ht="13.8" hidden="1" x14ac:dyDescent="0.25">
      <c r="A831" s="76"/>
      <c r="B831" s="80"/>
      <c r="C831" s="86" t="s">
        <v>418</v>
      </c>
      <c r="D831" s="81"/>
      <c r="E831" s="81"/>
      <c r="F831" s="81"/>
      <c r="G831" s="81"/>
      <c r="H831" s="81"/>
      <c r="I831" s="65"/>
      <c r="J831" s="76"/>
      <c r="K831" s="63"/>
      <c r="L831" s="65"/>
    </row>
    <row r="832" spans="1:12" ht="13.8" hidden="1" x14ac:dyDescent="0.25">
      <c r="A832" s="76"/>
      <c r="B832" s="80"/>
      <c r="C832" s="81" t="s">
        <v>417</v>
      </c>
      <c r="D832" s="81"/>
      <c r="E832" s="81"/>
      <c r="F832" s="81"/>
      <c r="G832" s="81"/>
      <c r="H832" s="81"/>
      <c r="I832" s="65"/>
      <c r="J832" s="76"/>
      <c r="K832" s="63"/>
      <c r="L832" s="65">
        <f>SUMIF(CD52:CD823, 2, AO52:AO823)</f>
        <v>0</v>
      </c>
    </row>
    <row r="833" spans="1:12" ht="13.8" hidden="1" x14ac:dyDescent="0.25">
      <c r="A833" s="76"/>
      <c r="B833" s="80"/>
      <c r="C833" s="86" t="s">
        <v>419</v>
      </c>
      <c r="D833" s="81"/>
      <c r="E833" s="81"/>
      <c r="F833" s="81"/>
      <c r="G833" s="81"/>
      <c r="H833" s="81"/>
      <c r="I833" s="65"/>
      <c r="J833" s="76"/>
      <c r="K833" s="63"/>
      <c r="L833" s="65"/>
    </row>
    <row r="834" spans="1:12" ht="13.8" hidden="1" x14ac:dyDescent="0.25">
      <c r="A834" s="76"/>
      <c r="B834" s="80"/>
      <c r="C834" s="81" t="s">
        <v>439</v>
      </c>
      <c r="D834" s="81"/>
      <c r="E834" s="81"/>
      <c r="F834" s="81"/>
      <c r="G834" s="81"/>
      <c r="H834" s="81"/>
      <c r="I834" s="65"/>
      <c r="J834" s="76"/>
      <c r="K834" s="63"/>
      <c r="L834" s="65">
        <f>SUMIF(CD52:CD823, 2, AT52:AT823)</f>
        <v>0</v>
      </c>
    </row>
    <row r="835" spans="1:12" ht="13.8" hidden="1" x14ac:dyDescent="0.25">
      <c r="A835" s="76"/>
      <c r="B835" s="80"/>
      <c r="C835" s="81" t="s">
        <v>420</v>
      </c>
      <c r="D835" s="81"/>
      <c r="E835" s="81"/>
      <c r="F835" s="81"/>
      <c r="G835" s="81"/>
      <c r="H835" s="81"/>
      <c r="I835" s="65"/>
      <c r="J835" s="76"/>
      <c r="K835" s="63"/>
      <c r="L835" s="65">
        <f>SUMIF(CD52:CD823, 2, AV52:AV823)</f>
        <v>0</v>
      </c>
    </row>
    <row r="836" spans="1:12" ht="13.8" hidden="1" x14ac:dyDescent="0.25">
      <c r="A836" s="76"/>
      <c r="B836" s="80"/>
      <c r="C836" s="81" t="s">
        <v>421</v>
      </c>
      <c r="D836" s="81"/>
      <c r="E836" s="81"/>
      <c r="F836" s="81"/>
      <c r="G836" s="81"/>
      <c r="H836" s="81"/>
      <c r="I836" s="65"/>
      <c r="J836" s="76"/>
      <c r="K836" s="63"/>
      <c r="L836" s="65">
        <f>L838+L839</f>
        <v>0</v>
      </c>
    </row>
    <row r="837" spans="1:12" ht="13.8" hidden="1" x14ac:dyDescent="0.25">
      <c r="A837" s="76"/>
      <c r="B837" s="80"/>
      <c r="C837" s="86" t="s">
        <v>418</v>
      </c>
      <c r="D837" s="81"/>
      <c r="E837" s="81"/>
      <c r="F837" s="81"/>
      <c r="G837" s="81"/>
      <c r="H837" s="81"/>
      <c r="I837" s="65"/>
      <c r="J837" s="76"/>
      <c r="K837" s="63"/>
      <c r="L837" s="65"/>
    </row>
    <row r="838" spans="1:12" ht="13.8" hidden="1" x14ac:dyDescent="0.25">
      <c r="A838" s="76"/>
      <c r="B838" s="80"/>
      <c r="C838" s="81" t="s">
        <v>422</v>
      </c>
      <c r="D838" s="81"/>
      <c r="E838" s="81"/>
      <c r="F838" s="81"/>
      <c r="G838" s="81"/>
      <c r="H838" s="81"/>
      <c r="I838" s="65"/>
      <c r="J838" s="76"/>
      <c r="K838" s="63"/>
      <c r="L838" s="65">
        <f>SUMIF(CD52:CD823, 2, AW52:AW823)-SUMIF(CD52:CD823, 2, BK52:BK823)</f>
        <v>0</v>
      </c>
    </row>
    <row r="839" spans="1:12" ht="13.8" hidden="1" x14ac:dyDescent="0.25">
      <c r="A839" s="76"/>
      <c r="B839" s="80"/>
      <c r="C839" s="81" t="s">
        <v>423</v>
      </c>
      <c r="D839" s="81"/>
      <c r="E839" s="81"/>
      <c r="F839" s="81"/>
      <c r="G839" s="81"/>
      <c r="H839" s="81"/>
      <c r="I839" s="65"/>
      <c r="J839" s="76"/>
      <c r="K839" s="63"/>
      <c r="L839" s="65">
        <f>SUMIF(CD52:CD823, 2, BC52:BC823)</f>
        <v>0</v>
      </c>
    </row>
    <row r="840" spans="1:12" ht="13.8" hidden="1" x14ac:dyDescent="0.25">
      <c r="A840" s="76"/>
      <c r="B840" s="80"/>
      <c r="C840" s="81" t="s">
        <v>424</v>
      </c>
      <c r="D840" s="81"/>
      <c r="E840" s="81"/>
      <c r="F840" s="81"/>
      <c r="G840" s="81"/>
      <c r="H840" s="81"/>
      <c r="I840" s="65"/>
      <c r="J840" s="76"/>
      <c r="K840" s="63"/>
      <c r="L840" s="65">
        <f>SUMIF(CD52:CD823, 2, BB52:BB823)</f>
        <v>0</v>
      </c>
    </row>
    <row r="841" spans="1:12" ht="13.8" hidden="1" x14ac:dyDescent="0.25">
      <c r="A841" s="76"/>
      <c r="B841" s="80"/>
      <c r="C841" s="81" t="s">
        <v>468</v>
      </c>
      <c r="D841" s="81"/>
      <c r="E841" s="81"/>
      <c r="F841" s="81"/>
      <c r="G841" s="81"/>
      <c r="H841" s="81"/>
      <c r="I841" s="65"/>
      <c r="J841" s="76"/>
      <c r="K841" s="63"/>
      <c r="L841" s="65">
        <f>SUMIF(CD52:CD823, 2, AR52:AR823)+SUMIF(CD52:CD823, 2, AT52:AT823)+SUMIF(CD52:CD823, 2, AV52:AV823)</f>
        <v>0</v>
      </c>
    </row>
    <row r="842" spans="1:12" ht="13.8" hidden="1" x14ac:dyDescent="0.25">
      <c r="A842" s="76"/>
      <c r="B842" s="80"/>
      <c r="C842" s="81" t="s">
        <v>469</v>
      </c>
      <c r="D842" s="81"/>
      <c r="E842" s="81"/>
      <c r="F842" s="81"/>
      <c r="G842" s="81"/>
      <c r="H842" s="81"/>
      <c r="I842" s="65"/>
      <c r="J842" s="76"/>
      <c r="K842" s="63"/>
      <c r="L842" s="65">
        <f>SUMIF(CD52:CD823, 2, AZ52:AZ823)</f>
        <v>0</v>
      </c>
    </row>
    <row r="843" spans="1:12" ht="13.8" hidden="1" x14ac:dyDescent="0.25">
      <c r="A843" s="76"/>
      <c r="B843" s="80"/>
      <c r="C843" s="81" t="s">
        <v>470</v>
      </c>
      <c r="D843" s="81"/>
      <c r="E843" s="81"/>
      <c r="F843" s="81"/>
      <c r="G843" s="81"/>
      <c r="H843" s="81"/>
      <c r="I843" s="65"/>
      <c r="J843" s="76"/>
      <c r="K843" s="63"/>
      <c r="L843" s="65">
        <f>SUMIF(CD52:CD823, 2, BA52:BA823)</f>
        <v>0</v>
      </c>
    </row>
    <row r="844" spans="1:12" hidden="1" x14ac:dyDescent="0.25"/>
    <row r="845" spans="1:12" ht="13.8" hidden="1" x14ac:dyDescent="0.25">
      <c r="A845" s="82"/>
      <c r="B845" s="83"/>
      <c r="C845" s="84" t="s">
        <v>472</v>
      </c>
      <c r="D845" s="84"/>
      <c r="E845" s="84"/>
      <c r="F845" s="84"/>
      <c r="G845" s="84"/>
      <c r="H845" s="84"/>
      <c r="I845" s="68"/>
      <c r="J845" s="82"/>
      <c r="K845" s="85"/>
      <c r="L845" s="68">
        <f>L847+L848</f>
        <v>0</v>
      </c>
    </row>
    <row r="846" spans="1:12" ht="13.8" hidden="1" x14ac:dyDescent="0.25">
      <c r="A846" s="76"/>
      <c r="B846" s="80"/>
      <c r="C846" s="86" t="s">
        <v>415</v>
      </c>
      <c r="D846" s="81"/>
      <c r="E846" s="81"/>
      <c r="F846" s="81"/>
      <c r="G846" s="81"/>
      <c r="H846" s="81"/>
      <c r="I846" s="65"/>
      <c r="J846" s="76"/>
      <c r="K846" s="63"/>
      <c r="L846" s="65"/>
    </row>
    <row r="847" spans="1:12" ht="13.8" hidden="1" x14ac:dyDescent="0.25">
      <c r="A847" s="76"/>
      <c r="B847" s="80"/>
      <c r="C847" s="81" t="s">
        <v>429</v>
      </c>
      <c r="D847" s="81"/>
      <c r="E847" s="81"/>
      <c r="F847" s="81"/>
      <c r="G847" s="81"/>
      <c r="H847" s="81"/>
      <c r="I847" s="65"/>
      <c r="J847" s="76"/>
      <c r="K847" s="63"/>
      <c r="L847" s="65">
        <f>SUMIF(CD52:CD843, 3, BK52:BK843)</f>
        <v>0</v>
      </c>
    </row>
    <row r="848" spans="1:12" ht="13.8" hidden="1" x14ac:dyDescent="0.25">
      <c r="A848" s="76"/>
      <c r="B848" s="80"/>
      <c r="C848" s="81" t="s">
        <v>430</v>
      </c>
      <c r="D848" s="81"/>
      <c r="E848" s="81"/>
      <c r="F848" s="81"/>
      <c r="G848" s="81"/>
      <c r="H848" s="81"/>
      <c r="I848" s="65"/>
      <c r="J848" s="76"/>
      <c r="K848" s="63"/>
      <c r="L848" s="65">
        <f>SUMIF(CD52:CD843, 3, BD52:BD843)</f>
        <v>0</v>
      </c>
    </row>
    <row r="850" spans="1:12" ht="13.8" x14ac:dyDescent="0.25">
      <c r="A850" s="82"/>
      <c r="B850" s="83"/>
      <c r="C850" s="84" t="s">
        <v>473</v>
      </c>
      <c r="D850" s="84"/>
      <c r="E850" s="84"/>
      <c r="F850" s="84"/>
      <c r="G850" s="84"/>
      <c r="H850" s="84"/>
      <c r="I850" s="68"/>
      <c r="J850" s="82"/>
      <c r="K850" s="85"/>
      <c r="L850" s="68">
        <f>L858+L873+L874+L852+L853+L854+L855</f>
        <v>3267565.18</v>
      </c>
    </row>
    <row r="851" spans="1:12" ht="13.8" x14ac:dyDescent="0.25">
      <c r="A851" s="76"/>
      <c r="B851" s="80"/>
      <c r="C851" s="86" t="s">
        <v>415</v>
      </c>
      <c r="D851" s="81"/>
      <c r="E851" s="81"/>
      <c r="F851" s="81"/>
      <c r="G851" s="81"/>
      <c r="H851" s="81"/>
      <c r="I851" s="65"/>
      <c r="J851" s="76"/>
      <c r="K851" s="63"/>
      <c r="L851" s="65"/>
    </row>
    <row r="852" spans="1:12" ht="13.8" hidden="1" x14ac:dyDescent="0.25">
      <c r="A852" s="76"/>
      <c r="B852" s="80"/>
      <c r="C852" s="81" t="s">
        <v>474</v>
      </c>
      <c r="D852" s="81"/>
      <c r="E852" s="81"/>
      <c r="F852" s="81"/>
      <c r="G852" s="81"/>
      <c r="H852" s="81"/>
      <c r="I852" s="65"/>
      <c r="J852" s="76"/>
      <c r="K852" s="63"/>
      <c r="L852" s="65"/>
    </row>
    <row r="853" spans="1:12" ht="13.8" hidden="1" x14ac:dyDescent="0.25">
      <c r="A853" s="76"/>
      <c r="B853" s="80"/>
      <c r="C853" s="81" t="s">
        <v>474</v>
      </c>
      <c r="D853" s="81"/>
      <c r="E853" s="81"/>
      <c r="F853" s="81"/>
      <c r="G853" s="81"/>
      <c r="H853" s="81"/>
      <c r="I853" s="65"/>
      <c r="J853" s="76"/>
      <c r="K853" s="63"/>
      <c r="L853" s="65">
        <f>SUM(BQ52:BQ848)</f>
        <v>0</v>
      </c>
    </row>
    <row r="854" spans="1:12" ht="13.8" hidden="1" x14ac:dyDescent="0.25">
      <c r="A854" s="76"/>
      <c r="B854" s="80"/>
      <c r="C854" s="81" t="s">
        <v>475</v>
      </c>
      <c r="D854" s="81"/>
      <c r="E854" s="81"/>
      <c r="F854" s="81"/>
      <c r="G854" s="81"/>
      <c r="H854" s="81"/>
      <c r="I854" s="65"/>
      <c r="J854" s="76"/>
      <c r="K854" s="63"/>
      <c r="L854" s="65">
        <f>SUMIF(CD52:CD848, 4, BB52:BB848)+SUMIF(CD52:CD848, 4, BC52:BC848)+SUMIF(CD52:CD848, 4, BD52:BD848)</f>
        <v>0</v>
      </c>
    </row>
    <row r="855" spans="1:12" ht="13.8" hidden="1" x14ac:dyDescent="0.25">
      <c r="A855" s="76"/>
      <c r="B855" s="80"/>
      <c r="C855" s="81" t="s">
        <v>476</v>
      </c>
      <c r="D855" s="81"/>
      <c r="E855" s="81"/>
      <c r="F855" s="81"/>
      <c r="G855" s="81"/>
      <c r="H855" s="81"/>
      <c r="I855" s="65"/>
      <c r="J855" s="76"/>
      <c r="K855" s="63"/>
      <c r="L855" s="65">
        <f>SUM(BO52:BO848)</f>
        <v>0</v>
      </c>
    </row>
    <row r="856" spans="1:12" ht="13.8" x14ac:dyDescent="0.25">
      <c r="A856" s="76"/>
      <c r="B856" s="80"/>
      <c r="C856" s="81" t="s">
        <v>24</v>
      </c>
      <c r="D856" s="81"/>
      <c r="E856" s="81"/>
      <c r="F856" s="81"/>
      <c r="G856" s="81"/>
      <c r="H856" s="81"/>
      <c r="I856" s="65"/>
      <c r="J856" s="76"/>
      <c r="K856" s="63"/>
      <c r="L856" s="65">
        <f>L858+L873+L874</f>
        <v>3267565.18</v>
      </c>
    </row>
    <row r="857" spans="1:12" ht="13.8" x14ac:dyDescent="0.25">
      <c r="A857" s="76"/>
      <c r="B857" s="80"/>
      <c r="C857" s="86" t="s">
        <v>415</v>
      </c>
      <c r="D857" s="81"/>
      <c r="E857" s="81"/>
      <c r="F857" s="81"/>
      <c r="G857" s="81"/>
      <c r="H857" s="81"/>
      <c r="I857" s="65"/>
      <c r="J857" s="76"/>
      <c r="K857" s="63"/>
      <c r="L857" s="65"/>
    </row>
    <row r="858" spans="1:12" ht="13.8" x14ac:dyDescent="0.25">
      <c r="A858" s="76"/>
      <c r="B858" s="80"/>
      <c r="C858" s="81" t="s">
        <v>466</v>
      </c>
      <c r="D858" s="81"/>
      <c r="E858" s="81"/>
      <c r="F858" s="81"/>
      <c r="G858" s="81"/>
      <c r="H858" s="81"/>
      <c r="I858" s="65"/>
      <c r="J858" s="76"/>
      <c r="K858" s="63"/>
      <c r="L858" s="65">
        <f>L860+L861+L867+L871</f>
        <v>1555983.4100000001</v>
      </c>
    </row>
    <row r="859" spans="1:12" ht="13.8" x14ac:dyDescent="0.25">
      <c r="A859" s="76"/>
      <c r="B859" s="80"/>
      <c r="C859" s="86" t="s">
        <v>415</v>
      </c>
      <c r="D859" s="81"/>
      <c r="E859" s="81"/>
      <c r="F859" s="81"/>
      <c r="G859" s="81"/>
      <c r="H859" s="81"/>
      <c r="I859" s="65"/>
      <c r="J859" s="76"/>
      <c r="K859" s="63"/>
      <c r="L859" s="65"/>
    </row>
    <row r="860" spans="1:12" ht="13.8" x14ac:dyDescent="0.25">
      <c r="A860" s="76"/>
      <c r="B860" s="80"/>
      <c r="C860" s="81" t="s">
        <v>467</v>
      </c>
      <c r="D860" s="81"/>
      <c r="E860" s="81"/>
      <c r="F860" s="81"/>
      <c r="G860" s="81"/>
      <c r="H860" s="81"/>
      <c r="I860" s="65"/>
      <c r="J860" s="76"/>
      <c r="K860" s="63"/>
      <c r="L860" s="65">
        <f>SUMIF(CD52:CD848, 4, AR52:AR848)</f>
        <v>1555983.4100000001</v>
      </c>
    </row>
    <row r="861" spans="1:12" ht="13.8" hidden="1" x14ac:dyDescent="0.25">
      <c r="A861" s="76"/>
      <c r="B861" s="80"/>
      <c r="C861" s="81" t="s">
        <v>417</v>
      </c>
      <c r="D861" s="81"/>
      <c r="E861" s="81"/>
      <c r="F861" s="81"/>
      <c r="G861" s="81"/>
      <c r="H861" s="81"/>
      <c r="I861" s="65"/>
      <c r="J861" s="76"/>
      <c r="K861" s="63"/>
      <c r="L861" s="65">
        <f>L863+L866+L865</f>
        <v>0</v>
      </c>
    </row>
    <row r="862" spans="1:12" ht="13.8" hidden="1" x14ac:dyDescent="0.25">
      <c r="A862" s="76"/>
      <c r="B862" s="80"/>
      <c r="C862" s="86" t="s">
        <v>418</v>
      </c>
      <c r="D862" s="81"/>
      <c r="E862" s="81"/>
      <c r="F862" s="81"/>
      <c r="G862" s="81"/>
      <c r="H862" s="81"/>
      <c r="I862" s="65"/>
      <c r="J862" s="76"/>
      <c r="K862" s="63"/>
      <c r="L862" s="65"/>
    </row>
    <row r="863" spans="1:12" ht="13.8" hidden="1" x14ac:dyDescent="0.25">
      <c r="A863" s="76"/>
      <c r="B863" s="80"/>
      <c r="C863" s="81" t="s">
        <v>417</v>
      </c>
      <c r="D863" s="81"/>
      <c r="E863" s="81"/>
      <c r="F863" s="81"/>
      <c r="G863" s="81"/>
      <c r="H863" s="81"/>
      <c r="I863" s="65"/>
      <c r="J863" s="76"/>
      <c r="K863" s="63"/>
      <c r="L863" s="65">
        <f>SUMIF(CD52:CD848, 4, AO52:AO848)</f>
        <v>0</v>
      </c>
    </row>
    <row r="864" spans="1:12" ht="13.8" hidden="1" x14ac:dyDescent="0.25">
      <c r="A864" s="76"/>
      <c r="B864" s="80"/>
      <c r="C864" s="86" t="s">
        <v>419</v>
      </c>
      <c r="D864" s="81"/>
      <c r="E864" s="81"/>
      <c r="F864" s="81"/>
      <c r="G864" s="81"/>
      <c r="H864" s="81"/>
      <c r="I864" s="65"/>
      <c r="J864" s="76"/>
      <c r="K864" s="63"/>
      <c r="L864" s="65"/>
    </row>
    <row r="865" spans="1:12" ht="13.8" hidden="1" x14ac:dyDescent="0.25">
      <c r="A865" s="76"/>
      <c r="B865" s="80"/>
      <c r="C865" s="81" t="s">
        <v>439</v>
      </c>
      <c r="D865" s="81"/>
      <c r="E865" s="81"/>
      <c r="F865" s="81"/>
      <c r="G865" s="81"/>
      <c r="H865" s="81"/>
      <c r="I865" s="65"/>
      <c r="J865" s="76"/>
      <c r="K865" s="63"/>
      <c r="L865" s="65">
        <f>SUMIF(CD52:CD848, 4, AT52:AT848)</f>
        <v>0</v>
      </c>
    </row>
    <row r="866" spans="1:12" ht="13.8" hidden="1" x14ac:dyDescent="0.25">
      <c r="A866" s="76"/>
      <c r="B866" s="80"/>
      <c r="C866" s="81" t="s">
        <v>420</v>
      </c>
      <c r="D866" s="81"/>
      <c r="E866" s="81"/>
      <c r="F866" s="81"/>
      <c r="G866" s="81"/>
      <c r="H866" s="81"/>
      <c r="I866" s="65"/>
      <c r="J866" s="76"/>
      <c r="K866" s="63"/>
      <c r="L866" s="65">
        <f>SUMIF(CD52:CD848, 4, AV52:AV848)</f>
        <v>0</v>
      </c>
    </row>
    <row r="867" spans="1:12" ht="13.8" hidden="1" x14ac:dyDescent="0.25">
      <c r="A867" s="76"/>
      <c r="B867" s="80"/>
      <c r="C867" s="81" t="s">
        <v>421</v>
      </c>
      <c r="D867" s="81"/>
      <c r="E867" s="81"/>
      <c r="F867" s="81"/>
      <c r="G867" s="81"/>
      <c r="H867" s="81"/>
      <c r="I867" s="65"/>
      <c r="J867" s="76"/>
      <c r="K867" s="63"/>
      <c r="L867" s="65">
        <f>L869+L870</f>
        <v>0</v>
      </c>
    </row>
    <row r="868" spans="1:12" ht="13.8" hidden="1" x14ac:dyDescent="0.25">
      <c r="A868" s="76"/>
      <c r="B868" s="80"/>
      <c r="C868" s="86" t="s">
        <v>418</v>
      </c>
      <c r="D868" s="81"/>
      <c r="E868" s="81"/>
      <c r="F868" s="81"/>
      <c r="G868" s="81"/>
      <c r="H868" s="81"/>
      <c r="I868" s="65"/>
      <c r="J868" s="76"/>
      <c r="K868" s="63"/>
      <c r="L868" s="65"/>
    </row>
    <row r="869" spans="1:12" ht="13.8" hidden="1" x14ac:dyDescent="0.25">
      <c r="A869" s="76"/>
      <c r="B869" s="80"/>
      <c r="C869" s="81" t="s">
        <v>422</v>
      </c>
      <c r="D869" s="81"/>
      <c r="E869" s="81"/>
      <c r="F869" s="81"/>
      <c r="G869" s="81"/>
      <c r="H869" s="81"/>
      <c r="I869" s="65"/>
      <c r="J869" s="76"/>
      <c r="K869" s="63"/>
      <c r="L869" s="65">
        <f>SUMIF(CD52:CD848, 4, AW52:AW848)-SUMIF(CD52:CD848, 4, BK52:BK848)</f>
        <v>0</v>
      </c>
    </row>
    <row r="870" spans="1:12" ht="13.8" hidden="1" x14ac:dyDescent="0.25">
      <c r="A870" s="76"/>
      <c r="B870" s="80"/>
      <c r="C870" s="81" t="s">
        <v>423</v>
      </c>
      <c r="D870" s="81"/>
      <c r="E870" s="81"/>
      <c r="F870" s="81"/>
      <c r="G870" s="81"/>
      <c r="H870" s="81"/>
      <c r="I870" s="65"/>
      <c r="J870" s="76"/>
      <c r="K870" s="63"/>
      <c r="L870" s="65">
        <f>SUMIF(CD52:CD848, 4, BC52:BC848)</f>
        <v>0</v>
      </c>
    </row>
    <row r="871" spans="1:12" ht="13.8" hidden="1" x14ac:dyDescent="0.25">
      <c r="A871" s="76"/>
      <c r="B871" s="80"/>
      <c r="C871" s="81" t="s">
        <v>424</v>
      </c>
      <c r="D871" s="81"/>
      <c r="E871" s="81"/>
      <c r="F871" s="81"/>
      <c r="G871" s="81"/>
      <c r="H871" s="81"/>
      <c r="I871" s="65"/>
      <c r="J871" s="76"/>
      <c r="K871" s="63"/>
      <c r="L871" s="65">
        <f>SUMIF(CD52:CD848, 4, BB52:BB848)</f>
        <v>0</v>
      </c>
    </row>
    <row r="872" spans="1:12" ht="13.8" x14ac:dyDescent="0.25">
      <c r="A872" s="76"/>
      <c r="B872" s="80"/>
      <c r="C872" s="81" t="s">
        <v>468</v>
      </c>
      <c r="D872" s="81"/>
      <c r="E872" s="81"/>
      <c r="F872" s="81"/>
      <c r="G872" s="81"/>
      <c r="H872" s="81"/>
      <c r="I872" s="65"/>
      <c r="J872" s="76"/>
      <c r="K872" s="63"/>
      <c r="L872" s="65">
        <f>SUMIF(CD52:CD848, 4, AR52:AR848)+SUMIF(CD52:CD848, 4, AT52:AT848)+SUMIF(CD52:CD848, 4, AV52:AV848)</f>
        <v>1555983.4100000001</v>
      </c>
    </row>
    <row r="873" spans="1:12" ht="13.8" x14ac:dyDescent="0.25">
      <c r="A873" s="76"/>
      <c r="B873" s="80"/>
      <c r="C873" s="81" t="s">
        <v>469</v>
      </c>
      <c r="D873" s="81"/>
      <c r="E873" s="81"/>
      <c r="F873" s="81"/>
      <c r="G873" s="81"/>
      <c r="H873" s="81"/>
      <c r="I873" s="65"/>
      <c r="J873" s="76"/>
      <c r="K873" s="63"/>
      <c r="L873" s="65">
        <f>SUMIF(CD52:CD848, 4, AZ52:AZ848)</f>
        <v>1151427.7600000002</v>
      </c>
    </row>
    <row r="874" spans="1:12" ht="13.8" x14ac:dyDescent="0.25">
      <c r="A874" s="76"/>
      <c r="B874" s="80"/>
      <c r="C874" s="81" t="s">
        <v>470</v>
      </c>
      <c r="D874" s="81"/>
      <c r="E874" s="81"/>
      <c r="F874" s="81"/>
      <c r="G874" s="81"/>
      <c r="H874" s="81"/>
      <c r="I874" s="65"/>
      <c r="J874" s="76"/>
      <c r="K874" s="63"/>
      <c r="L874" s="65">
        <f>SUMIF(CD52:CD848, 4, BA52:BA848)</f>
        <v>560154.00999999989</v>
      </c>
    </row>
    <row r="876" spans="1:12" ht="13.8" x14ac:dyDescent="0.25">
      <c r="A876" s="82"/>
      <c r="B876" s="83"/>
      <c r="C876" s="84" t="s">
        <v>477</v>
      </c>
      <c r="D876" s="84"/>
      <c r="E876" s="84"/>
      <c r="F876" s="84"/>
      <c r="G876" s="84"/>
      <c r="H876" s="84"/>
      <c r="I876" s="68"/>
      <c r="J876" s="82"/>
      <c r="K876" s="85"/>
      <c r="L876" s="68">
        <f>L805+L825+L845+L850</f>
        <v>3267565.18</v>
      </c>
    </row>
    <row r="877" spans="1:12" ht="13.8" x14ac:dyDescent="0.25">
      <c r="A877" s="76"/>
      <c r="B877" s="80"/>
      <c r="C877" s="86" t="s">
        <v>415</v>
      </c>
      <c r="D877" s="81"/>
      <c r="E877" s="81"/>
      <c r="F877" s="81"/>
      <c r="G877" s="81"/>
      <c r="H877" s="81"/>
      <c r="I877" s="65"/>
      <c r="J877" s="76"/>
      <c r="K877" s="63"/>
      <c r="L877" s="65"/>
    </row>
    <row r="878" spans="1:12" ht="13.8" x14ac:dyDescent="0.25">
      <c r="A878" s="76"/>
      <c r="B878" s="80"/>
      <c r="C878" s="81" t="s">
        <v>466</v>
      </c>
      <c r="D878" s="81"/>
      <c r="E878" s="81"/>
      <c r="F878" s="81"/>
      <c r="G878" s="81"/>
      <c r="H878" s="81"/>
      <c r="I878" s="65"/>
      <c r="J878" s="76"/>
      <c r="K878" s="63"/>
      <c r="L878" s="65">
        <f>L880+L881+L887+L891</f>
        <v>1555983.4100000001</v>
      </c>
    </row>
    <row r="879" spans="1:12" ht="13.8" x14ac:dyDescent="0.25">
      <c r="A879" s="76"/>
      <c r="B879" s="80"/>
      <c r="C879" s="86" t="s">
        <v>415</v>
      </c>
      <c r="D879" s="81"/>
      <c r="E879" s="81"/>
      <c r="F879" s="81"/>
      <c r="G879" s="81"/>
      <c r="H879" s="81"/>
      <c r="I879" s="65"/>
      <c r="J879" s="76"/>
      <c r="K879" s="63"/>
      <c r="L879" s="65"/>
    </row>
    <row r="880" spans="1:12" ht="13.8" x14ac:dyDescent="0.25">
      <c r="A880" s="76"/>
      <c r="B880" s="80"/>
      <c r="C880" s="81" t="s">
        <v>467</v>
      </c>
      <c r="D880" s="81"/>
      <c r="E880" s="81"/>
      <c r="F880" s="81"/>
      <c r="G880" s="81"/>
      <c r="H880" s="81"/>
      <c r="I880" s="65"/>
      <c r="J880" s="76"/>
      <c r="K880" s="63"/>
      <c r="L880" s="65">
        <f>SUM(AR52:AR874)</f>
        <v>1555983.4100000001</v>
      </c>
    </row>
    <row r="881" spans="1:12" ht="13.8" hidden="1" x14ac:dyDescent="0.25">
      <c r="A881" s="76"/>
      <c r="B881" s="80"/>
      <c r="C881" s="81" t="s">
        <v>417</v>
      </c>
      <c r="D881" s="81"/>
      <c r="E881" s="81"/>
      <c r="F881" s="81"/>
      <c r="G881" s="81"/>
      <c r="H881" s="81"/>
      <c r="I881" s="65"/>
      <c r="J881" s="76"/>
      <c r="K881" s="63"/>
      <c r="L881" s="65">
        <f>L883+L886+L885</f>
        <v>0</v>
      </c>
    </row>
    <row r="882" spans="1:12" ht="13.8" hidden="1" x14ac:dyDescent="0.25">
      <c r="A882" s="76"/>
      <c r="B882" s="80"/>
      <c r="C882" s="86" t="s">
        <v>418</v>
      </c>
      <c r="D882" s="81"/>
      <c r="E882" s="81"/>
      <c r="F882" s="81"/>
      <c r="G882" s="81"/>
      <c r="H882" s="81"/>
      <c r="I882" s="65"/>
      <c r="J882" s="76"/>
      <c r="K882" s="63"/>
      <c r="L882" s="65"/>
    </row>
    <row r="883" spans="1:12" ht="13.8" hidden="1" x14ac:dyDescent="0.25">
      <c r="A883" s="76"/>
      <c r="B883" s="80"/>
      <c r="C883" s="81" t="s">
        <v>417</v>
      </c>
      <c r="D883" s="81"/>
      <c r="E883" s="81"/>
      <c r="F883" s="81"/>
      <c r="G883" s="81"/>
      <c r="H883" s="81"/>
      <c r="I883" s="65"/>
      <c r="J883" s="76"/>
      <c r="K883" s="63"/>
      <c r="L883" s="65">
        <f>SUM(AO52:AO874)</f>
        <v>0</v>
      </c>
    </row>
    <row r="884" spans="1:12" ht="13.8" hidden="1" x14ac:dyDescent="0.25">
      <c r="A884" s="76"/>
      <c r="B884" s="80"/>
      <c r="C884" s="86" t="s">
        <v>419</v>
      </c>
      <c r="D884" s="81"/>
      <c r="E884" s="81"/>
      <c r="F884" s="81"/>
      <c r="G884" s="81"/>
      <c r="H884" s="81"/>
      <c r="I884" s="65"/>
      <c r="J884" s="76"/>
      <c r="K884" s="63"/>
      <c r="L884" s="65"/>
    </row>
    <row r="885" spans="1:12" ht="13.8" hidden="1" x14ac:dyDescent="0.25">
      <c r="A885" s="76"/>
      <c r="B885" s="80"/>
      <c r="C885" s="81" t="s">
        <v>439</v>
      </c>
      <c r="D885" s="81"/>
      <c r="E885" s="81"/>
      <c r="F885" s="81"/>
      <c r="G885" s="81"/>
      <c r="H885" s="81"/>
      <c r="I885" s="65"/>
      <c r="J885" s="76"/>
      <c r="K885" s="63"/>
      <c r="L885" s="65">
        <f>SUM(AT52:AT874)</f>
        <v>0</v>
      </c>
    </row>
    <row r="886" spans="1:12" ht="13.8" hidden="1" x14ac:dyDescent="0.25">
      <c r="A886" s="76"/>
      <c r="B886" s="80"/>
      <c r="C886" s="81" t="s">
        <v>420</v>
      </c>
      <c r="D886" s="81"/>
      <c r="E886" s="81"/>
      <c r="F886" s="81"/>
      <c r="G886" s="81"/>
      <c r="H886" s="81"/>
      <c r="I886" s="65"/>
      <c r="J886" s="76"/>
      <c r="K886" s="63"/>
      <c r="L886" s="65">
        <f>SUM(AV52:AV874)</f>
        <v>0</v>
      </c>
    </row>
    <row r="887" spans="1:12" ht="13.8" hidden="1" x14ac:dyDescent="0.25">
      <c r="A887" s="76"/>
      <c r="B887" s="80"/>
      <c r="C887" s="81" t="s">
        <v>421</v>
      </c>
      <c r="D887" s="81"/>
      <c r="E887" s="81"/>
      <c r="F887" s="81"/>
      <c r="G887" s="81"/>
      <c r="H887" s="81"/>
      <c r="I887" s="65"/>
      <c r="J887" s="76"/>
      <c r="K887" s="63"/>
      <c r="L887" s="65">
        <f>L889+L890</f>
        <v>0</v>
      </c>
    </row>
    <row r="888" spans="1:12" ht="13.8" hidden="1" x14ac:dyDescent="0.25">
      <c r="A888" s="76"/>
      <c r="B888" s="80"/>
      <c r="C888" s="86" t="s">
        <v>418</v>
      </c>
      <c r="D888" s="81"/>
      <c r="E888" s="81"/>
      <c r="F888" s="81"/>
      <c r="G888" s="81"/>
      <c r="H888" s="81"/>
      <c r="I888" s="65"/>
      <c r="J888" s="76"/>
      <c r="K888" s="63"/>
      <c r="L888" s="65"/>
    </row>
    <row r="889" spans="1:12" ht="13.8" hidden="1" x14ac:dyDescent="0.25">
      <c r="A889" s="76"/>
      <c r="B889" s="80"/>
      <c r="C889" s="81" t="s">
        <v>422</v>
      </c>
      <c r="D889" s="81"/>
      <c r="E889" s="81"/>
      <c r="F889" s="81"/>
      <c r="G889" s="81"/>
      <c r="H889" s="81"/>
      <c r="I889" s="65"/>
      <c r="J889" s="76"/>
      <c r="K889" s="63"/>
      <c r="L889" s="65">
        <f>SUM(AW52:AW874)-SUM(BK52:BK874)</f>
        <v>0</v>
      </c>
    </row>
    <row r="890" spans="1:12" ht="13.8" hidden="1" x14ac:dyDescent="0.25">
      <c r="A890" s="76"/>
      <c r="B890" s="80"/>
      <c r="C890" s="81" t="s">
        <v>423</v>
      </c>
      <c r="D890" s="81"/>
      <c r="E890" s="81"/>
      <c r="F890" s="81"/>
      <c r="G890" s="81"/>
      <c r="H890" s="81"/>
      <c r="I890" s="65"/>
      <c r="J890" s="76"/>
      <c r="K890" s="63"/>
      <c r="L890" s="65">
        <f>SUM(BC52:BC874)</f>
        <v>0</v>
      </c>
    </row>
    <row r="891" spans="1:12" ht="13.8" hidden="1" x14ac:dyDescent="0.25">
      <c r="A891" s="76"/>
      <c r="B891" s="80"/>
      <c r="C891" s="81" t="s">
        <v>424</v>
      </c>
      <c r="D891" s="81"/>
      <c r="E891" s="81"/>
      <c r="F891" s="81"/>
      <c r="G891" s="81"/>
      <c r="H891" s="81"/>
      <c r="I891" s="65"/>
      <c r="J891" s="76"/>
      <c r="K891" s="63"/>
      <c r="L891" s="65">
        <f>SUM(BB52:BB874)</f>
        <v>0</v>
      </c>
    </row>
    <row r="892" spans="1:12" ht="13.8" x14ac:dyDescent="0.25">
      <c r="A892" s="76"/>
      <c r="B892" s="80"/>
      <c r="C892" s="81" t="s">
        <v>425</v>
      </c>
      <c r="D892" s="81"/>
      <c r="E892" s="81"/>
      <c r="F892" s="81"/>
      <c r="G892" s="81"/>
      <c r="H892" s="81"/>
      <c r="I892" s="65"/>
      <c r="J892" s="76"/>
      <c r="K892" s="63"/>
      <c r="L892" s="65">
        <f>SUM(AR52:AR874)+SUM(AT52:AT874)+SUM(AV52:AV874)</f>
        <v>1555983.4100000001</v>
      </c>
    </row>
    <row r="893" spans="1:12" ht="13.8" x14ac:dyDescent="0.25">
      <c r="A893" s="76"/>
      <c r="B893" s="80"/>
      <c r="C893" s="81" t="s">
        <v>426</v>
      </c>
      <c r="D893" s="81"/>
      <c r="E893" s="81"/>
      <c r="F893" s="81"/>
      <c r="G893" s="81"/>
      <c r="H893" s="81"/>
      <c r="I893" s="65"/>
      <c r="J893" s="76"/>
      <c r="K893" s="63"/>
      <c r="L893" s="65">
        <f>SUM(AZ52:AZ874)</f>
        <v>1151427.7600000002</v>
      </c>
    </row>
    <row r="894" spans="1:12" ht="13.8" x14ac:dyDescent="0.25">
      <c r="A894" s="76"/>
      <c r="B894" s="80"/>
      <c r="C894" s="81" t="s">
        <v>427</v>
      </c>
      <c r="D894" s="81"/>
      <c r="E894" s="81"/>
      <c r="F894" s="81"/>
      <c r="G894" s="81"/>
      <c r="H894" s="81"/>
      <c r="I894" s="65"/>
      <c r="J894" s="76"/>
      <c r="K894" s="63"/>
      <c r="L894" s="65">
        <f>SUM(BA52:BA874)</f>
        <v>560154.00999999989</v>
      </c>
    </row>
    <row r="895" spans="1:12" ht="13.8" hidden="1" x14ac:dyDescent="0.25">
      <c r="A895" s="76"/>
      <c r="B895" s="80"/>
      <c r="C895" s="81" t="s">
        <v>478</v>
      </c>
      <c r="D895" s="81"/>
      <c r="E895" s="81"/>
      <c r="F895" s="81"/>
      <c r="G895" s="81"/>
      <c r="H895" s="81"/>
      <c r="I895" s="65"/>
      <c r="J895" s="76"/>
      <c r="K895" s="63"/>
      <c r="L895" s="65">
        <f>L897+L898</f>
        <v>0</v>
      </c>
    </row>
    <row r="896" spans="1:12" ht="13.8" hidden="1" x14ac:dyDescent="0.25">
      <c r="A896" s="76"/>
      <c r="B896" s="80"/>
      <c r="C896" s="86" t="s">
        <v>415</v>
      </c>
      <c r="D896" s="81"/>
      <c r="E896" s="81"/>
      <c r="F896" s="81"/>
      <c r="G896" s="81"/>
      <c r="H896" s="81"/>
      <c r="I896" s="65"/>
      <c r="J896" s="76"/>
      <c r="K896" s="63"/>
      <c r="L896" s="65"/>
    </row>
    <row r="897" spans="1:12" ht="13.8" hidden="1" x14ac:dyDescent="0.25">
      <c r="A897" s="76"/>
      <c r="B897" s="80"/>
      <c r="C897" s="81" t="s">
        <v>429</v>
      </c>
      <c r="D897" s="81"/>
      <c r="E897" s="81"/>
      <c r="F897" s="81"/>
      <c r="G897" s="81"/>
      <c r="H897" s="81"/>
      <c r="I897" s="65"/>
      <c r="J897" s="76"/>
      <c r="K897" s="63"/>
      <c r="L897" s="65">
        <f>SUM(BK52:BK874)</f>
        <v>0</v>
      </c>
    </row>
    <row r="898" spans="1:12" ht="13.8" hidden="1" x14ac:dyDescent="0.25">
      <c r="A898" s="76"/>
      <c r="B898" s="80"/>
      <c r="C898" s="81" t="s">
        <v>430</v>
      </c>
      <c r="D898" s="81"/>
      <c r="E898" s="81"/>
      <c r="F898" s="81"/>
      <c r="G898" s="81"/>
      <c r="H898" s="81"/>
      <c r="I898" s="65"/>
      <c r="J898" s="76"/>
      <c r="K898" s="63"/>
      <c r="L898" s="65">
        <f>SUM(BD52:BD874)</f>
        <v>0</v>
      </c>
    </row>
    <row r="899" spans="1:12" ht="13.8" x14ac:dyDescent="0.25">
      <c r="A899" s="76"/>
      <c r="B899" s="80"/>
      <c r="C899" s="81" t="s">
        <v>479</v>
      </c>
      <c r="D899" s="81"/>
      <c r="E899" s="81"/>
      <c r="F899" s="81"/>
      <c r="G899" s="81"/>
      <c r="H899" s="81"/>
      <c r="I899" s="65"/>
      <c r="J899" s="76"/>
      <c r="K899" s="63"/>
      <c r="L899" s="65">
        <f>L850</f>
        <v>3267565.18</v>
      </c>
    </row>
    <row r="900" spans="1:12" ht="13.8" x14ac:dyDescent="0.25">
      <c r="A900" s="76"/>
      <c r="B900" s="80"/>
      <c r="C900" s="84" t="s">
        <v>434</v>
      </c>
      <c r="D900" s="81"/>
      <c r="E900" s="81"/>
      <c r="F900" s="81"/>
      <c r="G900" s="81"/>
      <c r="H900" s="81"/>
      <c r="I900" s="65"/>
      <c r="J900" s="76"/>
      <c r="K900" s="63"/>
      <c r="L900" s="65"/>
    </row>
    <row r="901" spans="1:12" ht="13.8" hidden="1" x14ac:dyDescent="0.25">
      <c r="A901" s="76"/>
      <c r="B901" s="80"/>
      <c r="C901" s="81" t="s">
        <v>435</v>
      </c>
      <c r="D901" s="81"/>
      <c r="E901" s="81"/>
      <c r="F901" s="81"/>
      <c r="G901" s="81"/>
      <c r="H901" s="81"/>
      <c r="I901" s="65"/>
      <c r="J901" s="76"/>
      <c r="K901" s="63"/>
      <c r="L901" s="65">
        <f>SUM(AX52:AX874)</f>
        <v>0</v>
      </c>
    </row>
    <row r="902" spans="1:12" ht="13.8" hidden="1" x14ac:dyDescent="0.25">
      <c r="A902" s="76"/>
      <c r="B902" s="80"/>
      <c r="C902" s="81" t="s">
        <v>436</v>
      </c>
      <c r="D902" s="81"/>
      <c r="E902" s="81"/>
      <c r="F902" s="81"/>
      <c r="G902" s="81"/>
      <c r="H902" s="81"/>
      <c r="I902" s="65"/>
      <c r="J902" s="76"/>
      <c r="K902" s="63"/>
      <c r="L902" s="65">
        <f>SUM(AY52:AY874)</f>
        <v>0</v>
      </c>
    </row>
    <row r="903" spans="1:12" ht="13.8" x14ac:dyDescent="0.25">
      <c r="A903" s="76"/>
      <c r="B903" s="80"/>
      <c r="C903" s="81" t="s">
        <v>437</v>
      </c>
      <c r="D903" s="81"/>
      <c r="E903" s="81"/>
      <c r="F903" s="87"/>
      <c r="G903" s="67">
        <f>Source!F461</f>
        <v>1540.6504</v>
      </c>
      <c r="H903" s="76"/>
      <c r="I903" s="76"/>
      <c r="J903" s="76"/>
      <c r="K903" s="76"/>
      <c r="L903" s="76"/>
    </row>
    <row r="904" spans="1:12" ht="13.8" hidden="1" customHeight="1" x14ac:dyDescent="0.25">
      <c r="A904" s="76"/>
      <c r="B904" s="80"/>
      <c r="C904" s="81" t="s">
        <v>438</v>
      </c>
      <c r="D904" s="81"/>
      <c r="E904" s="81"/>
      <c r="F904" s="87"/>
      <c r="G904" s="67">
        <f>Source!F462</f>
        <v>0</v>
      </c>
      <c r="H904" s="76"/>
      <c r="I904" s="76"/>
      <c r="J904" s="76"/>
      <c r="K904" s="76"/>
      <c r="L904" s="76"/>
    </row>
    <row r="908" spans="1:12" ht="13.8" customHeight="1" x14ac:dyDescent="0.25">
      <c r="A908" s="100"/>
      <c r="B908" s="101" t="s">
        <v>480</v>
      </c>
      <c r="C908" s="103" t="str">
        <f>IF(Source!AC12&lt;&gt;"", Source!AC12," ")</f>
        <v>Руководитель сметной группы</v>
      </c>
      <c r="D908" s="38"/>
      <c r="E908" s="38"/>
      <c r="F908" s="38"/>
      <c r="G908" s="38"/>
      <c r="H908" s="102" t="str">
        <f>IF(Source!AB12&lt;&gt;"", Source!AB12," ")</f>
        <v>Егорочкин А.Г.</v>
      </c>
      <c r="I908" s="26"/>
      <c r="J908" s="26"/>
      <c r="K908" s="54"/>
      <c r="L908" s="54"/>
    </row>
    <row r="909" spans="1:12" ht="13.8" customHeight="1" x14ac:dyDescent="0.25">
      <c r="A909" s="100"/>
      <c r="B909" s="104"/>
      <c r="C909" s="105" t="s">
        <v>481</v>
      </c>
      <c r="D909" s="105"/>
      <c r="E909" s="105"/>
      <c r="F909" s="105"/>
      <c r="G909" s="105"/>
      <c r="H909" s="26"/>
      <c r="I909" s="26"/>
      <c r="J909" s="26"/>
      <c r="K909" s="54"/>
      <c r="L909" s="54"/>
    </row>
    <row r="910" spans="1:12" ht="13.8" customHeight="1" x14ac:dyDescent="0.25">
      <c r="A910" s="100"/>
      <c r="B910" s="104"/>
      <c r="C910" s="21"/>
      <c r="D910" s="21"/>
      <c r="E910" s="21"/>
      <c r="F910" s="21"/>
      <c r="G910" s="21"/>
      <c r="H910" s="26"/>
      <c r="I910" s="26"/>
      <c r="J910" s="26"/>
      <c r="K910" s="54"/>
      <c r="L910" s="54"/>
    </row>
    <row r="911" spans="1:12" ht="13.8" customHeight="1" x14ac:dyDescent="0.25">
      <c r="A911" s="100"/>
      <c r="B911" s="101" t="s">
        <v>482</v>
      </c>
      <c r="C911" s="103" t="str">
        <f>IF(Source!AE12&lt;&gt;"", Source!AE12," ")</f>
        <v xml:space="preserve"> </v>
      </c>
      <c r="D911" s="38"/>
      <c r="E911" s="38"/>
      <c r="F911" s="38"/>
      <c r="G911" s="38"/>
      <c r="H911" s="102" t="str">
        <f>IF(Source!AD12&lt;&gt;"", Source!AD12," ")</f>
        <v xml:space="preserve"> </v>
      </c>
      <c r="I911" s="26"/>
      <c r="J911" s="26"/>
      <c r="K911" s="54"/>
      <c r="L911" s="54"/>
    </row>
    <row r="912" spans="1:12" ht="13.8" customHeight="1" x14ac:dyDescent="0.25">
      <c r="A912" s="21"/>
      <c r="B912" s="21"/>
      <c r="C912" s="105" t="s">
        <v>481</v>
      </c>
      <c r="D912" s="105"/>
      <c r="E912" s="105"/>
      <c r="F912" s="105"/>
      <c r="G912" s="105"/>
      <c r="H912" s="26"/>
      <c r="I912" s="26"/>
      <c r="J912" s="26"/>
      <c r="K912" s="54"/>
      <c r="L912" s="54"/>
    </row>
  </sheetData>
  <mergeCells count="522">
    <mergeCell ref="C901:H901"/>
    <mergeCell ref="C902:H902"/>
    <mergeCell ref="C903:F903"/>
    <mergeCell ref="C904:F904"/>
    <mergeCell ref="C909:G909"/>
    <mergeCell ref="C912:G912"/>
    <mergeCell ref="C895:H895"/>
    <mergeCell ref="C896:H896"/>
    <mergeCell ref="C897:H897"/>
    <mergeCell ref="C898:H898"/>
    <mergeCell ref="C899:H899"/>
    <mergeCell ref="C900:H900"/>
    <mergeCell ref="C889:H889"/>
    <mergeCell ref="C890:H890"/>
    <mergeCell ref="C891:H891"/>
    <mergeCell ref="C892:H892"/>
    <mergeCell ref="C893:H893"/>
    <mergeCell ref="C894:H894"/>
    <mergeCell ref="C883:H883"/>
    <mergeCell ref="C884:H884"/>
    <mergeCell ref="C885:H885"/>
    <mergeCell ref="C886:H886"/>
    <mergeCell ref="C887:H887"/>
    <mergeCell ref="C888:H888"/>
    <mergeCell ref="C877:H877"/>
    <mergeCell ref="C878:H878"/>
    <mergeCell ref="C879:H879"/>
    <mergeCell ref="C880:H880"/>
    <mergeCell ref="C881:H881"/>
    <mergeCell ref="C882:H882"/>
    <mergeCell ref="C870:H870"/>
    <mergeCell ref="C871:H871"/>
    <mergeCell ref="C872:H872"/>
    <mergeCell ref="C873:H873"/>
    <mergeCell ref="C874:H874"/>
    <mergeCell ref="C876:H876"/>
    <mergeCell ref="C864:H864"/>
    <mergeCell ref="C865:H865"/>
    <mergeCell ref="C866:H866"/>
    <mergeCell ref="C867:H867"/>
    <mergeCell ref="C868:H868"/>
    <mergeCell ref="C869:H869"/>
    <mergeCell ref="C858:H858"/>
    <mergeCell ref="C859:H859"/>
    <mergeCell ref="C860:H860"/>
    <mergeCell ref="C861:H861"/>
    <mergeCell ref="C862:H862"/>
    <mergeCell ref="C863:H863"/>
    <mergeCell ref="C852:H852"/>
    <mergeCell ref="C853:H853"/>
    <mergeCell ref="C854:H854"/>
    <mergeCell ref="C855:H855"/>
    <mergeCell ref="C856:H856"/>
    <mergeCell ref="C857:H857"/>
    <mergeCell ref="C845:H845"/>
    <mergeCell ref="C846:H846"/>
    <mergeCell ref="C847:H847"/>
    <mergeCell ref="C848:H848"/>
    <mergeCell ref="C850:H850"/>
    <mergeCell ref="C851:H851"/>
    <mergeCell ref="C838:H838"/>
    <mergeCell ref="C839:H839"/>
    <mergeCell ref="C840:H840"/>
    <mergeCell ref="C841:H841"/>
    <mergeCell ref="C842:H842"/>
    <mergeCell ref="C843:H843"/>
    <mergeCell ref="C832:H832"/>
    <mergeCell ref="C833:H833"/>
    <mergeCell ref="C834:H834"/>
    <mergeCell ref="C835:H835"/>
    <mergeCell ref="C836:H836"/>
    <mergeCell ref="C837:H837"/>
    <mergeCell ref="C826:H826"/>
    <mergeCell ref="C827:H827"/>
    <mergeCell ref="C828:H828"/>
    <mergeCell ref="C829:H829"/>
    <mergeCell ref="C830:H830"/>
    <mergeCell ref="C831:H831"/>
    <mergeCell ref="C819:H819"/>
    <mergeCell ref="C820:H820"/>
    <mergeCell ref="C821:H821"/>
    <mergeCell ref="C822:H822"/>
    <mergeCell ref="C823:H823"/>
    <mergeCell ref="C825:H825"/>
    <mergeCell ref="C813:H813"/>
    <mergeCell ref="C814:H814"/>
    <mergeCell ref="C815:H815"/>
    <mergeCell ref="C816:H816"/>
    <mergeCell ref="C817:H817"/>
    <mergeCell ref="C818:H818"/>
    <mergeCell ref="C807:H807"/>
    <mergeCell ref="C808:H808"/>
    <mergeCell ref="C809:H809"/>
    <mergeCell ref="C810:H810"/>
    <mergeCell ref="C811:H811"/>
    <mergeCell ref="C812:H812"/>
    <mergeCell ref="C798:H798"/>
    <mergeCell ref="C799:F799"/>
    <mergeCell ref="C800:F800"/>
    <mergeCell ref="C803:H803"/>
    <mergeCell ref="C805:H805"/>
    <mergeCell ref="C806:H806"/>
    <mergeCell ref="C792:H792"/>
    <mergeCell ref="C793:H793"/>
    <mergeCell ref="C794:H794"/>
    <mergeCell ref="C795:H795"/>
    <mergeCell ref="C796:H796"/>
    <mergeCell ref="C797:H797"/>
    <mergeCell ref="C786:H786"/>
    <mergeCell ref="C787:H787"/>
    <mergeCell ref="C788:H788"/>
    <mergeCell ref="C789:H789"/>
    <mergeCell ref="C790:H790"/>
    <mergeCell ref="C791:H791"/>
    <mergeCell ref="C780:H780"/>
    <mergeCell ref="C781:H781"/>
    <mergeCell ref="C782:H782"/>
    <mergeCell ref="C783:H783"/>
    <mergeCell ref="C784:H784"/>
    <mergeCell ref="C785:H785"/>
    <mergeCell ref="C774:H774"/>
    <mergeCell ref="C775:H775"/>
    <mergeCell ref="C776:H776"/>
    <mergeCell ref="C777:H777"/>
    <mergeCell ref="C778:H778"/>
    <mergeCell ref="C779:H779"/>
    <mergeCell ref="C769:H769"/>
    <mergeCell ref="I769:J769"/>
    <mergeCell ref="K769:L769"/>
    <mergeCell ref="C771:H771"/>
    <mergeCell ref="C772:H772"/>
    <mergeCell ref="C773:H773"/>
    <mergeCell ref="C751:H751"/>
    <mergeCell ref="I751:J751"/>
    <mergeCell ref="K751:L751"/>
    <mergeCell ref="C760:H760"/>
    <mergeCell ref="I760:J760"/>
    <mergeCell ref="K760:L760"/>
    <mergeCell ref="C733:H733"/>
    <mergeCell ref="I733:J733"/>
    <mergeCell ref="K733:L733"/>
    <mergeCell ref="C742:H742"/>
    <mergeCell ref="I742:J742"/>
    <mergeCell ref="K742:L742"/>
    <mergeCell ref="C715:H715"/>
    <mergeCell ref="I715:J715"/>
    <mergeCell ref="K715:L715"/>
    <mergeCell ref="C724:H724"/>
    <mergeCell ref="I724:J724"/>
    <mergeCell ref="K724:L724"/>
    <mergeCell ref="A685:L685"/>
    <mergeCell ref="C687:L687"/>
    <mergeCell ref="C696:H696"/>
    <mergeCell ref="I696:J696"/>
    <mergeCell ref="K696:L696"/>
    <mergeCell ref="C706:H706"/>
    <mergeCell ref="I706:J706"/>
    <mergeCell ref="K706:L706"/>
    <mergeCell ref="C677:H677"/>
    <mergeCell ref="C678:H678"/>
    <mergeCell ref="C679:H679"/>
    <mergeCell ref="C680:H680"/>
    <mergeCell ref="C681:F681"/>
    <mergeCell ref="C682:F682"/>
    <mergeCell ref="C671:H671"/>
    <mergeCell ref="C672:H672"/>
    <mergeCell ref="C673:H673"/>
    <mergeCell ref="C674:H674"/>
    <mergeCell ref="C675:H675"/>
    <mergeCell ref="C676:H676"/>
    <mergeCell ref="C665:H665"/>
    <mergeCell ref="C666:H666"/>
    <mergeCell ref="C667:H667"/>
    <mergeCell ref="C668:H668"/>
    <mergeCell ref="C669:H669"/>
    <mergeCell ref="C670:H670"/>
    <mergeCell ref="C659:H659"/>
    <mergeCell ref="C660:H660"/>
    <mergeCell ref="C661:H661"/>
    <mergeCell ref="C662:H662"/>
    <mergeCell ref="C663:H663"/>
    <mergeCell ref="C664:H664"/>
    <mergeCell ref="C653:H653"/>
    <mergeCell ref="C654:H654"/>
    <mergeCell ref="C655:H655"/>
    <mergeCell ref="C656:H656"/>
    <mergeCell ref="C657:H657"/>
    <mergeCell ref="C658:H658"/>
    <mergeCell ref="C642:H642"/>
    <mergeCell ref="I642:J642"/>
    <mergeCell ref="K642:L642"/>
    <mergeCell ref="C651:H651"/>
    <mergeCell ref="I651:J651"/>
    <mergeCell ref="K651:L651"/>
    <mergeCell ref="C624:H624"/>
    <mergeCell ref="I624:J624"/>
    <mergeCell ref="K624:L624"/>
    <mergeCell ref="C633:H633"/>
    <mergeCell ref="I633:J633"/>
    <mergeCell ref="K633:L633"/>
    <mergeCell ref="C606:H606"/>
    <mergeCell ref="I606:J606"/>
    <mergeCell ref="K606:L606"/>
    <mergeCell ref="C615:H615"/>
    <mergeCell ref="I615:J615"/>
    <mergeCell ref="K615:L615"/>
    <mergeCell ref="C588:H588"/>
    <mergeCell ref="I588:J588"/>
    <mergeCell ref="K588:L588"/>
    <mergeCell ref="C597:H597"/>
    <mergeCell ref="I597:J597"/>
    <mergeCell ref="K597:L597"/>
    <mergeCell ref="C562:H562"/>
    <mergeCell ref="C563:F563"/>
    <mergeCell ref="C564:F564"/>
    <mergeCell ref="A567:L567"/>
    <mergeCell ref="C569:L569"/>
    <mergeCell ref="C578:H578"/>
    <mergeCell ref="I578:J578"/>
    <mergeCell ref="K578:L578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33:H533"/>
    <mergeCell ref="I533:J533"/>
    <mergeCell ref="K533:L533"/>
    <mergeCell ref="C535:H535"/>
    <mergeCell ref="C536:H536"/>
    <mergeCell ref="C537:H537"/>
    <mergeCell ref="C515:H515"/>
    <mergeCell ref="I515:J515"/>
    <mergeCell ref="K515:L515"/>
    <mergeCell ref="C524:H524"/>
    <mergeCell ref="I524:J524"/>
    <mergeCell ref="K524:L524"/>
    <mergeCell ref="C497:H497"/>
    <mergeCell ref="I497:J497"/>
    <mergeCell ref="K497:L497"/>
    <mergeCell ref="C506:H506"/>
    <mergeCell ref="I506:J506"/>
    <mergeCell ref="K506:L506"/>
    <mergeCell ref="C479:H479"/>
    <mergeCell ref="I479:J479"/>
    <mergeCell ref="K479:L479"/>
    <mergeCell ref="C488:H488"/>
    <mergeCell ref="I488:J488"/>
    <mergeCell ref="K488:L488"/>
    <mergeCell ref="A449:L449"/>
    <mergeCell ref="C451:L451"/>
    <mergeCell ref="C460:H460"/>
    <mergeCell ref="I460:J460"/>
    <mergeCell ref="K460:L460"/>
    <mergeCell ref="C470:H470"/>
    <mergeCell ref="I470:J470"/>
    <mergeCell ref="K470:L470"/>
    <mergeCell ref="C441:H441"/>
    <mergeCell ref="C442:H442"/>
    <mergeCell ref="C443:H443"/>
    <mergeCell ref="C444:H444"/>
    <mergeCell ref="C445:F445"/>
    <mergeCell ref="C446:F446"/>
    <mergeCell ref="C435:H435"/>
    <mergeCell ref="C436:H436"/>
    <mergeCell ref="C437:H437"/>
    <mergeCell ref="C438:H438"/>
    <mergeCell ref="C439:H439"/>
    <mergeCell ref="C440:H440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06:H406"/>
    <mergeCell ref="I406:J406"/>
    <mergeCell ref="K406:L406"/>
    <mergeCell ref="C415:H415"/>
    <mergeCell ref="I415:J415"/>
    <mergeCell ref="K415:L415"/>
    <mergeCell ref="C388:H388"/>
    <mergeCell ref="I388:J388"/>
    <mergeCell ref="K388:L388"/>
    <mergeCell ref="C397:H397"/>
    <mergeCell ref="I397:J397"/>
    <mergeCell ref="K397:L397"/>
    <mergeCell ref="C370:H370"/>
    <mergeCell ref="I370:J370"/>
    <mergeCell ref="K370:L370"/>
    <mergeCell ref="C379:H379"/>
    <mergeCell ref="I379:J379"/>
    <mergeCell ref="K379:L379"/>
    <mergeCell ref="A342:L342"/>
    <mergeCell ref="C352:H352"/>
    <mergeCell ref="I352:J352"/>
    <mergeCell ref="K352:L352"/>
    <mergeCell ref="C361:H361"/>
    <mergeCell ref="I361:J361"/>
    <mergeCell ref="K361:L361"/>
    <mergeCell ref="C334:H334"/>
    <mergeCell ref="C335:H335"/>
    <mergeCell ref="C336:H336"/>
    <mergeCell ref="C337:H337"/>
    <mergeCell ref="C338:F338"/>
    <mergeCell ref="C339:F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299:H299"/>
    <mergeCell ref="I299:J299"/>
    <mergeCell ref="K299:L299"/>
    <mergeCell ref="C308:H308"/>
    <mergeCell ref="I308:J308"/>
    <mergeCell ref="K308:L308"/>
    <mergeCell ref="C272:L272"/>
    <mergeCell ref="C281:H281"/>
    <mergeCell ref="I281:J281"/>
    <mergeCell ref="K281:L281"/>
    <mergeCell ref="C290:H290"/>
    <mergeCell ref="I290:J290"/>
    <mergeCell ref="K290:L290"/>
    <mergeCell ref="C256:H256"/>
    <mergeCell ref="C257:F257"/>
    <mergeCell ref="C258:F258"/>
    <mergeCell ref="A261:L261"/>
    <mergeCell ref="C270:H270"/>
    <mergeCell ref="I270:J270"/>
    <mergeCell ref="K270:L270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2:H232"/>
    <mergeCell ref="C233:H233"/>
    <mergeCell ref="C234:H234"/>
    <mergeCell ref="C235:H235"/>
    <mergeCell ref="C236:H236"/>
    <mergeCell ref="C237:H237"/>
    <mergeCell ref="C227:H227"/>
    <mergeCell ref="I227:J227"/>
    <mergeCell ref="K227:L227"/>
    <mergeCell ref="C229:H229"/>
    <mergeCell ref="C230:H230"/>
    <mergeCell ref="C231:H231"/>
    <mergeCell ref="C210:H210"/>
    <mergeCell ref="I210:J210"/>
    <mergeCell ref="K210:L210"/>
    <mergeCell ref="C219:H219"/>
    <mergeCell ref="I219:J219"/>
    <mergeCell ref="K219:L219"/>
    <mergeCell ref="C192:H192"/>
    <mergeCell ref="I192:J192"/>
    <mergeCell ref="K192:L192"/>
    <mergeCell ref="C201:H201"/>
    <mergeCell ref="I201:J201"/>
    <mergeCell ref="K201:L201"/>
    <mergeCell ref="C174:H174"/>
    <mergeCell ref="I174:J174"/>
    <mergeCell ref="K174:L174"/>
    <mergeCell ref="C183:H183"/>
    <mergeCell ref="I183:J183"/>
    <mergeCell ref="K183:L183"/>
    <mergeCell ref="C148:H148"/>
    <mergeCell ref="C149:F149"/>
    <mergeCell ref="C150:F150"/>
    <mergeCell ref="A153:L153"/>
    <mergeCell ref="C155:L155"/>
    <mergeCell ref="C164:H164"/>
    <mergeCell ref="I164:J164"/>
    <mergeCell ref="K164:L16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9:H119"/>
    <mergeCell ref="I119:J119"/>
    <mergeCell ref="K119:L119"/>
    <mergeCell ref="C121:H121"/>
    <mergeCell ref="C122:H122"/>
    <mergeCell ref="C123:H123"/>
    <mergeCell ref="C100:H100"/>
    <mergeCell ref="I100:J100"/>
    <mergeCell ref="K100:L100"/>
    <mergeCell ref="C109:H109"/>
    <mergeCell ref="I109:J109"/>
    <mergeCell ref="K109:L109"/>
    <mergeCell ref="C81:H81"/>
    <mergeCell ref="I81:J81"/>
    <mergeCell ref="K81:L81"/>
    <mergeCell ref="C90:H90"/>
    <mergeCell ref="I90:J90"/>
    <mergeCell ref="K90:L90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931A-B6A7-46D3-BBB0-91B130F22E01}">
  <dimension ref="B3:N6"/>
  <sheetViews>
    <sheetView workbookViewId="0"/>
  </sheetViews>
  <sheetFormatPr defaultRowHeight="13.2" x14ac:dyDescent="0.25"/>
  <sheetData>
    <row r="3" spans="2:14" ht="13.8" x14ac:dyDescent="0.25">
      <c r="B3" s="106" t="s">
        <v>483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5" spans="2:14" ht="13.8" x14ac:dyDescent="0.25">
      <c r="B5" s="106" t="s">
        <v>484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2:14" ht="13.8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534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353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528</v>
      </c>
      <c r="C12" s="1">
        <v>0</v>
      </c>
      <c r="D12" s="1">
        <f>ROW(A469)</f>
        <v>469</v>
      </c>
      <c r="E12" s="1">
        <v>0</v>
      </c>
      <c r="F12" s="1" t="s">
        <v>4</v>
      </c>
      <c r="G12" s="107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354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B469</f>
        <v>528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Пусконаладочные работы БКРП-10 кВ № нов.1</v>
      </c>
      <c r="H18" s="2"/>
      <c r="I18" s="2"/>
      <c r="J18" s="2"/>
      <c r="K18" s="2"/>
      <c r="L18" s="2"/>
      <c r="M18" s="2"/>
      <c r="N18" s="2"/>
      <c r="O18" s="2">
        <f t="shared" ref="O18:AT18" si="1">O469</f>
        <v>1555983.41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1555983.41</v>
      </c>
      <c r="T18" s="2">
        <f t="shared" si="1"/>
        <v>0</v>
      </c>
      <c r="U18" s="2">
        <f t="shared" si="1"/>
        <v>1540.6504</v>
      </c>
      <c r="V18" s="2">
        <f t="shared" si="1"/>
        <v>0</v>
      </c>
      <c r="W18" s="2">
        <f t="shared" si="1"/>
        <v>0</v>
      </c>
      <c r="X18" s="2">
        <f t="shared" si="1"/>
        <v>1151427.76</v>
      </c>
      <c r="Y18" s="2">
        <f t="shared" si="1"/>
        <v>560154.01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3267565.18</v>
      </c>
      <c r="AS18" s="2">
        <f t="shared" si="1"/>
        <v>0</v>
      </c>
      <c r="AT18" s="2">
        <f t="shared" si="1"/>
        <v>0</v>
      </c>
      <c r="AU18" s="2">
        <f t="shared" ref="AU18:BZ18" si="2">AU469</f>
        <v>3267565.18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ROW(A439)</f>
        <v>439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B439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Пусконаладочные работы БКРП-10 кВ № нов.1</v>
      </c>
      <c r="H22" s="2"/>
      <c r="I22" s="2"/>
      <c r="J22" s="2"/>
      <c r="K22" s="2"/>
      <c r="L22" s="2"/>
      <c r="M22" s="2"/>
      <c r="N22" s="2"/>
      <c r="O22" s="2">
        <f t="shared" ref="O22:AT22" si="8">O439</f>
        <v>1555983.41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1555983.41</v>
      </c>
      <c r="T22" s="2">
        <f t="shared" si="8"/>
        <v>0</v>
      </c>
      <c r="U22" s="2">
        <f t="shared" si="8"/>
        <v>1540.6504</v>
      </c>
      <c r="V22" s="2">
        <f t="shared" si="8"/>
        <v>0</v>
      </c>
      <c r="W22" s="2">
        <f t="shared" si="8"/>
        <v>0</v>
      </c>
      <c r="X22" s="2">
        <f t="shared" si="8"/>
        <v>1151427.76</v>
      </c>
      <c r="Y22" s="2">
        <f t="shared" si="8"/>
        <v>560154.01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3267565.18</v>
      </c>
      <c r="AS22" s="2">
        <f t="shared" si="8"/>
        <v>0</v>
      </c>
      <c r="AT22" s="2">
        <f t="shared" si="8"/>
        <v>0</v>
      </c>
      <c r="AU22" s="2">
        <f t="shared" ref="AU22:BZ22" si="9">AU439</f>
        <v>3267565.18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CA439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БКРП-10 кВ</v>
      </c>
      <c r="H26" s="2"/>
      <c r="I26" s="2"/>
      <c r="J26" s="2"/>
      <c r="K26" s="2"/>
      <c r="L26" s="2"/>
      <c r="M26" s="2"/>
      <c r="N26" s="2"/>
      <c r="O26" s="2">
        <f t="shared" ref="O26:AT26" si="15">O50</f>
        <v>159048.94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159048.94</v>
      </c>
      <c r="T26" s="2">
        <f t="shared" si="15"/>
        <v>0</v>
      </c>
      <c r="U26" s="2">
        <f t="shared" si="15"/>
        <v>177.35039999999998</v>
      </c>
      <c r="V26" s="2">
        <f t="shared" si="15"/>
        <v>0</v>
      </c>
      <c r="W26" s="2">
        <f t="shared" si="15"/>
        <v>0</v>
      </c>
      <c r="X26" s="2">
        <f t="shared" si="15"/>
        <v>117696.2</v>
      </c>
      <c r="Y26" s="2">
        <f t="shared" si="15"/>
        <v>57257.61</v>
      </c>
      <c r="Z26" s="2">
        <f t="shared" si="15"/>
        <v>0</v>
      </c>
      <c r="AA26" s="2">
        <f t="shared" si="15"/>
        <v>0</v>
      </c>
      <c r="AB26" s="2">
        <f t="shared" si="15"/>
        <v>159048.94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159048.94</v>
      </c>
      <c r="AG26" s="2">
        <f t="shared" si="15"/>
        <v>0</v>
      </c>
      <c r="AH26" s="2">
        <f t="shared" si="15"/>
        <v>177.35039999999998</v>
      </c>
      <c r="AI26" s="2">
        <f t="shared" si="15"/>
        <v>0</v>
      </c>
      <c r="AJ26" s="2">
        <f t="shared" si="15"/>
        <v>0</v>
      </c>
      <c r="AK26" s="2">
        <f t="shared" si="15"/>
        <v>117696.2</v>
      </c>
      <c r="AL26" s="2">
        <f t="shared" si="15"/>
        <v>57257.61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334002.75</v>
      </c>
      <c r="AS26" s="2">
        <f t="shared" si="15"/>
        <v>0</v>
      </c>
      <c r="AT26" s="2">
        <f t="shared" si="15"/>
        <v>0</v>
      </c>
      <c r="AU26" s="2">
        <f t="shared" ref="AU26:BZ26" si="16">AU50</f>
        <v>334002.75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334002.75</v>
      </c>
      <c r="CB26" s="2">
        <f t="shared" si="17"/>
        <v>0</v>
      </c>
      <c r="CC26" s="2">
        <f t="shared" si="17"/>
        <v>0</v>
      </c>
      <c r="CD26" s="2">
        <f t="shared" si="17"/>
        <v>334002.75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 t="shared" ref="O28:O37" si="21">ROUND(CP28,2)</f>
        <v>0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0</v>
      </c>
      <c r="T28">
        <f t="shared" ref="T28:T37" si="22">ROUND(CU28*I28,2)</f>
        <v>0</v>
      </c>
      <c r="U28">
        <f>SUMIF(SmtRes!AQ1:'SmtRes'!AQ2,"=1",SmtRes!CV1:'SmtRes'!CV2)</f>
        <v>0</v>
      </c>
      <c r="V28">
        <f>SUMIF(SmtRes!AQ1:'SmtRes'!AQ2,"=1",SmtRes!CW1:'SmtRes'!CW2)</f>
        <v>0</v>
      </c>
      <c r="W28">
        <f t="shared" ref="W28:W37" si="23">ROUND(CX28*I28,2)</f>
        <v>0</v>
      </c>
      <c r="X28">
        <f t="shared" ref="X28:X37" si="24">ROUND(CY28,2)</f>
        <v>0</v>
      </c>
      <c r="Y28">
        <f t="shared" ref="Y28:Y37" si="25">ROUND(CZ28,2)</f>
        <v>0</v>
      </c>
      <c r="AA28">
        <v>-1</v>
      </c>
      <c r="AB28">
        <f t="shared" ref="AB28:AB37" si="26">ROUND((AC28+AD28+AF28),6)</f>
        <v>1065.01</v>
      </c>
      <c r="AC28">
        <f t="shared" ref="AC28:AC37" si="27">ROUND((0),6)</f>
        <v>0</v>
      </c>
      <c r="AD28">
        <f t="shared" ref="AD28:AD37" si="28">ROUND((((0)-(0))+AE28),6)</f>
        <v>0</v>
      </c>
      <c r="AE28">
        <f t="shared" ref="AE28:AE37" si="29">ROUND((0),6)</f>
        <v>0</v>
      </c>
      <c r="AF28">
        <f>ROUND((SUM(SmtRes!BT1:'SmtRes'!BT2)),6)</f>
        <v>1065.01</v>
      </c>
      <c r="AG28">
        <f t="shared" ref="AG28:AG37" si="30">ROUND((AP28),6)</f>
        <v>0</v>
      </c>
      <c r="AH28">
        <f>(SUM(SmtRes!BU1:'SmtRes'!BU2))</f>
        <v>1</v>
      </c>
      <c r="AI28">
        <f>(0)</f>
        <v>0</v>
      </c>
      <c r="AJ28">
        <f t="shared" ref="AJ28:AJ37" si="31">(AS28)</f>
        <v>0</v>
      </c>
      <c r="AK28">
        <v>1065.01</v>
      </c>
      <c r="AL28">
        <v>0</v>
      </c>
      <c r="AM28">
        <v>0</v>
      </c>
      <c r="AN28">
        <v>0</v>
      </c>
      <c r="AO28">
        <v>1065.01</v>
      </c>
      <c r="AP28">
        <v>0</v>
      </c>
      <c r="AQ28">
        <v>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7" si="32">(P28+Q28+S28+R28)</f>
        <v>0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2130.02</v>
      </c>
      <c r="CU28">
        <f t="shared" ref="CU28:CU37" si="33">AG28</f>
        <v>0</v>
      </c>
      <c r="CV28">
        <f>SUMIF(SmtRes!AQ1:'SmtRes'!AQ2,"=1",SmtRes!BU1:'SmtRes'!BU2)</f>
        <v>1</v>
      </c>
      <c r="CW28">
        <f>SUMIF(SmtRes!AQ1:'SmtRes'!AQ2,"=1",SmtRes!BV1:'SmtRes'!BV2)</f>
        <v>0</v>
      </c>
      <c r="CX28">
        <f t="shared" ref="CX28:CX37" si="34">AJ28</f>
        <v>0</v>
      </c>
      <c r="CY28">
        <f t="shared" ref="CY28:CY37" si="35">(((S28+R28)*AT28)/100)</f>
        <v>0</v>
      </c>
      <c r="CZ28">
        <f t="shared" ref="CZ28:CZ37" si="36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100160034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-1980658166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37">ROUND(IF(AND(BH28=3,BI28=3,FS28&lt;&gt;0),P28,0),2)</f>
        <v>0</v>
      </c>
      <c r="GM28">
        <f t="shared" ref="GM28:GM37" si="38">ROUND(O28+X28+Y28,2)+GX28</f>
        <v>0</v>
      </c>
      <c r="GN28">
        <f t="shared" ref="GN28:GN37" si="39">IF(OR(BI28=0,BI28=1),GM28-GX28,0)</f>
        <v>0</v>
      </c>
      <c r="GO28">
        <f t="shared" ref="GO28:GO37" si="40">IF(BI28=2,GM28-GX28,0)</f>
        <v>0</v>
      </c>
      <c r="GP28">
        <f t="shared" ref="GP28:GP37" si="4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42">ROUND((GT28),6)</f>
        <v>0</v>
      </c>
      <c r="GW28">
        <v>1</v>
      </c>
      <c r="GX28">
        <f t="shared" ref="GX28:GX37" si="43">ROUND(HC28*I28,2)</f>
        <v>0</v>
      </c>
      <c r="HA28">
        <v>0</v>
      </c>
      <c r="HB28">
        <v>0</v>
      </c>
      <c r="HC28">
        <f t="shared" ref="HC28:HC37" si="44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29</v>
      </c>
      <c r="F29" t="s">
        <v>30</v>
      </c>
      <c r="G29" t="s">
        <v>31</v>
      </c>
      <c r="H29" t="s">
        <v>32</v>
      </c>
      <c r="I29">
        <f>ROUND(24/100,7)</f>
        <v>0.24</v>
      </c>
      <c r="J29">
        <v>0</v>
      </c>
      <c r="K29">
        <f>ROUND(24/100,7)</f>
        <v>0.24</v>
      </c>
      <c r="O29">
        <f t="shared" si="21"/>
        <v>3312.61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3312.61</v>
      </c>
      <c r="T29">
        <f t="shared" si="22"/>
        <v>0</v>
      </c>
      <c r="U29">
        <f>SUMIF(SmtRes!AQ3:'SmtRes'!AQ4,"=1",SmtRes!CV3:'SmtRes'!CV4)</f>
        <v>3.1103999999999998</v>
      </c>
      <c r="V29">
        <f>SUMIF(SmtRes!AQ3:'SmtRes'!AQ4,"=1",SmtRes!CW3:'SmtRes'!CW4)</f>
        <v>0</v>
      </c>
      <c r="W29">
        <f t="shared" si="23"/>
        <v>0</v>
      </c>
      <c r="X29">
        <f t="shared" si="24"/>
        <v>2451.33</v>
      </c>
      <c r="Y29">
        <f t="shared" si="25"/>
        <v>1192.54</v>
      </c>
      <c r="AA29">
        <v>101105473</v>
      </c>
      <c r="AB29">
        <f t="shared" si="26"/>
        <v>13802.5296</v>
      </c>
      <c r="AC29">
        <f t="shared" si="27"/>
        <v>0</v>
      </c>
      <c r="AD29">
        <f t="shared" si="28"/>
        <v>0</v>
      </c>
      <c r="AE29">
        <f t="shared" si="29"/>
        <v>0</v>
      </c>
      <c r="AF29">
        <f>ROUND((SUM(SmtRes!BT3:'SmtRes'!BT4)),6)</f>
        <v>13802.5296</v>
      </c>
      <c r="AG29">
        <f t="shared" si="30"/>
        <v>0</v>
      </c>
      <c r="AH29">
        <f>(SUM(SmtRes!BU3:'SmtRes'!BU4))</f>
        <v>12.96</v>
      </c>
      <c r="AI29">
        <f>(0)</f>
        <v>0</v>
      </c>
      <c r="AJ29">
        <f t="shared" si="31"/>
        <v>0</v>
      </c>
      <c r="AK29">
        <v>13802.529600000002</v>
      </c>
      <c r="AL29">
        <v>0</v>
      </c>
      <c r="AM29">
        <v>0</v>
      </c>
      <c r="AN29">
        <v>0</v>
      </c>
      <c r="AO29">
        <v>13802.529600000002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33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3312.61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2130.02</v>
      </c>
      <c r="CU29">
        <f t="shared" si="33"/>
        <v>0</v>
      </c>
      <c r="CV29">
        <f>SUMIF(SmtRes!AQ3:'SmtRes'!AQ4,"=1",SmtRes!BU3:'SmtRes'!BU4)</f>
        <v>12.96</v>
      </c>
      <c r="CW29">
        <f>SUMIF(SmtRes!AQ3:'SmtRes'!AQ4,"=1",SmtRes!BV3:'SmtRes'!BV4)</f>
        <v>0</v>
      </c>
      <c r="CX29">
        <f t="shared" si="34"/>
        <v>0</v>
      </c>
      <c r="CY29">
        <f t="shared" si="35"/>
        <v>2451.3314</v>
      </c>
      <c r="CZ29">
        <f t="shared" si="36"/>
        <v>1192.5396000000001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100160034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-1735373992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7"/>
        <v>0</v>
      </c>
      <c r="GM29">
        <f t="shared" si="38"/>
        <v>6956.48</v>
      </c>
      <c r="GN29">
        <f t="shared" si="39"/>
        <v>0</v>
      </c>
      <c r="GO29">
        <f t="shared" si="40"/>
        <v>0</v>
      </c>
      <c r="GP29">
        <f t="shared" si="41"/>
        <v>6956.48</v>
      </c>
      <c r="GR29">
        <v>0</v>
      </c>
      <c r="GS29">
        <v>3</v>
      </c>
      <c r="GT29">
        <v>0</v>
      </c>
      <c r="GU29" t="s">
        <v>3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34</v>
      </c>
      <c r="F30" t="s">
        <v>35</v>
      </c>
      <c r="G30" t="s">
        <v>36</v>
      </c>
      <c r="H30" t="s">
        <v>22</v>
      </c>
      <c r="I30">
        <v>1</v>
      </c>
      <c r="J30">
        <v>0</v>
      </c>
      <c r="K30">
        <v>1</v>
      </c>
      <c r="O30">
        <f t="shared" si="21"/>
        <v>1725.31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1725.31</v>
      </c>
      <c r="T30">
        <f t="shared" si="22"/>
        <v>0</v>
      </c>
      <c r="U30">
        <f>SUMIF(SmtRes!AQ5:'SmtRes'!AQ6,"=1",SmtRes!CV5:'SmtRes'!CV6)</f>
        <v>1.62</v>
      </c>
      <c r="V30">
        <f>SUMIF(SmtRes!AQ5:'SmtRes'!AQ6,"=1",SmtRes!CW5:'SmtRes'!CW6)</f>
        <v>0</v>
      </c>
      <c r="W30">
        <f t="shared" si="23"/>
        <v>0</v>
      </c>
      <c r="X30">
        <f t="shared" si="24"/>
        <v>1276.73</v>
      </c>
      <c r="Y30">
        <f t="shared" si="25"/>
        <v>621.11</v>
      </c>
      <c r="AA30">
        <v>101105473</v>
      </c>
      <c r="AB30">
        <f t="shared" si="26"/>
        <v>1725.3162</v>
      </c>
      <c r="AC30">
        <f t="shared" si="27"/>
        <v>0</v>
      </c>
      <c r="AD30">
        <f t="shared" si="28"/>
        <v>0</v>
      </c>
      <c r="AE30">
        <f t="shared" si="29"/>
        <v>0</v>
      </c>
      <c r="AF30">
        <f>ROUND((SUM(SmtRes!BT5:'SmtRes'!BT6)),6)</f>
        <v>1725.3162</v>
      </c>
      <c r="AG30">
        <f t="shared" si="30"/>
        <v>0</v>
      </c>
      <c r="AH30">
        <f>(SUM(SmtRes!BU5:'SmtRes'!BU6))</f>
        <v>1.62</v>
      </c>
      <c r="AI30">
        <f>(0)</f>
        <v>0</v>
      </c>
      <c r="AJ30">
        <f t="shared" si="31"/>
        <v>0</v>
      </c>
      <c r="AK30">
        <v>1725.3162000000002</v>
      </c>
      <c r="AL30">
        <v>0</v>
      </c>
      <c r="AM30">
        <v>0</v>
      </c>
      <c r="AN30">
        <v>0</v>
      </c>
      <c r="AO30">
        <v>1725.3162000000002</v>
      </c>
      <c r="AP30">
        <v>0</v>
      </c>
      <c r="AQ30">
        <v>1.62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37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2"/>
        <v>1725.31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2130.02</v>
      </c>
      <c r="CU30">
        <f t="shared" si="33"/>
        <v>0</v>
      </c>
      <c r="CV30">
        <f>SUMIF(SmtRes!AQ5:'SmtRes'!AQ6,"=1",SmtRes!BU5:'SmtRes'!BU6)</f>
        <v>1.62</v>
      </c>
      <c r="CW30">
        <f>SUMIF(SmtRes!AQ5:'SmtRes'!AQ6,"=1",SmtRes!BV5:'SmtRes'!BV6)</f>
        <v>0</v>
      </c>
      <c r="CX30">
        <f t="shared" si="34"/>
        <v>0</v>
      </c>
      <c r="CY30">
        <f t="shared" si="35"/>
        <v>1276.7293999999999</v>
      </c>
      <c r="CZ30">
        <f t="shared" si="36"/>
        <v>621.11159999999995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100160034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1.62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206875698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7"/>
        <v>0</v>
      </c>
      <c r="GM30">
        <f t="shared" si="38"/>
        <v>3623.15</v>
      </c>
      <c r="GN30">
        <f t="shared" si="39"/>
        <v>0</v>
      </c>
      <c r="GO30">
        <f t="shared" si="40"/>
        <v>0</v>
      </c>
      <c r="GP30">
        <f t="shared" si="41"/>
        <v>3623.15</v>
      </c>
      <c r="GR30">
        <v>0</v>
      </c>
      <c r="GS30">
        <v>3</v>
      </c>
      <c r="GT30">
        <v>0</v>
      </c>
      <c r="GU30" t="s">
        <v>3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38</v>
      </c>
      <c r="F31" t="s">
        <v>39</v>
      </c>
      <c r="G31" t="s">
        <v>40</v>
      </c>
      <c r="H31" t="s">
        <v>41</v>
      </c>
      <c r="I31">
        <v>6</v>
      </c>
      <c r="J31">
        <v>0</v>
      </c>
      <c r="K31">
        <v>6</v>
      </c>
      <c r="O31">
        <f t="shared" si="21"/>
        <v>41657.370000000003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41657.369999999995</v>
      </c>
      <c r="T31">
        <f t="shared" si="22"/>
        <v>0</v>
      </c>
      <c r="U31">
        <f>SUMIF(SmtRes!AQ7:'SmtRes'!AQ8,"=1",SmtRes!CV7:'SmtRes'!CV8)</f>
        <v>43.739999999999995</v>
      </c>
      <c r="V31">
        <f>SUMIF(SmtRes!AQ7:'SmtRes'!AQ8,"=1",SmtRes!CW7:'SmtRes'!CW8)</f>
        <v>0</v>
      </c>
      <c r="W31">
        <f t="shared" si="23"/>
        <v>0</v>
      </c>
      <c r="X31">
        <f t="shared" si="24"/>
        <v>30826.45</v>
      </c>
      <c r="Y31">
        <f t="shared" si="25"/>
        <v>14996.65</v>
      </c>
      <c r="AA31">
        <v>101105473</v>
      </c>
      <c r="AB31">
        <f t="shared" si="26"/>
        <v>6942.8948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ROUND((SUM(SmtRes!BT7:'SmtRes'!BT8)),6)</f>
        <v>6942.8948</v>
      </c>
      <c r="AG31">
        <f t="shared" si="30"/>
        <v>0</v>
      </c>
      <c r="AH31">
        <f>(SUM(SmtRes!BU7:'SmtRes'!BU8))</f>
        <v>7.29</v>
      </c>
      <c r="AI31">
        <f>(0)</f>
        <v>0</v>
      </c>
      <c r="AJ31">
        <f t="shared" si="31"/>
        <v>0</v>
      </c>
      <c r="AK31">
        <v>6942.8948</v>
      </c>
      <c r="AL31">
        <v>0</v>
      </c>
      <c r="AM31">
        <v>0</v>
      </c>
      <c r="AN31">
        <v>0</v>
      </c>
      <c r="AO31">
        <v>6942.8948</v>
      </c>
      <c r="AP31">
        <v>0</v>
      </c>
      <c r="AQ31">
        <v>7.29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42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41657.369999999995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1854.79</v>
      </c>
      <c r="CU31">
        <f t="shared" si="33"/>
        <v>0</v>
      </c>
      <c r="CV31">
        <f>SUMIF(SmtRes!AQ7:'SmtRes'!AQ8,"=1",SmtRes!BU7:'SmtRes'!BU8)</f>
        <v>7.29</v>
      </c>
      <c r="CW31">
        <f>SUMIF(SmtRes!AQ7:'SmtRes'!AQ8,"=1",SmtRes!BV7:'SmtRes'!BV8)</f>
        <v>0</v>
      </c>
      <c r="CX31">
        <f t="shared" si="34"/>
        <v>0</v>
      </c>
      <c r="CY31">
        <f t="shared" si="35"/>
        <v>30826.453799999999</v>
      </c>
      <c r="CZ31">
        <f t="shared" si="36"/>
        <v>14996.653199999999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41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100160034</v>
      </c>
      <c r="EF31">
        <v>4</v>
      </c>
      <c r="EG31" t="s">
        <v>24</v>
      </c>
      <c r="EH31">
        <v>83</v>
      </c>
      <c r="EI31" t="s">
        <v>24</v>
      </c>
      <c r="EJ31">
        <v>4</v>
      </c>
      <c r="EK31">
        <v>200001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7.29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1597745428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7"/>
        <v>0</v>
      </c>
      <c r="GM31">
        <f t="shared" si="38"/>
        <v>87480.47</v>
      </c>
      <c r="GN31">
        <f t="shared" si="39"/>
        <v>0</v>
      </c>
      <c r="GO31">
        <f t="shared" si="40"/>
        <v>0</v>
      </c>
      <c r="GP31">
        <f t="shared" si="41"/>
        <v>87480.47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43</v>
      </c>
      <c r="F32" t="s">
        <v>44</v>
      </c>
      <c r="G32" t="s">
        <v>45</v>
      </c>
      <c r="H32" t="s">
        <v>46</v>
      </c>
      <c r="I32">
        <v>1</v>
      </c>
      <c r="J32">
        <v>0</v>
      </c>
      <c r="K32">
        <v>1</v>
      </c>
      <c r="O32">
        <f t="shared" si="21"/>
        <v>44633.33</v>
      </c>
      <c r="P32">
        <f>SUMIF(SmtRes!AQ9:'SmtRes'!AQ10,"=1",SmtRes!DF9:'SmtRes'!DF10)</f>
        <v>0</v>
      </c>
      <c r="Q32">
        <f>SUMIF(SmtRes!AQ9:'SmtRes'!AQ10,"=1",SmtRes!DG9:'SmtRes'!DG10)</f>
        <v>0</v>
      </c>
      <c r="R32">
        <f>SUMIF(SmtRes!AQ9:'SmtRes'!AQ10,"=1",SmtRes!DH9:'SmtRes'!DH10)</f>
        <v>0</v>
      </c>
      <c r="S32">
        <f>SUMIF(SmtRes!AQ9:'SmtRes'!AQ10,"=1",SmtRes!DI9:'SmtRes'!DI10)</f>
        <v>44633.33</v>
      </c>
      <c r="T32">
        <f t="shared" si="22"/>
        <v>0</v>
      </c>
      <c r="U32">
        <f>SUMIF(SmtRes!AQ9:'SmtRes'!AQ10,"=1",SmtRes!CV9:'SmtRes'!CV10)</f>
        <v>42.48</v>
      </c>
      <c r="V32">
        <f>SUMIF(SmtRes!AQ9:'SmtRes'!AQ10,"=1",SmtRes!CW9:'SmtRes'!CW10)</f>
        <v>0</v>
      </c>
      <c r="W32">
        <f t="shared" si="23"/>
        <v>0</v>
      </c>
      <c r="X32">
        <f t="shared" si="24"/>
        <v>33028.660000000003</v>
      </c>
      <c r="Y32">
        <f t="shared" si="25"/>
        <v>16068</v>
      </c>
      <c r="AA32">
        <v>101105473</v>
      </c>
      <c r="AB32">
        <f t="shared" si="26"/>
        <v>44633.324399999998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ROUND((SUM(SmtRes!BT9:'SmtRes'!BT10)),6)</f>
        <v>44633.324399999998</v>
      </c>
      <c r="AG32">
        <f t="shared" si="30"/>
        <v>0</v>
      </c>
      <c r="AH32">
        <f>(SUM(SmtRes!BU9:'SmtRes'!BU10))</f>
        <v>42.48</v>
      </c>
      <c r="AI32">
        <f>(0)</f>
        <v>0</v>
      </c>
      <c r="AJ32">
        <f t="shared" si="31"/>
        <v>0</v>
      </c>
      <c r="AK32">
        <v>44633.324399999998</v>
      </c>
      <c r="AL32">
        <v>0</v>
      </c>
      <c r="AM32">
        <v>0</v>
      </c>
      <c r="AN32">
        <v>0</v>
      </c>
      <c r="AO32">
        <v>44633.324399999998</v>
      </c>
      <c r="AP32">
        <v>0</v>
      </c>
      <c r="AQ32">
        <v>42.48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47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44633.33</v>
      </c>
      <c r="CQ32">
        <f>SUMIF(SmtRes!AQ9:'SmtRes'!AQ10,"=1",SmtRes!AA9:'SmtRes'!AA10)</f>
        <v>0</v>
      </c>
      <c r="CR32">
        <f>SUMIF(SmtRes!AQ9:'SmtRes'!AQ10,"=1",SmtRes!AB9:'SmtRes'!AB10)</f>
        <v>0</v>
      </c>
      <c r="CS32">
        <f>SUMIF(SmtRes!AQ9:'SmtRes'!AQ10,"=1",SmtRes!AC9:'SmtRes'!AC10)</f>
        <v>0</v>
      </c>
      <c r="CT32">
        <f>SUMIF(SmtRes!AQ9:'SmtRes'!AQ10,"=1",SmtRes!AD9:'SmtRes'!AD10)</f>
        <v>1938.56</v>
      </c>
      <c r="CU32">
        <f t="shared" si="33"/>
        <v>0</v>
      </c>
      <c r="CV32">
        <f>SUMIF(SmtRes!AQ9:'SmtRes'!AQ10,"=1",SmtRes!BU9:'SmtRes'!BU10)</f>
        <v>42.48</v>
      </c>
      <c r="CW32">
        <f>SUMIF(SmtRes!AQ9:'SmtRes'!AQ10,"=1",SmtRes!BV9:'SmtRes'!BV10)</f>
        <v>0</v>
      </c>
      <c r="CX32">
        <f t="shared" si="34"/>
        <v>0</v>
      </c>
      <c r="CY32">
        <f t="shared" si="35"/>
        <v>33028.664199999999</v>
      </c>
      <c r="CZ32">
        <f t="shared" si="36"/>
        <v>16067.998800000001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46</v>
      </c>
      <c r="DW32" t="s">
        <v>46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100160034</v>
      </c>
      <c r="EF32">
        <v>4</v>
      </c>
      <c r="EG32" t="s">
        <v>24</v>
      </c>
      <c r="EH32">
        <v>83</v>
      </c>
      <c r="EI32" t="s">
        <v>24</v>
      </c>
      <c r="EJ32">
        <v>4</v>
      </c>
      <c r="EK32">
        <v>200001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42.48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677255865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7"/>
        <v>0</v>
      </c>
      <c r="GM32">
        <f t="shared" si="38"/>
        <v>93729.99</v>
      </c>
      <c r="GN32">
        <f t="shared" si="39"/>
        <v>0</v>
      </c>
      <c r="GO32">
        <f t="shared" si="40"/>
        <v>0</v>
      </c>
      <c r="GP32">
        <f t="shared" si="41"/>
        <v>93729.99</v>
      </c>
      <c r="GR32">
        <v>0</v>
      </c>
      <c r="GS32">
        <v>3</v>
      </c>
      <c r="GT32">
        <v>0</v>
      </c>
      <c r="GU32" t="s">
        <v>3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</v>
      </c>
      <c r="F33" t="s">
        <v>48</v>
      </c>
      <c r="G33" t="s">
        <v>49</v>
      </c>
      <c r="H33" t="s">
        <v>50</v>
      </c>
      <c r="I33">
        <v>0</v>
      </c>
      <c r="J33">
        <v>0</v>
      </c>
      <c r="K33">
        <v>0</v>
      </c>
      <c r="O33">
        <f t="shared" si="21"/>
        <v>0</v>
      </c>
      <c r="P33">
        <f>SUMIF(SmtRes!AQ11:'SmtRes'!AQ11,"=1",SmtRes!DF11:'SmtRes'!DF11)</f>
        <v>0</v>
      </c>
      <c r="Q33">
        <f>SUMIF(SmtRes!AQ11:'SmtRes'!AQ11,"=1",SmtRes!DG11:'SmtRes'!DG11)</f>
        <v>0</v>
      </c>
      <c r="R33">
        <f>SUMIF(SmtRes!AQ11:'SmtRes'!AQ11,"=1",SmtRes!DH11:'SmtRes'!DH11)</f>
        <v>0</v>
      </c>
      <c r="S33">
        <f>SUMIF(SmtRes!AQ11:'SmtRes'!AQ11,"=1",SmtRes!DI11:'SmtRes'!DI11)</f>
        <v>0</v>
      </c>
      <c r="T33">
        <f t="shared" si="22"/>
        <v>0</v>
      </c>
      <c r="U33">
        <f>SUMIF(SmtRes!AQ11:'SmtRes'!AQ11,"=1",SmtRes!CV11:'SmtRes'!CV11)</f>
        <v>0</v>
      </c>
      <c r="V33">
        <f>SUMIF(SmtRes!AQ11:'SmtRes'!AQ11,"=1",SmtRes!CW11:'SmtRes'!CW11)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-1</v>
      </c>
      <c r="AB33">
        <f t="shared" si="26"/>
        <v>25778.4192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ROUND((SUM(SmtRes!BT11:'SmtRes'!BT11)),6)</f>
        <v>25778.4192</v>
      </c>
      <c r="AG33">
        <f t="shared" si="30"/>
        <v>0</v>
      </c>
      <c r="AH33">
        <f>(SUM(SmtRes!BU11:'SmtRes'!BU11))</f>
        <v>24.48</v>
      </c>
      <c r="AI33">
        <f>(0)</f>
        <v>0</v>
      </c>
      <c r="AJ33">
        <f t="shared" si="31"/>
        <v>0</v>
      </c>
      <c r="AK33">
        <v>25778.4192</v>
      </c>
      <c r="AL33">
        <v>0</v>
      </c>
      <c r="AM33">
        <v>0</v>
      </c>
      <c r="AN33">
        <v>0</v>
      </c>
      <c r="AO33">
        <v>25778.4192</v>
      </c>
      <c r="AP33">
        <v>0</v>
      </c>
      <c r="AQ33">
        <v>24.48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51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0</v>
      </c>
      <c r="CQ33">
        <f>SUMIF(SmtRes!AQ11:'SmtRes'!AQ11,"=1",SmtRes!AA11:'SmtRes'!AA11)</f>
        <v>0</v>
      </c>
      <c r="CR33">
        <f>SUMIF(SmtRes!AQ11:'SmtRes'!AQ11,"=1",SmtRes!AB11:'SmtRes'!AB11)</f>
        <v>0</v>
      </c>
      <c r="CS33">
        <f>SUMIF(SmtRes!AQ11:'SmtRes'!AQ11,"=1",SmtRes!AC11:'SmtRes'!AC11)</f>
        <v>0</v>
      </c>
      <c r="CT33">
        <f>SUMIF(SmtRes!AQ11:'SmtRes'!AQ11,"=1",SmtRes!AD11:'SmtRes'!AD11)</f>
        <v>1053.04</v>
      </c>
      <c r="CU33">
        <f t="shared" si="33"/>
        <v>0</v>
      </c>
      <c r="CV33">
        <f>SUMIF(SmtRes!AQ11:'SmtRes'!AQ11,"=1",SmtRes!BU11:'SmtRes'!BU11)</f>
        <v>24.48</v>
      </c>
      <c r="CW33">
        <f>SUMIF(SmtRes!AQ11:'SmtRes'!AQ11,"=1",SmtRes!BV11:'SmtRes'!BV11)</f>
        <v>0</v>
      </c>
      <c r="CX33">
        <f t="shared" si="34"/>
        <v>0</v>
      </c>
      <c r="CY33">
        <f t="shared" si="35"/>
        <v>0</v>
      </c>
      <c r="CZ33">
        <f t="shared" si="3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100160034</v>
      </c>
      <c r="EF33">
        <v>4</v>
      </c>
      <c r="EG33" t="s">
        <v>24</v>
      </c>
      <c r="EH33">
        <v>83</v>
      </c>
      <c r="EI33" t="s">
        <v>24</v>
      </c>
      <c r="EJ33">
        <v>4</v>
      </c>
      <c r="EK33">
        <v>200001</v>
      </c>
      <c r="EL33" t="s">
        <v>25</v>
      </c>
      <c r="EM33" t="s">
        <v>26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24.48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877578460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7"/>
        <v>0</v>
      </c>
      <c r="GM33">
        <f t="shared" si="38"/>
        <v>0</v>
      </c>
      <c r="GN33">
        <f t="shared" si="39"/>
        <v>0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ROW(SmtRes!A13)</f>
        <v>13</v>
      </c>
      <c r="D34">
        <f>ROW(EtalonRes!A13)</f>
        <v>13</v>
      </c>
      <c r="E34" t="s">
        <v>3</v>
      </c>
      <c r="F34" t="s">
        <v>52</v>
      </c>
      <c r="G34" t="s">
        <v>53</v>
      </c>
      <c r="H34" t="s">
        <v>50</v>
      </c>
      <c r="I34">
        <v>0</v>
      </c>
      <c r="J34">
        <v>0</v>
      </c>
      <c r="K34">
        <v>0</v>
      </c>
      <c r="O34">
        <f t="shared" si="21"/>
        <v>0</v>
      </c>
      <c r="P34">
        <f>SUMIF(SmtRes!AQ12:'SmtRes'!AQ13,"=1",SmtRes!DF12:'SmtRes'!DF13)</f>
        <v>0</v>
      </c>
      <c r="Q34">
        <f>SUMIF(SmtRes!AQ12:'SmtRes'!AQ13,"=1",SmtRes!DG12:'SmtRes'!DG13)</f>
        <v>0</v>
      </c>
      <c r="R34">
        <f>SUMIF(SmtRes!AQ12:'SmtRes'!AQ13,"=1",SmtRes!DH12:'SmtRes'!DH13)</f>
        <v>0</v>
      </c>
      <c r="S34">
        <f>SUMIF(SmtRes!AQ12:'SmtRes'!AQ13,"=1",SmtRes!DI12:'SmtRes'!DI13)</f>
        <v>0</v>
      </c>
      <c r="T34">
        <f t="shared" si="22"/>
        <v>0</v>
      </c>
      <c r="U34">
        <f>SUMIF(SmtRes!AQ12:'SmtRes'!AQ13,"=1",SmtRes!CV12:'SmtRes'!CV13)</f>
        <v>0</v>
      </c>
      <c r="V34">
        <f>SUMIF(SmtRes!AQ12:'SmtRes'!AQ13,"=1",SmtRes!CW12:'SmtRes'!CW13)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11644.279200000001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ROUND((SUM(SmtRes!BT12:'SmtRes'!BT13)),6)</f>
        <v>11644.279200000001</v>
      </c>
      <c r="AG34">
        <f t="shared" si="30"/>
        <v>0</v>
      </c>
      <c r="AH34">
        <f>(SUM(SmtRes!BU12:'SmtRes'!BU13))</f>
        <v>10.8</v>
      </c>
      <c r="AI34">
        <f>(0)</f>
        <v>0</v>
      </c>
      <c r="AJ34">
        <f t="shared" si="31"/>
        <v>0</v>
      </c>
      <c r="AK34">
        <v>11644.279200000001</v>
      </c>
      <c r="AL34">
        <v>0</v>
      </c>
      <c r="AM34">
        <v>0</v>
      </c>
      <c r="AN34">
        <v>0</v>
      </c>
      <c r="AO34">
        <v>11644.279200000001</v>
      </c>
      <c r="AP34">
        <v>0</v>
      </c>
      <c r="AQ34">
        <v>10.8</v>
      </c>
      <c r="AR34">
        <v>0</v>
      </c>
      <c r="AS34">
        <v>0</v>
      </c>
      <c r="AT34">
        <v>74</v>
      </c>
      <c r="AU34">
        <v>36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54</v>
      </c>
      <c r="BM34">
        <v>200001</v>
      </c>
      <c r="BN34">
        <v>0</v>
      </c>
      <c r="BO34" t="s">
        <v>3</v>
      </c>
      <c r="BP34">
        <v>0</v>
      </c>
      <c r="BQ34">
        <v>4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74</v>
      </c>
      <c r="CA34">
        <v>36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0</v>
      </c>
      <c r="CQ34">
        <f>SUMIF(SmtRes!AQ12:'SmtRes'!AQ13,"=1",SmtRes!AA12:'SmtRes'!AA13)</f>
        <v>0</v>
      </c>
      <c r="CR34">
        <f>SUMIF(SmtRes!AQ12:'SmtRes'!AQ13,"=1",SmtRes!AB12:'SmtRes'!AB13)</f>
        <v>0</v>
      </c>
      <c r="CS34">
        <f>SUMIF(SmtRes!AQ12:'SmtRes'!AQ13,"=1",SmtRes!AC12:'SmtRes'!AC13)</f>
        <v>0</v>
      </c>
      <c r="CT34">
        <f>SUMIF(SmtRes!AQ12:'SmtRes'!AQ13,"=1",SmtRes!AD12:'SmtRes'!AD13)</f>
        <v>2052.2400000000002</v>
      </c>
      <c r="CU34">
        <f t="shared" si="33"/>
        <v>0</v>
      </c>
      <c r="CV34">
        <f>SUMIF(SmtRes!AQ12:'SmtRes'!AQ13,"=1",SmtRes!BU12:'SmtRes'!BU13)</f>
        <v>10.8</v>
      </c>
      <c r="CW34">
        <f>SUMIF(SmtRes!AQ12:'SmtRes'!AQ13,"=1",SmtRes!BV12:'SmtRes'!BV13)</f>
        <v>0</v>
      </c>
      <c r="CX34">
        <f t="shared" si="34"/>
        <v>0</v>
      </c>
      <c r="CY34">
        <f t="shared" si="35"/>
        <v>0</v>
      </c>
      <c r="CZ34">
        <f t="shared" si="3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100160034</v>
      </c>
      <c r="EF34">
        <v>4</v>
      </c>
      <c r="EG34" t="s">
        <v>24</v>
      </c>
      <c r="EH34">
        <v>83</v>
      </c>
      <c r="EI34" t="s">
        <v>24</v>
      </c>
      <c r="EJ34">
        <v>4</v>
      </c>
      <c r="EK34">
        <v>200001</v>
      </c>
      <c r="EL34" t="s">
        <v>25</v>
      </c>
      <c r="EM34" t="s">
        <v>26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74</v>
      </c>
      <c r="FY34">
        <v>36</v>
      </c>
      <c r="GA34" t="s">
        <v>3</v>
      </c>
      <c r="GD34">
        <v>1</v>
      </c>
      <c r="GF34">
        <v>871624648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7"/>
        <v>0</v>
      </c>
      <c r="GM34">
        <f t="shared" si="38"/>
        <v>0</v>
      </c>
      <c r="GN34">
        <f t="shared" si="39"/>
        <v>0</v>
      </c>
      <c r="GO34">
        <f t="shared" si="40"/>
        <v>0</v>
      </c>
      <c r="GP34">
        <f t="shared" si="41"/>
        <v>0</v>
      </c>
      <c r="GR34">
        <v>0</v>
      </c>
      <c r="GS34">
        <v>3</v>
      </c>
      <c r="GT34">
        <v>0</v>
      </c>
      <c r="GU34" t="s">
        <v>3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ROW(SmtRes!A15)</f>
        <v>15</v>
      </c>
      <c r="D35">
        <f>ROW(EtalonRes!A15)</f>
        <v>15</v>
      </c>
      <c r="E35" t="s">
        <v>3</v>
      </c>
      <c r="F35" t="s">
        <v>55</v>
      </c>
      <c r="G35" t="s">
        <v>56</v>
      </c>
      <c r="H35" t="s">
        <v>41</v>
      </c>
      <c r="I35">
        <v>0</v>
      </c>
      <c r="J35">
        <v>0</v>
      </c>
      <c r="K35">
        <v>0</v>
      </c>
      <c r="O35">
        <f t="shared" si="21"/>
        <v>0</v>
      </c>
      <c r="P35">
        <f>SUMIF(SmtRes!AQ14:'SmtRes'!AQ15,"=1",SmtRes!DF14:'SmtRes'!DF15)</f>
        <v>0</v>
      </c>
      <c r="Q35">
        <f>SUMIF(SmtRes!AQ14:'SmtRes'!AQ15,"=1",SmtRes!DG14:'SmtRes'!DG15)</f>
        <v>0</v>
      </c>
      <c r="R35">
        <f>SUMIF(SmtRes!AQ14:'SmtRes'!AQ15,"=1",SmtRes!DH14:'SmtRes'!DH15)</f>
        <v>0</v>
      </c>
      <c r="S35">
        <f>SUMIF(SmtRes!AQ14:'SmtRes'!AQ15,"=1",SmtRes!DI14:'SmtRes'!DI15)</f>
        <v>0</v>
      </c>
      <c r="T35">
        <f t="shared" si="22"/>
        <v>0</v>
      </c>
      <c r="U35">
        <f>SUMIF(SmtRes!AQ14:'SmtRes'!AQ15,"=1",SmtRes!CV14:'SmtRes'!CV15)</f>
        <v>0</v>
      </c>
      <c r="V35">
        <f>SUMIF(SmtRes!AQ14:'SmtRes'!AQ15,"=1",SmtRes!CW14:'SmtRes'!CW15)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-1</v>
      </c>
      <c r="AB35">
        <f t="shared" si="26"/>
        <v>2605.9243000000001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ROUND((SUM(SmtRes!BT14:'SmtRes'!BT15)),6)</f>
        <v>2605.9243000000001</v>
      </c>
      <c r="AG35">
        <f t="shared" si="30"/>
        <v>0</v>
      </c>
      <c r="AH35">
        <f>(SUM(SmtRes!BU14:'SmtRes'!BU15))</f>
        <v>2.4299999999999997</v>
      </c>
      <c r="AI35">
        <f>(0)</f>
        <v>0</v>
      </c>
      <c r="AJ35">
        <f t="shared" si="31"/>
        <v>0</v>
      </c>
      <c r="AK35">
        <v>2605.9243000000001</v>
      </c>
      <c r="AL35">
        <v>0</v>
      </c>
      <c r="AM35">
        <v>0</v>
      </c>
      <c r="AN35">
        <v>0</v>
      </c>
      <c r="AO35">
        <v>2605.9243000000001</v>
      </c>
      <c r="AP35">
        <v>0</v>
      </c>
      <c r="AQ35">
        <v>2.4299999999999997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57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0</v>
      </c>
      <c r="CQ35">
        <f>SUMIF(SmtRes!AQ14:'SmtRes'!AQ15,"=1",SmtRes!AA14:'SmtRes'!AA15)</f>
        <v>0</v>
      </c>
      <c r="CR35">
        <f>SUMIF(SmtRes!AQ14:'SmtRes'!AQ15,"=1",SmtRes!AB14:'SmtRes'!AB15)</f>
        <v>0</v>
      </c>
      <c r="CS35">
        <f>SUMIF(SmtRes!AQ14:'SmtRes'!AQ15,"=1",SmtRes!AC14:'SmtRes'!AC15)</f>
        <v>0</v>
      </c>
      <c r="CT35">
        <f>SUMIF(SmtRes!AQ14:'SmtRes'!AQ15,"=1",SmtRes!AD14:'SmtRes'!AD15)</f>
        <v>2094.12</v>
      </c>
      <c r="CU35">
        <f t="shared" si="33"/>
        <v>0</v>
      </c>
      <c r="CV35">
        <f>SUMIF(SmtRes!AQ14:'SmtRes'!AQ15,"=1",SmtRes!BU14:'SmtRes'!BU15)</f>
        <v>2.4299999999999997</v>
      </c>
      <c r="CW35">
        <f>SUMIF(SmtRes!AQ14:'SmtRes'!AQ15,"=1",SmtRes!BV14:'SmtRes'!BV15)</f>
        <v>0</v>
      </c>
      <c r="CX35">
        <f t="shared" si="34"/>
        <v>0</v>
      </c>
      <c r="CY35">
        <f t="shared" si="35"/>
        <v>0</v>
      </c>
      <c r="CZ35">
        <f t="shared" si="3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100160034</v>
      </c>
      <c r="EF35">
        <v>4</v>
      </c>
      <c r="EG35" t="s">
        <v>24</v>
      </c>
      <c r="EH35">
        <v>83</v>
      </c>
      <c r="EI35" t="s">
        <v>24</v>
      </c>
      <c r="EJ35">
        <v>4</v>
      </c>
      <c r="EK35">
        <v>200001</v>
      </c>
      <c r="EL35" t="s">
        <v>25</v>
      </c>
      <c r="EM35" t="s">
        <v>26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2.4300000000000002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1509683192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7"/>
        <v>0</v>
      </c>
      <c r="GM35">
        <f t="shared" si="38"/>
        <v>0</v>
      </c>
      <c r="GN35">
        <f t="shared" si="39"/>
        <v>0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ROW(SmtRes!A17)</f>
        <v>17</v>
      </c>
      <c r="D36">
        <f>ROW(EtalonRes!A17)</f>
        <v>17</v>
      </c>
      <c r="E36" t="s">
        <v>3</v>
      </c>
      <c r="F36" t="s">
        <v>58</v>
      </c>
      <c r="G36" t="s">
        <v>59</v>
      </c>
      <c r="H36" t="s">
        <v>50</v>
      </c>
      <c r="I36">
        <v>0</v>
      </c>
      <c r="J36">
        <v>0</v>
      </c>
      <c r="K36">
        <v>0</v>
      </c>
      <c r="O36">
        <f t="shared" si="21"/>
        <v>0</v>
      </c>
      <c r="P36">
        <f>SUMIF(SmtRes!AQ16:'SmtRes'!AQ17,"=1",SmtRes!DF16:'SmtRes'!DF17)</f>
        <v>0</v>
      </c>
      <c r="Q36">
        <f>SUMIF(SmtRes!AQ16:'SmtRes'!AQ17,"=1",SmtRes!DG16:'SmtRes'!DG17)</f>
        <v>0</v>
      </c>
      <c r="R36">
        <f>SUMIF(SmtRes!AQ16:'SmtRes'!AQ17,"=1",SmtRes!DH16:'SmtRes'!DH17)</f>
        <v>0</v>
      </c>
      <c r="S36">
        <f>SUMIF(SmtRes!AQ16:'SmtRes'!AQ17,"=1",SmtRes!DI16:'SmtRes'!DI17)</f>
        <v>0</v>
      </c>
      <c r="T36">
        <f t="shared" si="22"/>
        <v>0</v>
      </c>
      <c r="U36">
        <f>SUMIF(SmtRes!AQ16:'SmtRes'!AQ17,"=1",SmtRes!CV16:'SmtRes'!CV17)</f>
        <v>0</v>
      </c>
      <c r="V36">
        <f>SUMIF(SmtRes!AQ16:'SmtRes'!AQ17,"=1",SmtRes!CW16:'SmtRes'!CW17)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-1</v>
      </c>
      <c r="AB36">
        <f t="shared" si="26"/>
        <v>873.30820000000006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ROUND((SUM(SmtRes!BT16:'SmtRes'!BT17)),6)</f>
        <v>873.30820000000006</v>
      </c>
      <c r="AG36">
        <f t="shared" si="30"/>
        <v>0</v>
      </c>
      <c r="AH36">
        <f>(SUM(SmtRes!BU16:'SmtRes'!BU17))</f>
        <v>0.82</v>
      </c>
      <c r="AI36">
        <f>(0)</f>
        <v>0</v>
      </c>
      <c r="AJ36">
        <f t="shared" si="31"/>
        <v>0</v>
      </c>
      <c r="AK36">
        <v>873.30819999999994</v>
      </c>
      <c r="AL36">
        <v>0</v>
      </c>
      <c r="AM36">
        <v>0</v>
      </c>
      <c r="AN36">
        <v>0</v>
      </c>
      <c r="AO36">
        <v>873.30819999999994</v>
      </c>
      <c r="AP36">
        <v>0</v>
      </c>
      <c r="AQ36">
        <v>0.82</v>
      </c>
      <c r="AR36">
        <v>0</v>
      </c>
      <c r="AS36">
        <v>0</v>
      </c>
      <c r="AT36">
        <v>74</v>
      </c>
      <c r="AU36">
        <v>36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60</v>
      </c>
      <c r="BM36">
        <v>200001</v>
      </c>
      <c r="BN36">
        <v>0</v>
      </c>
      <c r="BO36" t="s">
        <v>3</v>
      </c>
      <c r="BP36">
        <v>0</v>
      </c>
      <c r="BQ36">
        <v>4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74</v>
      </c>
      <c r="CA36">
        <v>36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0</v>
      </c>
      <c r="CQ36">
        <f>SUMIF(SmtRes!AQ16:'SmtRes'!AQ17,"=1",SmtRes!AA16:'SmtRes'!AA17)</f>
        <v>0</v>
      </c>
      <c r="CR36">
        <f>SUMIF(SmtRes!AQ16:'SmtRes'!AQ17,"=1",SmtRes!AB16:'SmtRes'!AB17)</f>
        <v>0</v>
      </c>
      <c r="CS36">
        <f>SUMIF(SmtRes!AQ16:'SmtRes'!AQ17,"=1",SmtRes!AC16:'SmtRes'!AC17)</f>
        <v>0</v>
      </c>
      <c r="CT36">
        <f>SUMIF(SmtRes!AQ16:'SmtRes'!AQ17,"=1",SmtRes!AD16:'SmtRes'!AD17)</f>
        <v>2130.02</v>
      </c>
      <c r="CU36">
        <f t="shared" si="33"/>
        <v>0</v>
      </c>
      <c r="CV36">
        <f>SUMIF(SmtRes!AQ16:'SmtRes'!AQ17,"=1",SmtRes!BU16:'SmtRes'!BU17)</f>
        <v>0.82</v>
      </c>
      <c r="CW36">
        <f>SUMIF(SmtRes!AQ16:'SmtRes'!AQ17,"=1",SmtRes!BV16:'SmtRes'!BV17)</f>
        <v>0</v>
      </c>
      <c r="CX36">
        <f t="shared" si="34"/>
        <v>0</v>
      </c>
      <c r="CY36">
        <f t="shared" si="35"/>
        <v>0</v>
      </c>
      <c r="CZ36">
        <f t="shared" si="3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50</v>
      </c>
      <c r="DW36" t="s">
        <v>50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100160034</v>
      </c>
      <c r="EF36">
        <v>4</v>
      </c>
      <c r="EG36" t="s">
        <v>24</v>
      </c>
      <c r="EH36">
        <v>83</v>
      </c>
      <c r="EI36" t="s">
        <v>24</v>
      </c>
      <c r="EJ36">
        <v>4</v>
      </c>
      <c r="EK36">
        <v>200001</v>
      </c>
      <c r="EL36" t="s">
        <v>25</v>
      </c>
      <c r="EM36" t="s">
        <v>26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0.82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74</v>
      </c>
      <c r="FY36">
        <v>36</v>
      </c>
      <c r="GA36" t="s">
        <v>3</v>
      </c>
      <c r="GD36">
        <v>1</v>
      </c>
      <c r="GF36">
        <v>-1304719433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0</v>
      </c>
      <c r="GN36">
        <f t="shared" si="39"/>
        <v>0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ROW(SmtRes!A19)</f>
        <v>19</v>
      </c>
      <c r="D37">
        <f>ROW(EtalonRes!A19)</f>
        <v>19</v>
      </c>
      <c r="E37" t="s">
        <v>3</v>
      </c>
      <c r="F37" t="s">
        <v>61</v>
      </c>
      <c r="G37" t="s">
        <v>62</v>
      </c>
      <c r="H37" t="s">
        <v>50</v>
      </c>
      <c r="I37">
        <v>0</v>
      </c>
      <c r="J37">
        <v>0</v>
      </c>
      <c r="K37">
        <v>0</v>
      </c>
      <c r="O37">
        <f t="shared" si="21"/>
        <v>0</v>
      </c>
      <c r="P37">
        <f>SUMIF(SmtRes!AQ18:'SmtRes'!AQ19,"=1",SmtRes!DF18:'SmtRes'!DF19)</f>
        <v>0</v>
      </c>
      <c r="Q37">
        <f>SUMIF(SmtRes!AQ18:'SmtRes'!AQ19,"=1",SmtRes!DG18:'SmtRes'!DG19)</f>
        <v>0</v>
      </c>
      <c r="R37">
        <f>SUMIF(SmtRes!AQ18:'SmtRes'!AQ19,"=1",SmtRes!DH18:'SmtRes'!DH19)</f>
        <v>0</v>
      </c>
      <c r="S37">
        <f>SUMIF(SmtRes!AQ18:'SmtRes'!AQ19,"=1",SmtRes!DI18:'SmtRes'!DI19)</f>
        <v>0</v>
      </c>
      <c r="T37">
        <f t="shared" si="22"/>
        <v>0</v>
      </c>
      <c r="U37">
        <f>SUMIF(SmtRes!AQ18:'SmtRes'!AQ19,"=1",SmtRes!CV18:'SmtRes'!CV19)</f>
        <v>0</v>
      </c>
      <c r="V37">
        <f>SUMIF(SmtRes!AQ18:'SmtRes'!AQ19,"=1",SmtRes!CW18:'SmtRes'!CW19)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-1</v>
      </c>
      <c r="AB37">
        <f t="shared" si="26"/>
        <v>1725.3162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ROUND((SUM(SmtRes!BT18:'SmtRes'!BT19)),6)</f>
        <v>1725.3162</v>
      </c>
      <c r="AG37">
        <f t="shared" si="30"/>
        <v>0</v>
      </c>
      <c r="AH37">
        <f>(SUM(SmtRes!BU18:'SmtRes'!BU19))</f>
        <v>1.62</v>
      </c>
      <c r="AI37">
        <f>(0)</f>
        <v>0</v>
      </c>
      <c r="AJ37">
        <f t="shared" si="31"/>
        <v>0</v>
      </c>
      <c r="AK37">
        <v>1725.3162000000002</v>
      </c>
      <c r="AL37">
        <v>0</v>
      </c>
      <c r="AM37">
        <v>0</v>
      </c>
      <c r="AN37">
        <v>0</v>
      </c>
      <c r="AO37">
        <v>1725.3162000000002</v>
      </c>
      <c r="AP37">
        <v>0</v>
      </c>
      <c r="AQ37">
        <v>1.62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63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0</v>
      </c>
      <c r="CQ37">
        <f>SUMIF(SmtRes!AQ18:'SmtRes'!AQ19,"=1",SmtRes!AA18:'SmtRes'!AA19)</f>
        <v>0</v>
      </c>
      <c r="CR37">
        <f>SUMIF(SmtRes!AQ18:'SmtRes'!AQ19,"=1",SmtRes!AB18:'SmtRes'!AB19)</f>
        <v>0</v>
      </c>
      <c r="CS37">
        <f>SUMIF(SmtRes!AQ18:'SmtRes'!AQ19,"=1",SmtRes!AC18:'SmtRes'!AC19)</f>
        <v>0</v>
      </c>
      <c r="CT37">
        <f>SUMIF(SmtRes!AQ18:'SmtRes'!AQ19,"=1",SmtRes!AD18:'SmtRes'!AD19)</f>
        <v>2130.02</v>
      </c>
      <c r="CU37">
        <f t="shared" si="33"/>
        <v>0</v>
      </c>
      <c r="CV37">
        <f>SUMIF(SmtRes!AQ18:'SmtRes'!AQ19,"=1",SmtRes!BU18:'SmtRes'!BU19)</f>
        <v>1.62</v>
      </c>
      <c r="CW37">
        <f>SUMIF(SmtRes!AQ18:'SmtRes'!AQ19,"=1",SmtRes!BV18:'SmtRes'!BV19)</f>
        <v>0</v>
      </c>
      <c r="CX37">
        <f t="shared" si="34"/>
        <v>0</v>
      </c>
      <c r="CY37">
        <f t="shared" si="35"/>
        <v>0</v>
      </c>
      <c r="CZ37">
        <f t="shared" si="3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50</v>
      </c>
      <c r="DW37" t="s">
        <v>50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100160034</v>
      </c>
      <c r="EF37">
        <v>4</v>
      </c>
      <c r="EG37" t="s">
        <v>24</v>
      </c>
      <c r="EH37">
        <v>83</v>
      </c>
      <c r="EI37" t="s">
        <v>24</v>
      </c>
      <c r="EJ37">
        <v>4</v>
      </c>
      <c r="EK37">
        <v>200001</v>
      </c>
      <c r="EL37" t="s">
        <v>25</v>
      </c>
      <c r="EM37" t="s">
        <v>26</v>
      </c>
      <c r="EO37" t="s">
        <v>3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1.62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-1662787883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0</v>
      </c>
      <c r="GN37">
        <f t="shared" si="39"/>
        <v>0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19</v>
      </c>
      <c r="B38">
        <v>1</v>
      </c>
      <c r="F38" t="s">
        <v>3</v>
      </c>
      <c r="G38" t="s">
        <v>64</v>
      </c>
      <c r="H38" t="s">
        <v>3</v>
      </c>
      <c r="AA38">
        <v>1</v>
      </c>
      <c r="IK38">
        <v>0</v>
      </c>
    </row>
    <row r="39" spans="1:245" x14ac:dyDescent="0.25">
      <c r="A39">
        <v>17</v>
      </c>
      <c r="B39">
        <v>1</v>
      </c>
      <c r="C39">
        <f>ROW(SmtRes!A21)</f>
        <v>21</v>
      </c>
      <c r="D39">
        <f>ROW(EtalonRes!A21)</f>
        <v>21</v>
      </c>
      <c r="E39" t="s">
        <v>3</v>
      </c>
      <c r="F39" t="s">
        <v>65</v>
      </c>
      <c r="G39" t="s">
        <v>66</v>
      </c>
      <c r="H39" t="s">
        <v>50</v>
      </c>
      <c r="I39">
        <v>0</v>
      </c>
      <c r="J39">
        <v>0</v>
      </c>
      <c r="K39">
        <v>0</v>
      </c>
      <c r="O39">
        <f t="shared" ref="O39:O44" si="45">ROUND(CP39,2)</f>
        <v>0</v>
      </c>
      <c r="P39">
        <f>SUMIF(SmtRes!AQ20:'SmtRes'!AQ21,"=1",SmtRes!DF20:'SmtRes'!DF21)</f>
        <v>0</v>
      </c>
      <c r="Q39">
        <f>SUMIF(SmtRes!AQ20:'SmtRes'!AQ21,"=1",SmtRes!DG20:'SmtRes'!DG21)</f>
        <v>0</v>
      </c>
      <c r="R39">
        <f>SUMIF(SmtRes!AQ20:'SmtRes'!AQ21,"=1",SmtRes!DH20:'SmtRes'!DH21)</f>
        <v>0</v>
      </c>
      <c r="S39">
        <f>SUMIF(SmtRes!AQ20:'SmtRes'!AQ21,"=1",SmtRes!DI20:'SmtRes'!DI21)</f>
        <v>0</v>
      </c>
      <c r="T39">
        <f t="shared" ref="T39:T44" si="46">ROUND(CU39*I39,2)</f>
        <v>0</v>
      </c>
      <c r="U39">
        <f>SUMIF(SmtRes!AQ20:'SmtRes'!AQ21,"=1",SmtRes!CV20:'SmtRes'!CV21)</f>
        <v>0</v>
      </c>
      <c r="V39">
        <f>SUMIF(SmtRes!AQ20:'SmtRes'!AQ21,"=1",SmtRes!CW20:'SmtRes'!CW21)</f>
        <v>0</v>
      </c>
      <c r="W39">
        <f t="shared" ref="W39:W44" si="47">ROUND(CX39*I39,2)</f>
        <v>0</v>
      </c>
      <c r="X39">
        <f t="shared" ref="X39:Y44" si="48">ROUND(CY39,2)</f>
        <v>0</v>
      </c>
      <c r="Y39">
        <f t="shared" si="48"/>
        <v>0</v>
      </c>
      <c r="AA39">
        <v>-1</v>
      </c>
      <c r="AB39">
        <f t="shared" ref="AB39:AB44" si="49">ROUND((AC39+AD39+AF39),6)</f>
        <v>7759.62</v>
      </c>
      <c r="AC39">
        <f t="shared" ref="AC39:AC44" si="50">ROUND((0),6)</f>
        <v>0</v>
      </c>
      <c r="AD39">
        <f t="shared" ref="AD39:AD44" si="51">ROUND((((0)-(0))+AE39),6)</f>
        <v>0</v>
      </c>
      <c r="AE39">
        <f t="shared" ref="AE39:AE44" si="52">ROUND((0),6)</f>
        <v>0</v>
      </c>
      <c r="AF39">
        <f>ROUND((SUM(SmtRes!BT20:'SmtRes'!BT21)),6)</f>
        <v>7759.62</v>
      </c>
      <c r="AG39">
        <f t="shared" ref="AG39:AG44" si="53">ROUND((AP39),6)</f>
        <v>0</v>
      </c>
      <c r="AH39">
        <f>(SUM(SmtRes!BU20:'SmtRes'!BU21))</f>
        <v>9.9</v>
      </c>
      <c r="AI39">
        <f>(0)</f>
        <v>0</v>
      </c>
      <c r="AJ39">
        <f t="shared" ref="AJ39:AJ44" si="54">(AS39)</f>
        <v>0</v>
      </c>
      <c r="AK39">
        <v>7759.6200000000008</v>
      </c>
      <c r="AL39">
        <v>0</v>
      </c>
      <c r="AM39">
        <v>0</v>
      </c>
      <c r="AN39">
        <v>0</v>
      </c>
      <c r="AO39">
        <v>7759.6200000000008</v>
      </c>
      <c r="AP39">
        <v>0</v>
      </c>
      <c r="AQ39">
        <v>9.9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67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ref="CP39:CP44" si="55">(P39+Q39+S39+R39)</f>
        <v>0</v>
      </c>
      <c r="CQ39">
        <f>SUMIF(SmtRes!AQ20:'SmtRes'!AQ21,"=1",SmtRes!AA20:'SmtRes'!AA21)</f>
        <v>0</v>
      </c>
      <c r="CR39">
        <f>SUMIF(SmtRes!AQ20:'SmtRes'!AQ21,"=1",SmtRes!AB20:'SmtRes'!AB21)</f>
        <v>0</v>
      </c>
      <c r="CS39">
        <f>SUMIF(SmtRes!AQ20:'SmtRes'!AQ21,"=1",SmtRes!AC20:'SmtRes'!AC21)</f>
        <v>0</v>
      </c>
      <c r="CT39">
        <f>SUMIF(SmtRes!AQ20:'SmtRes'!AQ21,"=1",SmtRes!AD20:'SmtRes'!AD21)</f>
        <v>1567.6</v>
      </c>
      <c r="CU39">
        <f t="shared" ref="CU39:CU44" si="56">AG39</f>
        <v>0</v>
      </c>
      <c r="CV39">
        <f>SUMIF(SmtRes!AQ20:'SmtRes'!AQ21,"=1",SmtRes!BU20:'SmtRes'!BU21)</f>
        <v>9.9</v>
      </c>
      <c r="CW39">
        <f>SUMIF(SmtRes!AQ20:'SmtRes'!AQ21,"=1",SmtRes!BV20:'SmtRes'!BV21)</f>
        <v>0</v>
      </c>
      <c r="CX39">
        <f t="shared" ref="CX39:CX44" si="57">AJ39</f>
        <v>0</v>
      </c>
      <c r="CY39">
        <f t="shared" ref="CY39:CY44" si="58">(((S39+R39)*AT39)/100)</f>
        <v>0</v>
      </c>
      <c r="CZ39">
        <f t="shared" ref="CZ39:CZ44" si="59"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100160034</v>
      </c>
      <c r="EF39">
        <v>4</v>
      </c>
      <c r="EG39" t="s">
        <v>24</v>
      </c>
      <c r="EH39">
        <v>83</v>
      </c>
      <c r="EI39" t="s">
        <v>24</v>
      </c>
      <c r="EJ39">
        <v>4</v>
      </c>
      <c r="EK39">
        <v>200001</v>
      </c>
      <c r="EL39" t="s">
        <v>25</v>
      </c>
      <c r="EM39" t="s">
        <v>26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1595970745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ref="GL39:GL44" si="60">ROUND(IF(AND(BH39=3,BI39=3,FS39&lt;&gt;0),P39,0),2)</f>
        <v>0</v>
      </c>
      <c r="GM39">
        <f t="shared" ref="GM39:GM44" si="61">ROUND(O39+X39+Y39,2)+GX39</f>
        <v>0</v>
      </c>
      <c r="GN39">
        <f t="shared" ref="GN39:GN44" si="62">IF(OR(BI39=0,BI39=1),GM39-GX39,0)</f>
        <v>0</v>
      </c>
      <c r="GO39">
        <f t="shared" ref="GO39:GO44" si="63">IF(BI39=2,GM39-GX39,0)</f>
        <v>0</v>
      </c>
      <c r="GP39">
        <f t="shared" ref="GP39:GP44" si="64">IF(BI39=4,GM39-GX39,0)</f>
        <v>0</v>
      </c>
      <c r="GR39">
        <v>0</v>
      </c>
      <c r="GS39">
        <v>3</v>
      </c>
      <c r="GT39">
        <v>0</v>
      </c>
      <c r="GU39" t="s">
        <v>3</v>
      </c>
      <c r="GV39">
        <f t="shared" ref="GV39:GV44" si="65">ROUND((GT39),6)</f>
        <v>0</v>
      </c>
      <c r="GW39">
        <v>1</v>
      </c>
      <c r="GX39">
        <f t="shared" ref="GX39:GX44" si="66">ROUND(HC39*I39,2)</f>
        <v>0</v>
      </c>
      <c r="HA39">
        <v>0</v>
      </c>
      <c r="HB39">
        <v>0</v>
      </c>
      <c r="HC39">
        <f t="shared" ref="HC39:HC44" si="67">GV39*GW39</f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ROW(SmtRes!A23)</f>
        <v>23</v>
      </c>
      <c r="D40">
        <f>ROW(EtalonRes!A23)</f>
        <v>23</v>
      </c>
      <c r="E40" t="s">
        <v>3</v>
      </c>
      <c r="F40" t="s">
        <v>68</v>
      </c>
      <c r="G40" t="s">
        <v>69</v>
      </c>
      <c r="H40" t="s">
        <v>50</v>
      </c>
      <c r="I40">
        <v>0</v>
      </c>
      <c r="J40">
        <v>0</v>
      </c>
      <c r="K40">
        <v>0</v>
      </c>
      <c r="O40">
        <f t="shared" si="45"/>
        <v>0</v>
      </c>
      <c r="P40">
        <f>SUMIF(SmtRes!AQ22:'SmtRes'!AQ23,"=1",SmtRes!DF22:'SmtRes'!DF23)</f>
        <v>0</v>
      </c>
      <c r="Q40">
        <f>SUMIF(SmtRes!AQ22:'SmtRes'!AQ23,"=1",SmtRes!DG22:'SmtRes'!DG23)</f>
        <v>0</v>
      </c>
      <c r="R40">
        <f>SUMIF(SmtRes!AQ22:'SmtRes'!AQ23,"=1",SmtRes!DH22:'SmtRes'!DH23)</f>
        <v>0</v>
      </c>
      <c r="S40">
        <f>SUMIF(SmtRes!AQ22:'SmtRes'!AQ23,"=1",SmtRes!DI22:'SmtRes'!DI23)</f>
        <v>0</v>
      </c>
      <c r="T40">
        <f t="shared" si="46"/>
        <v>0</v>
      </c>
      <c r="U40">
        <f>SUMIF(SmtRes!AQ22:'SmtRes'!AQ23,"=1",SmtRes!CV22:'SmtRes'!CV23)</f>
        <v>0</v>
      </c>
      <c r="V40">
        <f>SUMIF(SmtRes!AQ22:'SmtRes'!AQ23,"=1",SmtRes!CW22:'SmtRes'!CW23)</f>
        <v>0</v>
      </c>
      <c r="W40">
        <f t="shared" si="47"/>
        <v>0</v>
      </c>
      <c r="X40">
        <f t="shared" si="48"/>
        <v>0</v>
      </c>
      <c r="Y40">
        <f t="shared" si="48"/>
        <v>0</v>
      </c>
      <c r="AA40">
        <v>-1</v>
      </c>
      <c r="AB40">
        <f t="shared" si="49"/>
        <v>1312.9558</v>
      </c>
      <c r="AC40">
        <f t="shared" si="50"/>
        <v>0</v>
      </c>
      <c r="AD40">
        <f t="shared" si="51"/>
        <v>0</v>
      </c>
      <c r="AE40">
        <f t="shared" si="52"/>
        <v>0</v>
      </c>
      <c r="AF40">
        <f>ROUND((SUM(SmtRes!BT22:'SmtRes'!BT23)),6)</f>
        <v>1312.9558</v>
      </c>
      <c r="AG40">
        <f t="shared" si="53"/>
        <v>0</v>
      </c>
      <c r="AH40">
        <f>(SUM(SmtRes!BU22:'SmtRes'!BU23))</f>
        <v>1.3</v>
      </c>
      <c r="AI40">
        <f>(0)</f>
        <v>0</v>
      </c>
      <c r="AJ40">
        <f t="shared" si="54"/>
        <v>0</v>
      </c>
      <c r="AK40">
        <v>1312.9558000000002</v>
      </c>
      <c r="AL40">
        <v>0</v>
      </c>
      <c r="AM40">
        <v>0</v>
      </c>
      <c r="AN40">
        <v>0</v>
      </c>
      <c r="AO40">
        <v>1312.9558000000002</v>
      </c>
      <c r="AP40">
        <v>0</v>
      </c>
      <c r="AQ40">
        <v>1.3</v>
      </c>
      <c r="AR40">
        <v>0</v>
      </c>
      <c r="AS40">
        <v>0</v>
      </c>
      <c r="AT40">
        <v>74</v>
      </c>
      <c r="AU40">
        <v>36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70</v>
      </c>
      <c r="BM40">
        <v>200001</v>
      </c>
      <c r="BN40">
        <v>0</v>
      </c>
      <c r="BO40" t="s">
        <v>3</v>
      </c>
      <c r="BP40">
        <v>0</v>
      </c>
      <c r="BQ40">
        <v>4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74</v>
      </c>
      <c r="CA40">
        <v>36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5"/>
        <v>0</v>
      </c>
      <c r="CQ40">
        <f>SUMIF(SmtRes!AQ22:'SmtRes'!AQ23,"=1",SmtRes!AA22:'SmtRes'!AA23)</f>
        <v>0</v>
      </c>
      <c r="CR40">
        <f>SUMIF(SmtRes!AQ22:'SmtRes'!AQ23,"=1",SmtRes!AB22:'SmtRes'!AB23)</f>
        <v>0</v>
      </c>
      <c r="CS40">
        <f>SUMIF(SmtRes!AQ22:'SmtRes'!AQ23,"=1",SmtRes!AC22:'SmtRes'!AC23)</f>
        <v>0</v>
      </c>
      <c r="CT40">
        <f>SUMIF(SmtRes!AQ22:'SmtRes'!AQ23,"=1",SmtRes!AD22:'SmtRes'!AD23)</f>
        <v>1938.56</v>
      </c>
      <c r="CU40">
        <f t="shared" si="56"/>
        <v>0</v>
      </c>
      <c r="CV40">
        <f>SUMIF(SmtRes!AQ22:'SmtRes'!AQ23,"=1",SmtRes!BU22:'SmtRes'!BU23)</f>
        <v>1.3</v>
      </c>
      <c r="CW40">
        <f>SUMIF(SmtRes!AQ22:'SmtRes'!AQ23,"=1",SmtRes!BV22:'SmtRes'!BV23)</f>
        <v>0</v>
      </c>
      <c r="CX40">
        <f t="shared" si="57"/>
        <v>0</v>
      </c>
      <c r="CY40">
        <f t="shared" si="58"/>
        <v>0</v>
      </c>
      <c r="CZ40">
        <f t="shared" si="59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50</v>
      </c>
      <c r="DW40" t="s">
        <v>50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100160034</v>
      </c>
      <c r="EF40">
        <v>4</v>
      </c>
      <c r="EG40" t="s">
        <v>24</v>
      </c>
      <c r="EH40">
        <v>83</v>
      </c>
      <c r="EI40" t="s">
        <v>24</v>
      </c>
      <c r="EJ40">
        <v>4</v>
      </c>
      <c r="EK40">
        <v>200001</v>
      </c>
      <c r="EL40" t="s">
        <v>25</v>
      </c>
      <c r="EM40" t="s">
        <v>26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1.3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74</v>
      </c>
      <c r="FY40">
        <v>36</v>
      </c>
      <c r="GA40" t="s">
        <v>3</v>
      </c>
      <c r="GD40">
        <v>1</v>
      </c>
      <c r="GF40">
        <v>-495534269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60"/>
        <v>0</v>
      </c>
      <c r="GM40">
        <f t="shared" si="61"/>
        <v>0</v>
      </c>
      <c r="GN40">
        <f t="shared" si="62"/>
        <v>0</v>
      </c>
      <c r="GO40">
        <f t="shared" si="63"/>
        <v>0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3</v>
      </c>
      <c r="F41" t="s">
        <v>71</v>
      </c>
      <c r="G41" t="s">
        <v>72</v>
      </c>
      <c r="H41" t="s">
        <v>41</v>
      </c>
      <c r="I41">
        <v>0</v>
      </c>
      <c r="J41">
        <v>0</v>
      </c>
      <c r="K41">
        <v>0</v>
      </c>
      <c r="O41">
        <f t="shared" si="45"/>
        <v>0</v>
      </c>
      <c r="P41">
        <f>SUMIF(SmtRes!AQ24:'SmtRes'!AQ25,"=1",SmtRes!DF24:'SmtRes'!DF25)</f>
        <v>0</v>
      </c>
      <c r="Q41">
        <f>SUMIF(SmtRes!AQ24:'SmtRes'!AQ25,"=1",SmtRes!DG24:'SmtRes'!DG25)</f>
        <v>0</v>
      </c>
      <c r="R41">
        <f>SUMIF(SmtRes!AQ24:'SmtRes'!AQ25,"=1",SmtRes!DH24:'SmtRes'!DH25)</f>
        <v>0</v>
      </c>
      <c r="S41">
        <f>SUMIF(SmtRes!AQ24:'SmtRes'!AQ25,"=1",SmtRes!DI24:'SmtRes'!DI25)</f>
        <v>0</v>
      </c>
      <c r="T41">
        <f t="shared" si="46"/>
        <v>0</v>
      </c>
      <c r="U41">
        <f>SUMIF(SmtRes!AQ24:'SmtRes'!AQ25,"=1",SmtRes!CV24:'SmtRes'!CV25)</f>
        <v>0</v>
      </c>
      <c r="V41">
        <f>SUMIF(SmtRes!AQ24:'SmtRes'!AQ25,"=1",SmtRes!CW24:'SmtRes'!CW25)</f>
        <v>0</v>
      </c>
      <c r="W41">
        <f t="shared" si="47"/>
        <v>0</v>
      </c>
      <c r="X41">
        <f t="shared" si="48"/>
        <v>0</v>
      </c>
      <c r="Y41">
        <f t="shared" si="48"/>
        <v>0</v>
      </c>
      <c r="AA41">
        <v>-1</v>
      </c>
      <c r="AB41">
        <f t="shared" si="49"/>
        <v>2605.9243000000001</v>
      </c>
      <c r="AC41">
        <f t="shared" si="50"/>
        <v>0</v>
      </c>
      <c r="AD41">
        <f t="shared" si="51"/>
        <v>0</v>
      </c>
      <c r="AE41">
        <f t="shared" si="52"/>
        <v>0</v>
      </c>
      <c r="AF41">
        <f>ROUND((SUM(SmtRes!BT24:'SmtRes'!BT25)),6)</f>
        <v>2605.9243000000001</v>
      </c>
      <c r="AG41">
        <f t="shared" si="53"/>
        <v>0</v>
      </c>
      <c r="AH41">
        <f>(SUM(SmtRes!BU24:'SmtRes'!BU25))</f>
        <v>2.4299999999999997</v>
      </c>
      <c r="AI41">
        <f>(0)</f>
        <v>0</v>
      </c>
      <c r="AJ41">
        <f t="shared" si="54"/>
        <v>0</v>
      </c>
      <c r="AK41">
        <v>2605.9243000000001</v>
      </c>
      <c r="AL41">
        <v>0</v>
      </c>
      <c r="AM41">
        <v>0</v>
      </c>
      <c r="AN41">
        <v>0</v>
      </c>
      <c r="AO41">
        <v>2605.9243000000001</v>
      </c>
      <c r="AP41">
        <v>0</v>
      </c>
      <c r="AQ41">
        <v>2.4299999999999997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73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5"/>
        <v>0</v>
      </c>
      <c r="CQ41">
        <f>SUMIF(SmtRes!AQ24:'SmtRes'!AQ25,"=1",SmtRes!AA24:'SmtRes'!AA25)</f>
        <v>0</v>
      </c>
      <c r="CR41">
        <f>SUMIF(SmtRes!AQ24:'SmtRes'!AQ25,"=1",SmtRes!AB24:'SmtRes'!AB25)</f>
        <v>0</v>
      </c>
      <c r="CS41">
        <f>SUMIF(SmtRes!AQ24:'SmtRes'!AQ25,"=1",SmtRes!AC24:'SmtRes'!AC25)</f>
        <v>0</v>
      </c>
      <c r="CT41">
        <f>SUMIF(SmtRes!AQ24:'SmtRes'!AQ25,"=1",SmtRes!AD24:'SmtRes'!AD25)</f>
        <v>2094.12</v>
      </c>
      <c r="CU41">
        <f t="shared" si="56"/>
        <v>0</v>
      </c>
      <c r="CV41">
        <f>SUMIF(SmtRes!AQ24:'SmtRes'!AQ25,"=1",SmtRes!BU24:'SmtRes'!BU25)</f>
        <v>2.4299999999999997</v>
      </c>
      <c r="CW41">
        <f>SUMIF(SmtRes!AQ24:'SmtRes'!AQ25,"=1",SmtRes!BV24:'SmtRes'!BV25)</f>
        <v>0</v>
      </c>
      <c r="CX41">
        <f t="shared" si="57"/>
        <v>0</v>
      </c>
      <c r="CY41">
        <f t="shared" si="58"/>
        <v>0</v>
      </c>
      <c r="CZ41">
        <f t="shared" si="5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41</v>
      </c>
      <c r="DW41" t="s">
        <v>41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100160034</v>
      </c>
      <c r="EF41">
        <v>4</v>
      </c>
      <c r="EG41" t="s">
        <v>24</v>
      </c>
      <c r="EH41">
        <v>83</v>
      </c>
      <c r="EI41" t="s">
        <v>24</v>
      </c>
      <c r="EJ41">
        <v>4</v>
      </c>
      <c r="EK41">
        <v>200001</v>
      </c>
      <c r="EL41" t="s">
        <v>25</v>
      </c>
      <c r="EM41" t="s">
        <v>26</v>
      </c>
      <c r="EO41" t="s">
        <v>3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2.4300000000000002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-1140297380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60"/>
        <v>0</v>
      </c>
      <c r="GM41">
        <f t="shared" si="61"/>
        <v>0</v>
      </c>
      <c r="GN41">
        <f t="shared" si="62"/>
        <v>0</v>
      </c>
      <c r="GO41">
        <f t="shared" si="63"/>
        <v>0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ROW(SmtRes!A27)</f>
        <v>27</v>
      </c>
      <c r="D42">
        <f>ROW(EtalonRes!A27)</f>
        <v>27</v>
      </c>
      <c r="E42" t="s">
        <v>3</v>
      </c>
      <c r="F42" t="s">
        <v>74</v>
      </c>
      <c r="G42" t="s">
        <v>75</v>
      </c>
      <c r="H42" t="s">
        <v>41</v>
      </c>
      <c r="I42">
        <v>0</v>
      </c>
      <c r="J42">
        <v>0</v>
      </c>
      <c r="K42">
        <v>0</v>
      </c>
      <c r="O42">
        <f t="shared" si="45"/>
        <v>0</v>
      </c>
      <c r="P42">
        <f>SUMIF(SmtRes!AQ26:'SmtRes'!AQ27,"=1",SmtRes!DF26:'SmtRes'!DF27)</f>
        <v>0</v>
      </c>
      <c r="Q42">
        <f>SUMIF(SmtRes!AQ26:'SmtRes'!AQ27,"=1",SmtRes!DG26:'SmtRes'!DG27)</f>
        <v>0</v>
      </c>
      <c r="R42">
        <f>SUMIF(SmtRes!AQ26:'SmtRes'!AQ27,"=1",SmtRes!DH26:'SmtRes'!DH27)</f>
        <v>0</v>
      </c>
      <c r="S42">
        <f>SUMIF(SmtRes!AQ26:'SmtRes'!AQ27,"=1",SmtRes!DI26:'SmtRes'!DI27)</f>
        <v>0</v>
      </c>
      <c r="T42">
        <f t="shared" si="46"/>
        <v>0</v>
      </c>
      <c r="U42">
        <f>SUMIF(SmtRes!AQ26:'SmtRes'!AQ27,"=1",SmtRes!CV26:'SmtRes'!CV27)</f>
        <v>0</v>
      </c>
      <c r="V42">
        <f>SUMIF(SmtRes!AQ26:'SmtRes'!AQ27,"=1",SmtRes!CW26:'SmtRes'!CW27)</f>
        <v>0</v>
      </c>
      <c r="W42">
        <f t="shared" si="47"/>
        <v>0</v>
      </c>
      <c r="X42">
        <f t="shared" si="48"/>
        <v>0</v>
      </c>
      <c r="Y42">
        <f t="shared" si="48"/>
        <v>0</v>
      </c>
      <c r="AA42">
        <v>-1</v>
      </c>
      <c r="AB42">
        <f t="shared" si="49"/>
        <v>1736.4452000000001</v>
      </c>
      <c r="AC42">
        <f t="shared" si="50"/>
        <v>0</v>
      </c>
      <c r="AD42">
        <f t="shared" si="51"/>
        <v>0</v>
      </c>
      <c r="AE42">
        <f t="shared" si="52"/>
        <v>0</v>
      </c>
      <c r="AF42">
        <f>ROUND((SUM(SmtRes!BT26:'SmtRes'!BT27)),6)</f>
        <v>1736.4452000000001</v>
      </c>
      <c r="AG42">
        <f t="shared" si="53"/>
        <v>0</v>
      </c>
      <c r="AH42">
        <f>(SUM(SmtRes!BU26:'SmtRes'!BU27))</f>
        <v>1.62</v>
      </c>
      <c r="AI42">
        <f>(0)</f>
        <v>0</v>
      </c>
      <c r="AJ42">
        <f t="shared" si="54"/>
        <v>0</v>
      </c>
      <c r="AK42">
        <v>1736.4452000000001</v>
      </c>
      <c r="AL42">
        <v>0</v>
      </c>
      <c r="AM42">
        <v>0</v>
      </c>
      <c r="AN42">
        <v>0</v>
      </c>
      <c r="AO42">
        <v>1736.4452000000001</v>
      </c>
      <c r="AP42">
        <v>0</v>
      </c>
      <c r="AQ42">
        <v>1.62</v>
      </c>
      <c r="AR42">
        <v>0</v>
      </c>
      <c r="AS42">
        <v>0</v>
      </c>
      <c r="AT42">
        <v>74</v>
      </c>
      <c r="AU42">
        <v>36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76</v>
      </c>
      <c r="BM42">
        <v>200001</v>
      </c>
      <c r="BN42">
        <v>0</v>
      </c>
      <c r="BO42" t="s">
        <v>3</v>
      </c>
      <c r="BP42">
        <v>0</v>
      </c>
      <c r="BQ42">
        <v>4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74</v>
      </c>
      <c r="CA42">
        <v>36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5"/>
        <v>0</v>
      </c>
      <c r="CQ42">
        <f>SUMIF(SmtRes!AQ26:'SmtRes'!AQ27,"=1",SmtRes!AA26:'SmtRes'!AA27)</f>
        <v>0</v>
      </c>
      <c r="CR42">
        <f>SUMIF(SmtRes!AQ26:'SmtRes'!AQ27,"=1",SmtRes!AB26:'SmtRes'!AB27)</f>
        <v>0</v>
      </c>
      <c r="CS42">
        <f>SUMIF(SmtRes!AQ26:'SmtRes'!AQ27,"=1",SmtRes!AC26:'SmtRes'!AC27)</f>
        <v>0</v>
      </c>
      <c r="CT42">
        <f>SUMIF(SmtRes!AQ26:'SmtRes'!AQ27,"=1",SmtRes!AD26:'SmtRes'!AD27)</f>
        <v>2094.12</v>
      </c>
      <c r="CU42">
        <f t="shared" si="56"/>
        <v>0</v>
      </c>
      <c r="CV42">
        <f>SUMIF(SmtRes!AQ26:'SmtRes'!AQ27,"=1",SmtRes!BU26:'SmtRes'!BU27)</f>
        <v>1.62</v>
      </c>
      <c r="CW42">
        <f>SUMIF(SmtRes!AQ26:'SmtRes'!AQ27,"=1",SmtRes!BV26:'SmtRes'!BV27)</f>
        <v>0</v>
      </c>
      <c r="CX42">
        <f t="shared" si="57"/>
        <v>0</v>
      </c>
      <c r="CY42">
        <f t="shared" si="58"/>
        <v>0</v>
      </c>
      <c r="CZ42">
        <f t="shared" si="59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41</v>
      </c>
      <c r="DW42" t="s">
        <v>41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100160034</v>
      </c>
      <c r="EF42">
        <v>4</v>
      </c>
      <c r="EG42" t="s">
        <v>24</v>
      </c>
      <c r="EH42">
        <v>83</v>
      </c>
      <c r="EI42" t="s">
        <v>24</v>
      </c>
      <c r="EJ42">
        <v>4</v>
      </c>
      <c r="EK42">
        <v>200001</v>
      </c>
      <c r="EL42" t="s">
        <v>25</v>
      </c>
      <c r="EM42" t="s">
        <v>26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1.62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74</v>
      </c>
      <c r="FY42">
        <v>36</v>
      </c>
      <c r="GA42" t="s">
        <v>3</v>
      </c>
      <c r="GD42">
        <v>1</v>
      </c>
      <c r="GF42">
        <v>1380007713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ROW(SmtRes!A29)</f>
        <v>29</v>
      </c>
      <c r="D43">
        <f>ROW(EtalonRes!A29)</f>
        <v>29</v>
      </c>
      <c r="E43" t="s">
        <v>77</v>
      </c>
      <c r="F43" t="s">
        <v>78</v>
      </c>
      <c r="G43" t="s">
        <v>79</v>
      </c>
      <c r="H43" t="s">
        <v>50</v>
      </c>
      <c r="I43">
        <v>2</v>
      </c>
      <c r="J43">
        <v>0</v>
      </c>
      <c r="K43">
        <v>2</v>
      </c>
      <c r="O43">
        <f t="shared" si="45"/>
        <v>2821.68</v>
      </c>
      <c r="P43">
        <f>SUMIF(SmtRes!AQ28:'SmtRes'!AQ29,"=1",SmtRes!DF28:'SmtRes'!DF29)</f>
        <v>0</v>
      </c>
      <c r="Q43">
        <f>SUMIF(SmtRes!AQ28:'SmtRes'!AQ29,"=1",SmtRes!DG28:'SmtRes'!DG29)</f>
        <v>0</v>
      </c>
      <c r="R43">
        <f>SUMIF(SmtRes!AQ28:'SmtRes'!AQ29,"=1",SmtRes!DH28:'SmtRes'!DH29)</f>
        <v>0</v>
      </c>
      <c r="S43">
        <f>SUMIF(SmtRes!AQ28:'SmtRes'!AQ29,"=1",SmtRes!DI28:'SmtRes'!DI29)</f>
        <v>2821.6800000000003</v>
      </c>
      <c r="T43">
        <f t="shared" si="46"/>
        <v>0</v>
      </c>
      <c r="U43">
        <f>SUMIF(SmtRes!AQ28:'SmtRes'!AQ29,"=1",SmtRes!CV28:'SmtRes'!CV29)</f>
        <v>3.6</v>
      </c>
      <c r="V43">
        <f>SUMIF(SmtRes!AQ28:'SmtRes'!AQ29,"=1",SmtRes!CW28:'SmtRes'!CW29)</f>
        <v>0</v>
      </c>
      <c r="W43">
        <f t="shared" si="47"/>
        <v>0</v>
      </c>
      <c r="X43">
        <f t="shared" si="48"/>
        <v>2088.04</v>
      </c>
      <c r="Y43">
        <f t="shared" si="48"/>
        <v>1015.8</v>
      </c>
      <c r="AA43">
        <v>101105473</v>
      </c>
      <c r="AB43">
        <f t="shared" si="49"/>
        <v>1410.84</v>
      </c>
      <c r="AC43">
        <f t="shared" si="50"/>
        <v>0</v>
      </c>
      <c r="AD43">
        <f t="shared" si="51"/>
        <v>0</v>
      </c>
      <c r="AE43">
        <f t="shared" si="52"/>
        <v>0</v>
      </c>
      <c r="AF43">
        <f>ROUND((SUM(SmtRes!BT28:'SmtRes'!BT29)),6)</f>
        <v>1410.84</v>
      </c>
      <c r="AG43">
        <f t="shared" si="53"/>
        <v>0</v>
      </c>
      <c r="AH43">
        <f>(SUM(SmtRes!BU28:'SmtRes'!BU29))</f>
        <v>1.8</v>
      </c>
      <c r="AI43">
        <f>(0)</f>
        <v>0</v>
      </c>
      <c r="AJ43">
        <f t="shared" si="54"/>
        <v>0</v>
      </c>
      <c r="AK43">
        <v>1410.8400000000001</v>
      </c>
      <c r="AL43">
        <v>0</v>
      </c>
      <c r="AM43">
        <v>0</v>
      </c>
      <c r="AN43">
        <v>0</v>
      </c>
      <c r="AO43">
        <v>1410.8400000000001</v>
      </c>
      <c r="AP43">
        <v>0</v>
      </c>
      <c r="AQ43">
        <v>1.8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80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5"/>
        <v>2821.6800000000003</v>
      </c>
      <c r="CQ43">
        <f>SUMIF(SmtRes!AQ28:'SmtRes'!AQ29,"=1",SmtRes!AA28:'SmtRes'!AA29)</f>
        <v>0</v>
      </c>
      <c r="CR43">
        <f>SUMIF(SmtRes!AQ28:'SmtRes'!AQ29,"=1",SmtRes!AB28:'SmtRes'!AB29)</f>
        <v>0</v>
      </c>
      <c r="CS43">
        <f>SUMIF(SmtRes!AQ28:'SmtRes'!AQ29,"=1",SmtRes!AC28:'SmtRes'!AC29)</f>
        <v>0</v>
      </c>
      <c r="CT43">
        <f>SUMIF(SmtRes!AQ28:'SmtRes'!AQ29,"=1",SmtRes!AD28:'SmtRes'!AD29)</f>
        <v>1567.6</v>
      </c>
      <c r="CU43">
        <f t="shared" si="56"/>
        <v>0</v>
      </c>
      <c r="CV43">
        <f>SUMIF(SmtRes!AQ28:'SmtRes'!AQ29,"=1",SmtRes!BU28:'SmtRes'!BU29)</f>
        <v>1.8</v>
      </c>
      <c r="CW43">
        <f>SUMIF(SmtRes!AQ28:'SmtRes'!AQ29,"=1",SmtRes!BV28:'SmtRes'!BV29)</f>
        <v>0</v>
      </c>
      <c r="CX43">
        <f t="shared" si="57"/>
        <v>0</v>
      </c>
      <c r="CY43">
        <f t="shared" si="58"/>
        <v>2088.0432000000001</v>
      </c>
      <c r="CZ43">
        <f t="shared" si="59"/>
        <v>1015.8048000000001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50</v>
      </c>
      <c r="DW43" t="s">
        <v>50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100160034</v>
      </c>
      <c r="EF43">
        <v>4</v>
      </c>
      <c r="EG43" t="s">
        <v>24</v>
      </c>
      <c r="EH43">
        <v>83</v>
      </c>
      <c r="EI43" t="s">
        <v>24</v>
      </c>
      <c r="EJ43">
        <v>4</v>
      </c>
      <c r="EK43">
        <v>200001</v>
      </c>
      <c r="EL43" t="s">
        <v>25</v>
      </c>
      <c r="EM43" t="s">
        <v>26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1.8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-1111147328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60"/>
        <v>0</v>
      </c>
      <c r="GM43">
        <f t="shared" si="61"/>
        <v>5925.52</v>
      </c>
      <c r="GN43">
        <f t="shared" si="62"/>
        <v>0</v>
      </c>
      <c r="GO43">
        <f t="shared" si="63"/>
        <v>0</v>
      </c>
      <c r="GP43">
        <f t="shared" si="64"/>
        <v>5925.52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ROW(SmtRes!A31)</f>
        <v>31</v>
      </c>
      <c r="D44">
        <f>ROW(EtalonRes!A31)</f>
        <v>31</v>
      </c>
      <c r="E44" t="s">
        <v>81</v>
      </c>
      <c r="F44" t="s">
        <v>82</v>
      </c>
      <c r="G44" t="s">
        <v>83</v>
      </c>
      <c r="H44" t="s">
        <v>50</v>
      </c>
      <c r="I44">
        <v>4</v>
      </c>
      <c r="J44">
        <v>0</v>
      </c>
      <c r="K44">
        <v>4</v>
      </c>
      <c r="O44">
        <f t="shared" si="45"/>
        <v>8465.0400000000009</v>
      </c>
      <c r="P44">
        <f>SUMIF(SmtRes!AQ30:'SmtRes'!AQ31,"=1",SmtRes!DF30:'SmtRes'!DF31)</f>
        <v>0</v>
      </c>
      <c r="Q44">
        <f>SUMIF(SmtRes!AQ30:'SmtRes'!AQ31,"=1",SmtRes!DG30:'SmtRes'!DG31)</f>
        <v>0</v>
      </c>
      <c r="R44">
        <f>SUMIF(SmtRes!AQ30:'SmtRes'!AQ31,"=1",SmtRes!DH30:'SmtRes'!DH31)</f>
        <v>0</v>
      </c>
      <c r="S44">
        <f>SUMIF(SmtRes!AQ30:'SmtRes'!AQ31,"=1",SmtRes!DI30:'SmtRes'!DI31)</f>
        <v>8465.0400000000009</v>
      </c>
      <c r="T44">
        <f t="shared" si="46"/>
        <v>0</v>
      </c>
      <c r="U44">
        <f>SUMIF(SmtRes!AQ30:'SmtRes'!AQ31,"=1",SmtRes!CV30:'SmtRes'!CV31)</f>
        <v>10.8</v>
      </c>
      <c r="V44">
        <f>SUMIF(SmtRes!AQ30:'SmtRes'!AQ31,"=1",SmtRes!CW30:'SmtRes'!CW31)</f>
        <v>0</v>
      </c>
      <c r="W44">
        <f t="shared" si="47"/>
        <v>0</v>
      </c>
      <c r="X44">
        <f t="shared" si="48"/>
        <v>6264.13</v>
      </c>
      <c r="Y44">
        <f t="shared" si="48"/>
        <v>3047.41</v>
      </c>
      <c r="AA44">
        <v>101105473</v>
      </c>
      <c r="AB44">
        <f t="shared" si="49"/>
        <v>2116.2600000000002</v>
      </c>
      <c r="AC44">
        <f t="shared" si="50"/>
        <v>0</v>
      </c>
      <c r="AD44">
        <f t="shared" si="51"/>
        <v>0</v>
      </c>
      <c r="AE44">
        <f t="shared" si="52"/>
        <v>0</v>
      </c>
      <c r="AF44">
        <f>ROUND((SUM(SmtRes!BT30:'SmtRes'!BT31)),6)</f>
        <v>2116.2600000000002</v>
      </c>
      <c r="AG44">
        <f t="shared" si="53"/>
        <v>0</v>
      </c>
      <c r="AH44">
        <f>(SUM(SmtRes!BU30:'SmtRes'!BU31))</f>
        <v>2.7</v>
      </c>
      <c r="AI44">
        <f>(0)</f>
        <v>0</v>
      </c>
      <c r="AJ44">
        <f t="shared" si="54"/>
        <v>0</v>
      </c>
      <c r="AK44">
        <v>2116.2600000000002</v>
      </c>
      <c r="AL44">
        <v>0</v>
      </c>
      <c r="AM44">
        <v>0</v>
      </c>
      <c r="AN44">
        <v>0</v>
      </c>
      <c r="AO44">
        <v>2116.2600000000002</v>
      </c>
      <c r="AP44">
        <v>0</v>
      </c>
      <c r="AQ44">
        <v>2.7</v>
      </c>
      <c r="AR44">
        <v>0</v>
      </c>
      <c r="AS44">
        <v>0</v>
      </c>
      <c r="AT44">
        <v>74</v>
      </c>
      <c r="AU44">
        <v>36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4</v>
      </c>
      <c r="BJ44" t="s">
        <v>84</v>
      </c>
      <c r="BM44">
        <v>200001</v>
      </c>
      <c r="BN44">
        <v>0</v>
      </c>
      <c r="BO44" t="s">
        <v>3</v>
      </c>
      <c r="BP44">
        <v>0</v>
      </c>
      <c r="BQ44">
        <v>4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74</v>
      </c>
      <c r="CA44">
        <v>36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55"/>
        <v>8465.0400000000009</v>
      </c>
      <c r="CQ44">
        <f>SUMIF(SmtRes!AQ30:'SmtRes'!AQ31,"=1",SmtRes!AA30:'SmtRes'!AA31)</f>
        <v>0</v>
      </c>
      <c r="CR44">
        <f>SUMIF(SmtRes!AQ30:'SmtRes'!AQ31,"=1",SmtRes!AB30:'SmtRes'!AB31)</f>
        <v>0</v>
      </c>
      <c r="CS44">
        <f>SUMIF(SmtRes!AQ30:'SmtRes'!AQ31,"=1",SmtRes!AC30:'SmtRes'!AC31)</f>
        <v>0</v>
      </c>
      <c r="CT44">
        <f>SUMIF(SmtRes!AQ30:'SmtRes'!AQ31,"=1",SmtRes!AD30:'SmtRes'!AD31)</f>
        <v>1567.6</v>
      </c>
      <c r="CU44">
        <f t="shared" si="56"/>
        <v>0</v>
      </c>
      <c r="CV44">
        <f>SUMIF(SmtRes!AQ30:'SmtRes'!AQ31,"=1",SmtRes!BU30:'SmtRes'!BU31)</f>
        <v>2.7</v>
      </c>
      <c r="CW44">
        <f>SUMIF(SmtRes!AQ30:'SmtRes'!AQ31,"=1",SmtRes!BV30:'SmtRes'!BV31)</f>
        <v>0</v>
      </c>
      <c r="CX44">
        <f t="shared" si="57"/>
        <v>0</v>
      </c>
      <c r="CY44">
        <f t="shared" si="58"/>
        <v>6264.1296000000011</v>
      </c>
      <c r="CZ44">
        <f t="shared" si="59"/>
        <v>3047.4144000000006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50</v>
      </c>
      <c r="DW44" t="s">
        <v>50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100160034</v>
      </c>
      <c r="EF44">
        <v>4</v>
      </c>
      <c r="EG44" t="s">
        <v>24</v>
      </c>
      <c r="EH44">
        <v>83</v>
      </c>
      <c r="EI44" t="s">
        <v>24</v>
      </c>
      <c r="EJ44">
        <v>4</v>
      </c>
      <c r="EK44">
        <v>200001</v>
      </c>
      <c r="EL44" t="s">
        <v>25</v>
      </c>
      <c r="EM44" t="s">
        <v>26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2.7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74</v>
      </c>
      <c r="FY44">
        <v>36</v>
      </c>
      <c r="GA44" t="s">
        <v>3</v>
      </c>
      <c r="GD44">
        <v>1</v>
      </c>
      <c r="GF44">
        <v>-956557318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60"/>
        <v>0</v>
      </c>
      <c r="GM44">
        <f t="shared" si="61"/>
        <v>17776.580000000002</v>
      </c>
      <c r="GN44">
        <f t="shared" si="62"/>
        <v>0</v>
      </c>
      <c r="GO44">
        <f t="shared" si="63"/>
        <v>0</v>
      </c>
      <c r="GP44">
        <f t="shared" si="64"/>
        <v>17776.580000000002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19</v>
      </c>
      <c r="B45">
        <v>1</v>
      </c>
      <c r="F45" t="s">
        <v>3</v>
      </c>
      <c r="G45" t="s">
        <v>85</v>
      </c>
      <c r="H45" t="s">
        <v>3</v>
      </c>
      <c r="AA45">
        <v>1</v>
      </c>
      <c r="IK45">
        <v>0</v>
      </c>
    </row>
    <row r="46" spans="1:245" x14ac:dyDescent="0.25">
      <c r="A46">
        <v>17</v>
      </c>
      <c r="B46">
        <v>1</v>
      </c>
      <c r="C46">
        <f>ROW(SmtRes!A33)</f>
        <v>33</v>
      </c>
      <c r="D46">
        <f>ROW(EtalonRes!A33)</f>
        <v>33</v>
      </c>
      <c r="E46" t="s">
        <v>86</v>
      </c>
      <c r="F46" t="s">
        <v>78</v>
      </c>
      <c r="G46" t="s">
        <v>79</v>
      </c>
      <c r="H46" t="s">
        <v>50</v>
      </c>
      <c r="I46">
        <v>40</v>
      </c>
      <c r="J46">
        <v>0</v>
      </c>
      <c r="K46">
        <v>40</v>
      </c>
      <c r="O46">
        <f>ROUND(CP46,2)</f>
        <v>56433.599999999999</v>
      </c>
      <c r="P46">
        <f>SUMIF(SmtRes!AQ32:'SmtRes'!AQ33,"=1",SmtRes!DF32:'SmtRes'!DF33)</f>
        <v>0</v>
      </c>
      <c r="Q46">
        <f>SUMIF(SmtRes!AQ32:'SmtRes'!AQ33,"=1",SmtRes!DG32:'SmtRes'!DG33)</f>
        <v>0</v>
      </c>
      <c r="R46">
        <f>SUMIF(SmtRes!AQ32:'SmtRes'!AQ33,"=1",SmtRes!DH32:'SmtRes'!DH33)</f>
        <v>0</v>
      </c>
      <c r="S46">
        <f>SUMIF(SmtRes!AQ32:'SmtRes'!AQ33,"=1",SmtRes!DI32:'SmtRes'!DI33)</f>
        <v>56433.599999999999</v>
      </c>
      <c r="T46">
        <f>ROUND(CU46*I46,2)</f>
        <v>0</v>
      </c>
      <c r="U46">
        <f>SUMIF(SmtRes!AQ32:'SmtRes'!AQ33,"=1",SmtRes!CV32:'SmtRes'!CV33)</f>
        <v>72</v>
      </c>
      <c r="V46">
        <f>SUMIF(SmtRes!AQ32:'SmtRes'!AQ33,"=1",SmtRes!CW32:'SmtRes'!CW33)</f>
        <v>0</v>
      </c>
      <c r="W46">
        <f>ROUND(CX46*I46,2)</f>
        <v>0</v>
      </c>
      <c r="X46">
        <f t="shared" ref="X46:Y48" si="68">ROUND(CY46,2)</f>
        <v>41760.86</v>
      </c>
      <c r="Y46">
        <f t="shared" si="68"/>
        <v>20316.099999999999</v>
      </c>
      <c r="AA46">
        <v>101105473</v>
      </c>
      <c r="AB46">
        <f>ROUND((AC46+AD46+AF46),6)</f>
        <v>1410.84</v>
      </c>
      <c r="AC46">
        <f>ROUND((0),6)</f>
        <v>0</v>
      </c>
      <c r="AD46">
        <f>ROUND((((0)-(0))+AE46),6)</f>
        <v>0</v>
      </c>
      <c r="AE46">
        <f>ROUND((0),6)</f>
        <v>0</v>
      </c>
      <c r="AF46">
        <f>ROUND((SUM(SmtRes!BT32:'SmtRes'!BT33)),6)</f>
        <v>1410.84</v>
      </c>
      <c r="AG46">
        <f>ROUND((AP46),6)</f>
        <v>0</v>
      </c>
      <c r="AH46">
        <f>(SUM(SmtRes!BU32:'SmtRes'!BU33))</f>
        <v>1.8</v>
      </c>
      <c r="AI46">
        <f>(0)</f>
        <v>0</v>
      </c>
      <c r="AJ46">
        <f>(AS46)</f>
        <v>0</v>
      </c>
      <c r="AK46">
        <v>1410.8400000000001</v>
      </c>
      <c r="AL46">
        <v>0</v>
      </c>
      <c r="AM46">
        <v>0</v>
      </c>
      <c r="AN46">
        <v>0</v>
      </c>
      <c r="AO46">
        <v>1410.8400000000001</v>
      </c>
      <c r="AP46">
        <v>0</v>
      </c>
      <c r="AQ46">
        <v>1.8</v>
      </c>
      <c r="AR46">
        <v>0</v>
      </c>
      <c r="AS46">
        <v>0</v>
      </c>
      <c r="AT46">
        <v>74</v>
      </c>
      <c r="AU46">
        <v>36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4</v>
      </c>
      <c r="BJ46" t="s">
        <v>80</v>
      </c>
      <c r="BM46">
        <v>200001</v>
      </c>
      <c r="BN46">
        <v>0</v>
      </c>
      <c r="BO46" t="s">
        <v>3</v>
      </c>
      <c r="BP46">
        <v>0</v>
      </c>
      <c r="BQ46">
        <v>4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74</v>
      </c>
      <c r="CA46">
        <v>36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56433.599999999999</v>
      </c>
      <c r="CQ46">
        <f>SUMIF(SmtRes!AQ32:'SmtRes'!AQ33,"=1",SmtRes!AA32:'SmtRes'!AA33)</f>
        <v>0</v>
      </c>
      <c r="CR46">
        <f>SUMIF(SmtRes!AQ32:'SmtRes'!AQ33,"=1",SmtRes!AB32:'SmtRes'!AB33)</f>
        <v>0</v>
      </c>
      <c r="CS46">
        <f>SUMIF(SmtRes!AQ32:'SmtRes'!AQ33,"=1",SmtRes!AC32:'SmtRes'!AC33)</f>
        <v>0</v>
      </c>
      <c r="CT46">
        <f>SUMIF(SmtRes!AQ32:'SmtRes'!AQ33,"=1",SmtRes!AD32:'SmtRes'!AD33)</f>
        <v>1567.6</v>
      </c>
      <c r="CU46">
        <f>AG46</f>
        <v>0</v>
      </c>
      <c r="CV46">
        <f>SUMIF(SmtRes!AQ32:'SmtRes'!AQ33,"=1",SmtRes!BU32:'SmtRes'!BU33)</f>
        <v>1.8</v>
      </c>
      <c r="CW46">
        <f>SUMIF(SmtRes!AQ32:'SmtRes'!AQ33,"=1",SmtRes!BV32:'SmtRes'!BV33)</f>
        <v>0</v>
      </c>
      <c r="CX46">
        <f>AJ46</f>
        <v>0</v>
      </c>
      <c r="CY46">
        <f>(((S46+R46)*AT46)/100)</f>
        <v>41760.864000000001</v>
      </c>
      <c r="CZ46">
        <f>(((S46+R46)*AU46)/100)</f>
        <v>20316.095999999998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50</v>
      </c>
      <c r="DW46" t="s">
        <v>50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100160034</v>
      </c>
      <c r="EF46">
        <v>4</v>
      </c>
      <c r="EG46" t="s">
        <v>24</v>
      </c>
      <c r="EH46">
        <v>83</v>
      </c>
      <c r="EI46" t="s">
        <v>24</v>
      </c>
      <c r="EJ46">
        <v>4</v>
      </c>
      <c r="EK46">
        <v>200001</v>
      </c>
      <c r="EL46" t="s">
        <v>25</v>
      </c>
      <c r="EM46" t="s">
        <v>26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1.8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74</v>
      </c>
      <c r="FY46">
        <v>36</v>
      </c>
      <c r="GA46" t="s">
        <v>3</v>
      </c>
      <c r="GD46">
        <v>1</v>
      </c>
      <c r="GF46">
        <v>-1111147328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>ROUND(IF(AND(BH46=3,BI46=3,FS46&lt;&gt;0),P46,0),2)</f>
        <v>0</v>
      </c>
      <c r="GM46">
        <f>ROUND(O46+X46+Y46,2)+GX46</f>
        <v>118510.56</v>
      </c>
      <c r="GN46">
        <f>IF(OR(BI46=0,BI46=1),GM46-GX46,0)</f>
        <v>0</v>
      </c>
      <c r="GO46">
        <f>IF(BI46=2,GM46-GX46,0)</f>
        <v>0</v>
      </c>
      <c r="GP46">
        <f>IF(BI46=4,GM46-GX46,0)</f>
        <v>118510.56</v>
      </c>
      <c r="GR46">
        <v>0</v>
      </c>
      <c r="GS46">
        <v>3</v>
      </c>
      <c r="GT46">
        <v>0</v>
      </c>
      <c r="GU46" t="s">
        <v>3</v>
      </c>
      <c r="GV46">
        <f>ROUND((GT46),6)</f>
        <v>0</v>
      </c>
      <c r="GW46">
        <v>1</v>
      </c>
      <c r="GX46">
        <f>ROUND(HC46*I46,2)</f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ROW(SmtRes!A35)</f>
        <v>35</v>
      </c>
      <c r="D47">
        <f>ROW(EtalonRes!A35)</f>
        <v>35</v>
      </c>
      <c r="E47" t="s">
        <v>3</v>
      </c>
      <c r="F47" t="s">
        <v>87</v>
      </c>
      <c r="G47" t="s">
        <v>88</v>
      </c>
      <c r="H47" t="s">
        <v>50</v>
      </c>
      <c r="I47">
        <v>0</v>
      </c>
      <c r="J47">
        <v>0</v>
      </c>
      <c r="K47">
        <v>0</v>
      </c>
      <c r="O47">
        <f>ROUND(CP47,2)</f>
        <v>0</v>
      </c>
      <c r="P47">
        <f>SUMIF(SmtRes!AQ34:'SmtRes'!AQ35,"=1",SmtRes!DF34:'SmtRes'!DF35)</f>
        <v>0</v>
      </c>
      <c r="Q47">
        <f>SUMIF(SmtRes!AQ34:'SmtRes'!AQ35,"=1",SmtRes!DG34:'SmtRes'!DG35)</f>
        <v>0</v>
      </c>
      <c r="R47">
        <f>SUMIF(SmtRes!AQ34:'SmtRes'!AQ35,"=1",SmtRes!DH34:'SmtRes'!DH35)</f>
        <v>0</v>
      </c>
      <c r="S47">
        <f>SUMIF(SmtRes!AQ34:'SmtRes'!AQ35,"=1",SmtRes!DI34:'SmtRes'!DI35)</f>
        <v>0</v>
      </c>
      <c r="T47">
        <f>ROUND(CU47*I47,2)</f>
        <v>0</v>
      </c>
      <c r="U47">
        <f>SUMIF(SmtRes!AQ34:'SmtRes'!AQ35,"=1",SmtRes!CV34:'SmtRes'!CV35)</f>
        <v>0</v>
      </c>
      <c r="V47">
        <f>SUMIF(SmtRes!AQ34:'SmtRes'!AQ35,"=1",SmtRes!CW34:'SmtRes'!CW35)</f>
        <v>0</v>
      </c>
      <c r="W47">
        <f>ROUND(CX47*I47,2)</f>
        <v>0</v>
      </c>
      <c r="X47">
        <f t="shared" si="68"/>
        <v>0</v>
      </c>
      <c r="Y47">
        <f t="shared" si="68"/>
        <v>0</v>
      </c>
      <c r="AA47">
        <v>-1</v>
      </c>
      <c r="AB47">
        <f>ROUND((AC47+AD47+AF47),6)</f>
        <v>83966.4804</v>
      </c>
      <c r="AC47">
        <f>ROUND((0),6)</f>
        <v>0</v>
      </c>
      <c r="AD47">
        <f>ROUND((((0)-(0))+AE47),6)</f>
        <v>0</v>
      </c>
      <c r="AE47">
        <f>ROUND((0),6)</f>
        <v>0</v>
      </c>
      <c r="AF47">
        <f>ROUND((SUM(SmtRes!BT34:'SmtRes'!BT35)),6)</f>
        <v>83966.4804</v>
      </c>
      <c r="AG47">
        <f>ROUND((AP47),6)</f>
        <v>0</v>
      </c>
      <c r="AH47">
        <f>(SUM(SmtRes!BU34:'SmtRes'!BU35))</f>
        <v>79.92</v>
      </c>
      <c r="AI47">
        <f>(0)</f>
        <v>0</v>
      </c>
      <c r="AJ47">
        <f>(AS47)</f>
        <v>0</v>
      </c>
      <c r="AK47">
        <v>83966.4804</v>
      </c>
      <c r="AL47">
        <v>0</v>
      </c>
      <c r="AM47">
        <v>0</v>
      </c>
      <c r="AN47">
        <v>0</v>
      </c>
      <c r="AO47">
        <v>83966.4804</v>
      </c>
      <c r="AP47">
        <v>0</v>
      </c>
      <c r="AQ47">
        <v>79.92</v>
      </c>
      <c r="AR47">
        <v>0</v>
      </c>
      <c r="AS47">
        <v>0</v>
      </c>
      <c r="AT47">
        <v>74</v>
      </c>
      <c r="AU47">
        <v>36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89</v>
      </c>
      <c r="BM47">
        <v>200001</v>
      </c>
      <c r="BN47">
        <v>0</v>
      </c>
      <c r="BO47" t="s">
        <v>3</v>
      </c>
      <c r="BP47">
        <v>0</v>
      </c>
      <c r="BQ47">
        <v>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74</v>
      </c>
      <c r="CA47">
        <v>36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0</v>
      </c>
      <c r="CQ47">
        <f>SUMIF(SmtRes!AQ34:'SmtRes'!AQ35,"=1",SmtRes!AA34:'SmtRes'!AA35)</f>
        <v>0</v>
      </c>
      <c r="CR47">
        <f>SUMIF(SmtRes!AQ34:'SmtRes'!AQ35,"=1",SmtRes!AB34:'SmtRes'!AB35)</f>
        <v>0</v>
      </c>
      <c r="CS47">
        <f>SUMIF(SmtRes!AQ34:'SmtRes'!AQ35,"=1",SmtRes!AC34:'SmtRes'!AC35)</f>
        <v>0</v>
      </c>
      <c r="CT47">
        <f>SUMIF(SmtRes!AQ34:'SmtRes'!AQ35,"=1",SmtRes!AD34:'SmtRes'!AD35)</f>
        <v>1938.56</v>
      </c>
      <c r="CU47">
        <f>AG47</f>
        <v>0</v>
      </c>
      <c r="CV47">
        <f>SUMIF(SmtRes!AQ34:'SmtRes'!AQ35,"=1",SmtRes!BU34:'SmtRes'!BU35)</f>
        <v>79.92</v>
      </c>
      <c r="CW47">
        <f>SUMIF(SmtRes!AQ34:'SmtRes'!AQ35,"=1",SmtRes!BV34:'SmtRes'!BV35)</f>
        <v>0</v>
      </c>
      <c r="CX47">
        <f>AJ47</f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50</v>
      </c>
      <c r="DW47" t="s">
        <v>50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100160034</v>
      </c>
      <c r="EF47">
        <v>4</v>
      </c>
      <c r="EG47" t="s">
        <v>24</v>
      </c>
      <c r="EH47">
        <v>83</v>
      </c>
      <c r="EI47" t="s">
        <v>24</v>
      </c>
      <c r="EJ47">
        <v>4</v>
      </c>
      <c r="EK47">
        <v>200001</v>
      </c>
      <c r="EL47" t="s">
        <v>25</v>
      </c>
      <c r="EM47" t="s">
        <v>26</v>
      </c>
      <c r="EO47" t="s">
        <v>3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79.92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74</v>
      </c>
      <c r="FY47">
        <v>36</v>
      </c>
      <c r="GA47" t="s">
        <v>3</v>
      </c>
      <c r="GD47">
        <v>1</v>
      </c>
      <c r="GF47">
        <v>669792029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>ROUND(IF(AND(BH47=3,BI47=3,FS47&lt;&gt;0),P47,0),2)</f>
        <v>0</v>
      </c>
      <c r="GM47">
        <f>ROUND(O47+X47+Y47,2)+GX47</f>
        <v>0</v>
      </c>
      <c r="GN47">
        <f>IF(OR(BI47=0,BI47=1),GM47-GX47,0)</f>
        <v>0</v>
      </c>
      <c r="GO47">
        <f>IF(BI47=2,GM47-GX47,0)</f>
        <v>0</v>
      </c>
      <c r="GP47">
        <f>IF(BI47=4,GM47-GX47,0)</f>
        <v>0</v>
      </c>
      <c r="GR47">
        <v>0</v>
      </c>
      <c r="GS47">
        <v>3</v>
      </c>
      <c r="GT47">
        <v>0</v>
      </c>
      <c r="GU47" t="s">
        <v>3</v>
      </c>
      <c r="GV47">
        <f>ROUND((GT47),6)</f>
        <v>0</v>
      </c>
      <c r="GW47">
        <v>1</v>
      </c>
      <c r="GX47">
        <f>ROUND(HC47*I47,2)</f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C48">
        <f>ROW(SmtRes!A37)</f>
        <v>37</v>
      </c>
      <c r="D48">
        <f>ROW(EtalonRes!A37)</f>
        <v>37</v>
      </c>
      <c r="E48" t="s">
        <v>3</v>
      </c>
      <c r="F48" t="s">
        <v>90</v>
      </c>
      <c r="G48" t="s">
        <v>91</v>
      </c>
      <c r="H48" t="s">
        <v>92</v>
      </c>
      <c r="I48">
        <v>0</v>
      </c>
      <c r="J48">
        <v>0</v>
      </c>
      <c r="K48">
        <v>0</v>
      </c>
      <c r="O48">
        <f>ROUND(CP48,2)</f>
        <v>0</v>
      </c>
      <c r="P48">
        <f>SUMIF(SmtRes!AQ36:'SmtRes'!AQ37,"=1",SmtRes!DF36:'SmtRes'!DF37)</f>
        <v>0</v>
      </c>
      <c r="Q48">
        <f>SUMIF(SmtRes!AQ36:'SmtRes'!AQ37,"=1",SmtRes!DG36:'SmtRes'!DG37)</f>
        <v>0</v>
      </c>
      <c r="R48">
        <f>SUMIF(SmtRes!AQ36:'SmtRes'!AQ37,"=1",SmtRes!DH36:'SmtRes'!DH37)</f>
        <v>0</v>
      </c>
      <c r="S48">
        <f>SUMIF(SmtRes!AQ36:'SmtRes'!AQ37,"=1",SmtRes!DI36:'SmtRes'!DI37)</f>
        <v>0</v>
      </c>
      <c r="T48">
        <f>ROUND(CU48*I48,2)</f>
        <v>0</v>
      </c>
      <c r="U48">
        <f>SUMIF(SmtRes!AQ36:'SmtRes'!AQ37,"=1",SmtRes!CV36:'SmtRes'!CV37)</f>
        <v>0</v>
      </c>
      <c r="V48">
        <f>SUMIF(SmtRes!AQ36:'SmtRes'!AQ37,"=1",SmtRes!CW36:'SmtRes'!CW37)</f>
        <v>0</v>
      </c>
      <c r="W48">
        <f>ROUND(CX48*I48,2)</f>
        <v>0</v>
      </c>
      <c r="X48">
        <f t="shared" si="68"/>
        <v>0</v>
      </c>
      <c r="Y48">
        <f t="shared" si="68"/>
        <v>0</v>
      </c>
      <c r="AA48">
        <v>-1</v>
      </c>
      <c r="AB48">
        <f>ROUND((AC48+AD48+AF48),6)</f>
        <v>22694.083200000001</v>
      </c>
      <c r="AC48">
        <f>ROUND((0),6)</f>
        <v>0</v>
      </c>
      <c r="AD48">
        <f>ROUND((((0)-(0))+AE48),6)</f>
        <v>0</v>
      </c>
      <c r="AE48">
        <f>ROUND((0),6)</f>
        <v>0</v>
      </c>
      <c r="AF48">
        <f>ROUND((SUM(SmtRes!BT36:'SmtRes'!BT37)),6)</f>
        <v>22694.083200000001</v>
      </c>
      <c r="AG48">
        <f>ROUND((AP48),6)</f>
        <v>0</v>
      </c>
      <c r="AH48">
        <f>(SUM(SmtRes!BU36:'SmtRes'!BU37))</f>
        <v>21.6</v>
      </c>
      <c r="AI48">
        <f>(0)</f>
        <v>0</v>
      </c>
      <c r="AJ48">
        <f>(AS48)</f>
        <v>0</v>
      </c>
      <c r="AK48">
        <v>22694.083200000001</v>
      </c>
      <c r="AL48">
        <v>0</v>
      </c>
      <c r="AM48">
        <v>0</v>
      </c>
      <c r="AN48">
        <v>0</v>
      </c>
      <c r="AO48">
        <v>22694.083200000001</v>
      </c>
      <c r="AP48">
        <v>0</v>
      </c>
      <c r="AQ48">
        <v>21.6</v>
      </c>
      <c r="AR48">
        <v>0</v>
      </c>
      <c r="AS48">
        <v>0</v>
      </c>
      <c r="AT48">
        <v>74</v>
      </c>
      <c r="AU48">
        <v>36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4</v>
      </c>
      <c r="BJ48" t="s">
        <v>93</v>
      </c>
      <c r="BM48">
        <v>200001</v>
      </c>
      <c r="BN48">
        <v>0</v>
      </c>
      <c r="BO48" t="s">
        <v>3</v>
      </c>
      <c r="BP48">
        <v>0</v>
      </c>
      <c r="BQ48">
        <v>4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74</v>
      </c>
      <c r="CA48">
        <v>36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0</v>
      </c>
      <c r="CQ48">
        <f>SUMIF(SmtRes!AQ36:'SmtRes'!AQ37,"=1",SmtRes!AA36:'SmtRes'!AA37)</f>
        <v>0</v>
      </c>
      <c r="CR48">
        <f>SUMIF(SmtRes!AQ36:'SmtRes'!AQ37,"=1",SmtRes!AB36:'SmtRes'!AB37)</f>
        <v>0</v>
      </c>
      <c r="CS48">
        <f>SUMIF(SmtRes!AQ36:'SmtRes'!AQ37,"=1",SmtRes!AC36:'SmtRes'!AC37)</f>
        <v>0</v>
      </c>
      <c r="CT48">
        <f>SUMIF(SmtRes!AQ36:'SmtRes'!AQ37,"=1",SmtRes!AD36:'SmtRes'!AD37)</f>
        <v>1938.56</v>
      </c>
      <c r="CU48">
        <f>AG48</f>
        <v>0</v>
      </c>
      <c r="CV48">
        <f>SUMIF(SmtRes!AQ36:'SmtRes'!AQ37,"=1",SmtRes!BU36:'SmtRes'!BU37)</f>
        <v>21.6</v>
      </c>
      <c r="CW48">
        <f>SUMIF(SmtRes!AQ36:'SmtRes'!AQ37,"=1",SmtRes!BV36:'SmtRes'!BV37)</f>
        <v>0</v>
      </c>
      <c r="CX48">
        <f>AJ48</f>
        <v>0</v>
      </c>
      <c r="CY48">
        <f>(((S48+R48)*AT48)/100)</f>
        <v>0</v>
      </c>
      <c r="CZ48">
        <f>(((S48+R48)*AU48)/100)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92</v>
      </c>
      <c r="DW48" t="s">
        <v>92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100160034</v>
      </c>
      <c r="EF48">
        <v>4</v>
      </c>
      <c r="EG48" t="s">
        <v>24</v>
      </c>
      <c r="EH48">
        <v>83</v>
      </c>
      <c r="EI48" t="s">
        <v>24</v>
      </c>
      <c r="EJ48">
        <v>4</v>
      </c>
      <c r="EK48">
        <v>200001</v>
      </c>
      <c r="EL48" t="s">
        <v>25</v>
      </c>
      <c r="EM48" t="s">
        <v>26</v>
      </c>
      <c r="EO48" t="s">
        <v>3</v>
      </c>
      <c r="EQ48">
        <v>1024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21.6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74</v>
      </c>
      <c r="FY48">
        <v>36</v>
      </c>
      <c r="GA48" t="s">
        <v>3</v>
      </c>
      <c r="GD48">
        <v>1</v>
      </c>
      <c r="GF48">
        <v>-1026978601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>ROUND(IF(AND(BH48=3,BI48=3,FS48&lt;&gt;0),P48,0),2)</f>
        <v>0</v>
      </c>
      <c r="GM48">
        <f>ROUND(O48+X48+Y48,2)+GX48</f>
        <v>0</v>
      </c>
      <c r="GN48">
        <f>IF(OR(BI48=0,BI48=1),GM48-GX48,0)</f>
        <v>0</v>
      </c>
      <c r="GO48">
        <f>IF(BI48=2,GM48-GX48,0)</f>
        <v>0</v>
      </c>
      <c r="GP48">
        <f>IF(BI48=4,GM48-GX48,0)</f>
        <v>0</v>
      </c>
      <c r="GR48">
        <v>0</v>
      </c>
      <c r="GS48">
        <v>3</v>
      </c>
      <c r="GT48">
        <v>0</v>
      </c>
      <c r="GU48" t="s">
        <v>3</v>
      </c>
      <c r="GV48">
        <f>ROUND((GT48),6)</f>
        <v>0</v>
      </c>
      <c r="GW48">
        <v>1</v>
      </c>
      <c r="GX48">
        <f>ROUND(HC48*I48,2)</f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ПНР БКРП-10 кВ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69">ROUND(AB50,2)</f>
        <v>159048.94</v>
      </c>
      <c r="P50" s="2">
        <f t="shared" si="69"/>
        <v>0</v>
      </c>
      <c r="Q50" s="2">
        <f t="shared" si="69"/>
        <v>0</v>
      </c>
      <c r="R50" s="2">
        <f t="shared" si="69"/>
        <v>0</v>
      </c>
      <c r="S50" s="2">
        <f t="shared" si="69"/>
        <v>159048.94</v>
      </c>
      <c r="T50" s="2">
        <f t="shared" si="69"/>
        <v>0</v>
      </c>
      <c r="U50" s="2">
        <f>AH50</f>
        <v>177.35039999999998</v>
      </c>
      <c r="V50" s="2">
        <f>AI50</f>
        <v>0</v>
      </c>
      <c r="W50" s="2">
        <f>ROUND(AJ50,2)</f>
        <v>0</v>
      </c>
      <c r="X50" s="2">
        <f>ROUND(AK50,2)</f>
        <v>117696.2</v>
      </c>
      <c r="Y50" s="2">
        <f>ROUND(AL50,2)</f>
        <v>57257.61</v>
      </c>
      <c r="Z50" s="2"/>
      <c r="AA50" s="2"/>
      <c r="AB50" s="2">
        <f>ROUND(SUMIF(AA28:AA48,"=101105473",O28:O48),2)</f>
        <v>159048.94</v>
      </c>
      <c r="AC50" s="2">
        <f>ROUND(SUMIF(AA28:AA48,"=101105473",P28:P48),2)</f>
        <v>0</v>
      </c>
      <c r="AD50" s="2">
        <f>ROUND(SUMIF(AA28:AA48,"=101105473",Q28:Q48),2)</f>
        <v>0</v>
      </c>
      <c r="AE50" s="2">
        <f>ROUND(SUMIF(AA28:AA48,"=101105473",R28:R48),2)</f>
        <v>0</v>
      </c>
      <c r="AF50" s="2">
        <f>ROUND(SUMIF(AA28:AA48,"=101105473",S28:S48),2)</f>
        <v>159048.94</v>
      </c>
      <c r="AG50" s="2">
        <f>ROUND(SUMIF(AA28:AA48,"=101105473",T28:T48),2)</f>
        <v>0</v>
      </c>
      <c r="AH50" s="2">
        <f>SUMIF(AA28:AA48,"=101105473",U28:U48)</f>
        <v>177.35039999999998</v>
      </c>
      <c r="AI50" s="2">
        <f>SUMIF(AA28:AA48,"=101105473",V28:V48)</f>
        <v>0</v>
      </c>
      <c r="AJ50" s="2">
        <f>ROUND(SUMIF(AA28:AA48,"=101105473",W28:W48),2)</f>
        <v>0</v>
      </c>
      <c r="AK50" s="2">
        <f>ROUND(SUMIF(AA28:AA48,"=101105473",X28:X48),2)</f>
        <v>117696.2</v>
      </c>
      <c r="AL50" s="2">
        <f>ROUND(SUMIF(AA28:AA48,"=101105473",Y28:Y48),2)</f>
        <v>57257.61</v>
      </c>
      <c r="AM50" s="2"/>
      <c r="AN50" s="2"/>
      <c r="AO50" s="2">
        <f t="shared" ref="AO50:BD50" si="70">ROUND(BX50,2)</f>
        <v>0</v>
      </c>
      <c r="AP50" s="2">
        <f t="shared" si="70"/>
        <v>0</v>
      </c>
      <c r="AQ50" s="2">
        <f t="shared" si="70"/>
        <v>0</v>
      </c>
      <c r="AR50" s="2">
        <f t="shared" si="70"/>
        <v>334002.75</v>
      </c>
      <c r="AS50" s="2">
        <f t="shared" si="70"/>
        <v>0</v>
      </c>
      <c r="AT50" s="2">
        <f t="shared" si="70"/>
        <v>0</v>
      </c>
      <c r="AU50" s="2">
        <f t="shared" si="70"/>
        <v>334002.75</v>
      </c>
      <c r="AV50" s="2">
        <f t="shared" si="70"/>
        <v>0</v>
      </c>
      <c r="AW50" s="2">
        <f t="shared" si="70"/>
        <v>0</v>
      </c>
      <c r="AX50" s="2">
        <f t="shared" si="70"/>
        <v>0</v>
      </c>
      <c r="AY50" s="2">
        <f t="shared" si="70"/>
        <v>0</v>
      </c>
      <c r="AZ50" s="2">
        <f t="shared" si="70"/>
        <v>0</v>
      </c>
      <c r="BA50" s="2">
        <f t="shared" si="70"/>
        <v>0</v>
      </c>
      <c r="BB50" s="2">
        <f t="shared" si="70"/>
        <v>0</v>
      </c>
      <c r="BC50" s="2">
        <f t="shared" si="70"/>
        <v>0</v>
      </c>
      <c r="BD50" s="2">
        <f t="shared" si="70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ROUND(SUMIF(AA28:AA48,"=101105473",FQ28:FQ48),2)</f>
        <v>0</v>
      </c>
      <c r="BY50" s="2">
        <f>ROUND(SUMIF(AA28:AA48,"=101105473",FR28:FR48),2)</f>
        <v>0</v>
      </c>
      <c r="BZ50" s="2">
        <f>ROUND(SUMIF(AA28:AA48,"=101105473",GL28:GL48),2)</f>
        <v>0</v>
      </c>
      <c r="CA50" s="2">
        <f>ROUND(SUMIF(AA28:AA48,"=101105473",GM28:GM48),2)</f>
        <v>334002.75</v>
      </c>
      <c r="CB50" s="2">
        <f>ROUND(SUMIF(AA28:AA48,"=101105473",GN28:GN48),2)</f>
        <v>0</v>
      </c>
      <c r="CC50" s="2">
        <f>ROUND(SUMIF(AA28:AA48,"=101105473",GO28:GO48),2)</f>
        <v>0</v>
      </c>
      <c r="CD50" s="2">
        <f>ROUND(SUMIF(AA28:AA48,"=101105473",GP28:GP48),2)</f>
        <v>334002.75</v>
      </c>
      <c r="CE50" s="2">
        <f>AC50-BX50</f>
        <v>0</v>
      </c>
      <c r="CF50" s="2">
        <f>AC50-BY50</f>
        <v>0</v>
      </c>
      <c r="CG50" s="2">
        <f>BX50-BZ50</f>
        <v>0</v>
      </c>
      <c r="CH50" s="2">
        <f>AC50-BX50-BY50+BZ50</f>
        <v>0</v>
      </c>
      <c r="CI50" s="2">
        <f>BY50-BZ50</f>
        <v>0</v>
      </c>
      <c r="CJ50" s="2">
        <f>ROUND(SUMIF(AA28:AA48,"=101105473",GX28:GX48),2)</f>
        <v>0</v>
      </c>
      <c r="CK50" s="2">
        <f>ROUND(SUMIF(AA28:AA48,"=101105473",GY28:GY48),2)</f>
        <v>0</v>
      </c>
      <c r="CL50" s="2">
        <f>ROUND(SUMIF(AA28:AA48,"=101105473",GZ28:GZ48),2)</f>
        <v>0</v>
      </c>
      <c r="CM50" s="2">
        <f>ROUND(SUMIF(AA28:AA48,"=101105473",HD28:HD48),2)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159048.94</v>
      </c>
      <c r="G52" s="4" t="s">
        <v>94</v>
      </c>
      <c r="H52" s="4" t="s">
        <v>95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159048.94</v>
      </c>
      <c r="X52" s="4">
        <v>1</v>
      </c>
      <c r="Y52" s="4">
        <v>159048.94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0</v>
      </c>
      <c r="G53" s="4" t="s">
        <v>96</v>
      </c>
      <c r="H53" s="4" t="s">
        <v>97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98</v>
      </c>
      <c r="H54" s="4" t="s">
        <v>99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0</v>
      </c>
      <c r="G55" s="4" t="s">
        <v>100</v>
      </c>
      <c r="H55" s="4" t="s">
        <v>101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0</v>
      </c>
      <c r="G56" s="4" t="s">
        <v>102</v>
      </c>
      <c r="H56" s="4" t="s">
        <v>103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104</v>
      </c>
      <c r="H57" s="4" t="s">
        <v>105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0</v>
      </c>
      <c r="G58" s="4" t="s">
        <v>106</v>
      </c>
      <c r="H58" s="4" t="s">
        <v>107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108</v>
      </c>
      <c r="H59" s="4" t="s">
        <v>109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110</v>
      </c>
      <c r="H60" s="4" t="s">
        <v>111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112</v>
      </c>
      <c r="H61" s="4" t="s">
        <v>113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0</v>
      </c>
      <c r="G62" s="4" t="s">
        <v>114</v>
      </c>
      <c r="H62" s="4" t="s">
        <v>115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116</v>
      </c>
      <c r="H63" s="4" t="s">
        <v>117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0</v>
      </c>
      <c r="G64" s="4" t="s">
        <v>118</v>
      </c>
      <c r="H64" s="4" t="s">
        <v>119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159048.94</v>
      </c>
      <c r="G65" s="4" t="s">
        <v>120</v>
      </c>
      <c r="H65" s="4" t="s">
        <v>121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159048.94</v>
      </c>
      <c r="X65" s="4">
        <v>1</v>
      </c>
      <c r="Y65" s="4">
        <v>159048.94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122</v>
      </c>
      <c r="H66" s="4" t="s">
        <v>123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124</v>
      </c>
      <c r="H67" s="4" t="s">
        <v>125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0</v>
      </c>
      <c r="G68" s="4" t="s">
        <v>126</v>
      </c>
      <c r="H68" s="4" t="s">
        <v>127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334002.75</v>
      </c>
      <c r="G69" s="4" t="s">
        <v>128</v>
      </c>
      <c r="H69" s="4" t="s">
        <v>129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334002.75</v>
      </c>
      <c r="X69" s="4">
        <v>1</v>
      </c>
      <c r="Y69" s="4">
        <v>334002.75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130</v>
      </c>
      <c r="H70" s="4" t="s">
        <v>131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132</v>
      </c>
      <c r="H71" s="4" t="s">
        <v>133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177.35040000000001</v>
      </c>
      <c r="G72" s="4" t="s">
        <v>134</v>
      </c>
      <c r="H72" s="4" t="s">
        <v>135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177.35040000000001</v>
      </c>
      <c r="X72" s="4">
        <v>1</v>
      </c>
      <c r="Y72" s="4">
        <v>177.35040000000001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0</v>
      </c>
      <c r="G73" s="4" t="s">
        <v>136</v>
      </c>
      <c r="H73" s="4" t="s">
        <v>137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138</v>
      </c>
      <c r="H74" s="4" t="s">
        <v>139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140</v>
      </c>
      <c r="H75" s="4" t="s">
        <v>141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117696.2</v>
      </c>
      <c r="G76" s="4" t="s">
        <v>142</v>
      </c>
      <c r="H76" s="4" t="s">
        <v>143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117696.2</v>
      </c>
      <c r="X76" s="4">
        <v>1</v>
      </c>
      <c r="Y76" s="4">
        <v>117696.2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57257.61</v>
      </c>
      <c r="G77" s="4" t="s">
        <v>144</v>
      </c>
      <c r="H77" s="4" t="s">
        <v>145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57257.61</v>
      </c>
      <c r="X77" s="4">
        <v>1</v>
      </c>
      <c r="Y77" s="4">
        <v>57257.61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334002.75</v>
      </c>
      <c r="G78" s="4" t="s">
        <v>146</v>
      </c>
      <c r="H78" s="4" t="s">
        <v>147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334002.75</v>
      </c>
      <c r="X78" s="4">
        <v>1</v>
      </c>
      <c r="Y78" s="4">
        <v>334002.75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ROW(A106)</f>
        <v>106</v>
      </c>
      <c r="E80" s="1"/>
      <c r="F80" s="1" t="s">
        <v>18</v>
      </c>
      <c r="G80" s="1" t="s">
        <v>148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71">B106</f>
        <v>1</v>
      </c>
      <c r="C82" s="2">
        <f t="shared" si="71"/>
        <v>4</v>
      </c>
      <c r="D82" s="2">
        <f t="shared" si="71"/>
        <v>80</v>
      </c>
      <c r="E82" s="2">
        <f t="shared" si="71"/>
        <v>0</v>
      </c>
      <c r="F82" s="2" t="str">
        <f t="shared" si="71"/>
        <v>Новый раздел</v>
      </c>
      <c r="G82" s="2" t="str">
        <f t="shared" si="71"/>
        <v>ПНР ячеек СВ1(2)</v>
      </c>
      <c r="H82" s="2"/>
      <c r="I82" s="2"/>
      <c r="J82" s="2"/>
      <c r="K82" s="2"/>
      <c r="L82" s="2"/>
      <c r="M82" s="2"/>
      <c r="N82" s="2"/>
      <c r="O82" s="2">
        <f t="shared" ref="O82:AT82" si="72">O106</f>
        <v>232983.51</v>
      </c>
      <c r="P82" s="2">
        <f t="shared" si="72"/>
        <v>0</v>
      </c>
      <c r="Q82" s="2">
        <f t="shared" si="72"/>
        <v>0</v>
      </c>
      <c r="R82" s="2">
        <f t="shared" si="72"/>
        <v>0</v>
      </c>
      <c r="S82" s="2">
        <f t="shared" si="72"/>
        <v>232983.51</v>
      </c>
      <c r="T82" s="2">
        <f t="shared" si="72"/>
        <v>0</v>
      </c>
      <c r="U82" s="2">
        <f t="shared" si="72"/>
        <v>227.16</v>
      </c>
      <c r="V82" s="2">
        <f t="shared" si="72"/>
        <v>0</v>
      </c>
      <c r="W82" s="2">
        <f t="shared" si="72"/>
        <v>0</v>
      </c>
      <c r="X82" s="2">
        <f t="shared" si="72"/>
        <v>172407.81</v>
      </c>
      <c r="Y82" s="2">
        <f t="shared" si="72"/>
        <v>83874.06</v>
      </c>
      <c r="Z82" s="2">
        <f t="shared" si="72"/>
        <v>0</v>
      </c>
      <c r="AA82" s="2">
        <f t="shared" si="72"/>
        <v>0</v>
      </c>
      <c r="AB82" s="2">
        <f t="shared" si="72"/>
        <v>232983.51</v>
      </c>
      <c r="AC82" s="2">
        <f t="shared" si="72"/>
        <v>0</v>
      </c>
      <c r="AD82" s="2">
        <f t="shared" si="72"/>
        <v>0</v>
      </c>
      <c r="AE82" s="2">
        <f t="shared" si="72"/>
        <v>0</v>
      </c>
      <c r="AF82" s="2">
        <f t="shared" si="72"/>
        <v>232983.51</v>
      </c>
      <c r="AG82" s="2">
        <f t="shared" si="72"/>
        <v>0</v>
      </c>
      <c r="AH82" s="2">
        <f t="shared" si="72"/>
        <v>227.16</v>
      </c>
      <c r="AI82" s="2">
        <f t="shared" si="72"/>
        <v>0</v>
      </c>
      <c r="AJ82" s="2">
        <f t="shared" si="72"/>
        <v>0</v>
      </c>
      <c r="AK82" s="2">
        <f t="shared" si="72"/>
        <v>172407.81</v>
      </c>
      <c r="AL82" s="2">
        <f t="shared" si="72"/>
        <v>83874.06</v>
      </c>
      <c r="AM82" s="2">
        <f t="shared" si="72"/>
        <v>0</v>
      </c>
      <c r="AN82" s="2">
        <f t="shared" si="72"/>
        <v>0</v>
      </c>
      <c r="AO82" s="2">
        <f t="shared" si="72"/>
        <v>0</v>
      </c>
      <c r="AP82" s="2">
        <f t="shared" si="72"/>
        <v>0</v>
      </c>
      <c r="AQ82" s="2">
        <f t="shared" si="72"/>
        <v>0</v>
      </c>
      <c r="AR82" s="2">
        <f t="shared" si="72"/>
        <v>489265.38</v>
      </c>
      <c r="AS82" s="2">
        <f t="shared" si="72"/>
        <v>0</v>
      </c>
      <c r="AT82" s="2">
        <f t="shared" si="72"/>
        <v>0</v>
      </c>
      <c r="AU82" s="2">
        <f t="shared" ref="AU82:BZ82" si="73">AU106</f>
        <v>489265.38</v>
      </c>
      <c r="AV82" s="2">
        <f t="shared" si="73"/>
        <v>0</v>
      </c>
      <c r="AW82" s="2">
        <f t="shared" si="73"/>
        <v>0</v>
      </c>
      <c r="AX82" s="2">
        <f t="shared" si="73"/>
        <v>0</v>
      </c>
      <c r="AY82" s="2">
        <f t="shared" si="73"/>
        <v>0</v>
      </c>
      <c r="AZ82" s="2">
        <f t="shared" si="73"/>
        <v>0</v>
      </c>
      <c r="BA82" s="2">
        <f t="shared" si="73"/>
        <v>0</v>
      </c>
      <c r="BB82" s="2">
        <f t="shared" si="73"/>
        <v>0</v>
      </c>
      <c r="BC82" s="2">
        <f t="shared" si="73"/>
        <v>0</v>
      </c>
      <c r="BD82" s="2">
        <f t="shared" si="73"/>
        <v>0</v>
      </c>
      <c r="BE82" s="2">
        <f t="shared" si="73"/>
        <v>0</v>
      </c>
      <c r="BF82" s="2">
        <f t="shared" si="73"/>
        <v>0</v>
      </c>
      <c r="BG82" s="2">
        <f t="shared" si="73"/>
        <v>0</v>
      </c>
      <c r="BH82" s="2">
        <f t="shared" si="73"/>
        <v>0</v>
      </c>
      <c r="BI82" s="2">
        <f t="shared" si="73"/>
        <v>0</v>
      </c>
      <c r="BJ82" s="2">
        <f t="shared" si="73"/>
        <v>0</v>
      </c>
      <c r="BK82" s="2">
        <f t="shared" si="73"/>
        <v>0</v>
      </c>
      <c r="BL82" s="2">
        <f t="shared" si="73"/>
        <v>0</v>
      </c>
      <c r="BM82" s="2">
        <f t="shared" si="73"/>
        <v>0</v>
      </c>
      <c r="BN82" s="2">
        <f t="shared" si="73"/>
        <v>0</v>
      </c>
      <c r="BO82" s="2">
        <f t="shared" si="73"/>
        <v>0</v>
      </c>
      <c r="BP82" s="2">
        <f t="shared" si="73"/>
        <v>0</v>
      </c>
      <c r="BQ82" s="2">
        <f t="shared" si="73"/>
        <v>0</v>
      </c>
      <c r="BR82" s="2">
        <f t="shared" si="73"/>
        <v>0</v>
      </c>
      <c r="BS82" s="2">
        <f t="shared" si="73"/>
        <v>0</v>
      </c>
      <c r="BT82" s="2">
        <f t="shared" si="73"/>
        <v>0</v>
      </c>
      <c r="BU82" s="2">
        <f t="shared" si="73"/>
        <v>0</v>
      </c>
      <c r="BV82" s="2">
        <f t="shared" si="73"/>
        <v>0</v>
      </c>
      <c r="BW82" s="2">
        <f t="shared" si="73"/>
        <v>0</v>
      </c>
      <c r="BX82" s="2">
        <f t="shared" si="73"/>
        <v>0</v>
      </c>
      <c r="BY82" s="2">
        <f t="shared" si="73"/>
        <v>0</v>
      </c>
      <c r="BZ82" s="2">
        <f t="shared" si="73"/>
        <v>0</v>
      </c>
      <c r="CA82" s="2">
        <f t="shared" ref="CA82:DF82" si="74">CA106</f>
        <v>489265.38</v>
      </c>
      <c r="CB82" s="2">
        <f t="shared" si="74"/>
        <v>0</v>
      </c>
      <c r="CC82" s="2">
        <f t="shared" si="74"/>
        <v>0</v>
      </c>
      <c r="CD82" s="2">
        <f t="shared" si="74"/>
        <v>489265.38</v>
      </c>
      <c r="CE82" s="2">
        <f t="shared" si="74"/>
        <v>0</v>
      </c>
      <c r="CF82" s="2">
        <f t="shared" si="74"/>
        <v>0</v>
      </c>
      <c r="CG82" s="2">
        <f t="shared" si="74"/>
        <v>0</v>
      </c>
      <c r="CH82" s="2">
        <f t="shared" si="74"/>
        <v>0</v>
      </c>
      <c r="CI82" s="2">
        <f t="shared" si="74"/>
        <v>0</v>
      </c>
      <c r="CJ82" s="2">
        <f t="shared" si="74"/>
        <v>0</v>
      </c>
      <c r="CK82" s="2">
        <f t="shared" si="74"/>
        <v>0</v>
      </c>
      <c r="CL82" s="2">
        <f t="shared" si="74"/>
        <v>0</v>
      </c>
      <c r="CM82" s="2">
        <f t="shared" si="74"/>
        <v>0</v>
      </c>
      <c r="CN82" s="2">
        <f t="shared" si="74"/>
        <v>0</v>
      </c>
      <c r="CO82" s="2">
        <f t="shared" si="74"/>
        <v>0</v>
      </c>
      <c r="CP82" s="2">
        <f t="shared" si="74"/>
        <v>0</v>
      </c>
      <c r="CQ82" s="2">
        <f t="shared" si="74"/>
        <v>0</v>
      </c>
      <c r="CR82" s="2">
        <f t="shared" si="74"/>
        <v>0</v>
      </c>
      <c r="CS82" s="2">
        <f t="shared" si="74"/>
        <v>0</v>
      </c>
      <c r="CT82" s="2">
        <f t="shared" si="74"/>
        <v>0</v>
      </c>
      <c r="CU82" s="2">
        <f t="shared" si="74"/>
        <v>0</v>
      </c>
      <c r="CV82" s="2">
        <f t="shared" si="74"/>
        <v>0</v>
      </c>
      <c r="CW82" s="2">
        <f t="shared" si="74"/>
        <v>0</v>
      </c>
      <c r="CX82" s="2">
        <f t="shared" si="74"/>
        <v>0</v>
      </c>
      <c r="CY82" s="2">
        <f t="shared" si="74"/>
        <v>0</v>
      </c>
      <c r="CZ82" s="2">
        <f t="shared" si="74"/>
        <v>0</v>
      </c>
      <c r="DA82" s="2">
        <f t="shared" si="74"/>
        <v>0</v>
      </c>
      <c r="DB82" s="2">
        <f t="shared" si="74"/>
        <v>0</v>
      </c>
      <c r="DC82" s="2">
        <f t="shared" si="74"/>
        <v>0</v>
      </c>
      <c r="DD82" s="2">
        <f t="shared" si="74"/>
        <v>0</v>
      </c>
      <c r="DE82" s="2">
        <f t="shared" si="74"/>
        <v>0</v>
      </c>
      <c r="DF82" s="2">
        <f t="shared" si="74"/>
        <v>0</v>
      </c>
      <c r="DG82" s="3">
        <f t="shared" ref="DG82:EL82" si="75">DG106</f>
        <v>0</v>
      </c>
      <c r="DH82" s="3">
        <f t="shared" si="75"/>
        <v>0</v>
      </c>
      <c r="DI82" s="3">
        <f t="shared" si="75"/>
        <v>0</v>
      </c>
      <c r="DJ82" s="3">
        <f t="shared" si="75"/>
        <v>0</v>
      </c>
      <c r="DK82" s="3">
        <f t="shared" si="75"/>
        <v>0</v>
      </c>
      <c r="DL82" s="3">
        <f t="shared" si="75"/>
        <v>0</v>
      </c>
      <c r="DM82" s="3">
        <f t="shared" si="75"/>
        <v>0</v>
      </c>
      <c r="DN82" s="3">
        <f t="shared" si="75"/>
        <v>0</v>
      </c>
      <c r="DO82" s="3">
        <f t="shared" si="75"/>
        <v>0</v>
      </c>
      <c r="DP82" s="3">
        <f t="shared" si="75"/>
        <v>0</v>
      </c>
      <c r="DQ82" s="3">
        <f t="shared" si="75"/>
        <v>0</v>
      </c>
      <c r="DR82" s="3">
        <f t="shared" si="75"/>
        <v>0</v>
      </c>
      <c r="DS82" s="3">
        <f t="shared" si="75"/>
        <v>0</v>
      </c>
      <c r="DT82" s="3">
        <f t="shared" si="75"/>
        <v>0</v>
      </c>
      <c r="DU82" s="3">
        <f t="shared" si="75"/>
        <v>0</v>
      </c>
      <c r="DV82" s="3">
        <f t="shared" si="75"/>
        <v>0</v>
      </c>
      <c r="DW82" s="3">
        <f t="shared" si="75"/>
        <v>0</v>
      </c>
      <c r="DX82" s="3">
        <f t="shared" si="75"/>
        <v>0</v>
      </c>
      <c r="DY82" s="3">
        <f t="shared" si="75"/>
        <v>0</v>
      </c>
      <c r="DZ82" s="3">
        <f t="shared" si="75"/>
        <v>0</v>
      </c>
      <c r="EA82" s="3">
        <f t="shared" si="75"/>
        <v>0</v>
      </c>
      <c r="EB82" s="3">
        <f t="shared" si="75"/>
        <v>0</v>
      </c>
      <c r="EC82" s="3">
        <f t="shared" si="75"/>
        <v>0</v>
      </c>
      <c r="ED82" s="3">
        <f t="shared" si="75"/>
        <v>0</v>
      </c>
      <c r="EE82" s="3">
        <f t="shared" si="75"/>
        <v>0</v>
      </c>
      <c r="EF82" s="3">
        <f t="shared" si="75"/>
        <v>0</v>
      </c>
      <c r="EG82" s="3">
        <f t="shared" si="75"/>
        <v>0</v>
      </c>
      <c r="EH82" s="3">
        <f t="shared" si="75"/>
        <v>0</v>
      </c>
      <c r="EI82" s="3">
        <f t="shared" si="75"/>
        <v>0</v>
      </c>
      <c r="EJ82" s="3">
        <f t="shared" si="75"/>
        <v>0</v>
      </c>
      <c r="EK82" s="3">
        <f t="shared" si="75"/>
        <v>0</v>
      </c>
      <c r="EL82" s="3">
        <f t="shared" si="75"/>
        <v>0</v>
      </c>
      <c r="EM82" s="3">
        <f t="shared" ref="EM82:FR82" si="76">EM106</f>
        <v>0</v>
      </c>
      <c r="EN82" s="3">
        <f t="shared" si="76"/>
        <v>0</v>
      </c>
      <c r="EO82" s="3">
        <f t="shared" si="76"/>
        <v>0</v>
      </c>
      <c r="EP82" s="3">
        <f t="shared" si="76"/>
        <v>0</v>
      </c>
      <c r="EQ82" s="3">
        <f t="shared" si="76"/>
        <v>0</v>
      </c>
      <c r="ER82" s="3">
        <f t="shared" si="76"/>
        <v>0</v>
      </c>
      <c r="ES82" s="3">
        <f t="shared" si="76"/>
        <v>0</v>
      </c>
      <c r="ET82" s="3">
        <f t="shared" si="76"/>
        <v>0</v>
      </c>
      <c r="EU82" s="3">
        <f t="shared" si="76"/>
        <v>0</v>
      </c>
      <c r="EV82" s="3">
        <f t="shared" si="76"/>
        <v>0</v>
      </c>
      <c r="EW82" s="3">
        <f t="shared" si="76"/>
        <v>0</v>
      </c>
      <c r="EX82" s="3">
        <f t="shared" si="76"/>
        <v>0</v>
      </c>
      <c r="EY82" s="3">
        <f t="shared" si="76"/>
        <v>0</v>
      </c>
      <c r="EZ82" s="3">
        <f t="shared" si="76"/>
        <v>0</v>
      </c>
      <c r="FA82" s="3">
        <f t="shared" si="76"/>
        <v>0</v>
      </c>
      <c r="FB82" s="3">
        <f t="shared" si="76"/>
        <v>0</v>
      </c>
      <c r="FC82" s="3">
        <f t="shared" si="76"/>
        <v>0</v>
      </c>
      <c r="FD82" s="3">
        <f t="shared" si="76"/>
        <v>0</v>
      </c>
      <c r="FE82" s="3">
        <f t="shared" si="76"/>
        <v>0</v>
      </c>
      <c r="FF82" s="3">
        <f t="shared" si="76"/>
        <v>0</v>
      </c>
      <c r="FG82" s="3">
        <f t="shared" si="76"/>
        <v>0</v>
      </c>
      <c r="FH82" s="3">
        <f t="shared" si="76"/>
        <v>0</v>
      </c>
      <c r="FI82" s="3">
        <f t="shared" si="76"/>
        <v>0</v>
      </c>
      <c r="FJ82" s="3">
        <f t="shared" si="76"/>
        <v>0</v>
      </c>
      <c r="FK82" s="3">
        <f t="shared" si="76"/>
        <v>0</v>
      </c>
      <c r="FL82" s="3">
        <f t="shared" si="76"/>
        <v>0</v>
      </c>
      <c r="FM82" s="3">
        <f t="shared" si="76"/>
        <v>0</v>
      </c>
      <c r="FN82" s="3">
        <f t="shared" si="76"/>
        <v>0</v>
      </c>
      <c r="FO82" s="3">
        <f t="shared" si="76"/>
        <v>0</v>
      </c>
      <c r="FP82" s="3">
        <f t="shared" si="76"/>
        <v>0</v>
      </c>
      <c r="FQ82" s="3">
        <f t="shared" si="76"/>
        <v>0</v>
      </c>
      <c r="FR82" s="3">
        <f t="shared" si="76"/>
        <v>0</v>
      </c>
      <c r="FS82" s="3">
        <f t="shared" ref="FS82:GX82" si="77">FS106</f>
        <v>0</v>
      </c>
      <c r="FT82" s="3">
        <f t="shared" si="77"/>
        <v>0</v>
      </c>
      <c r="FU82" s="3">
        <f t="shared" si="77"/>
        <v>0</v>
      </c>
      <c r="FV82" s="3">
        <f t="shared" si="77"/>
        <v>0</v>
      </c>
      <c r="FW82" s="3">
        <f t="shared" si="77"/>
        <v>0</v>
      </c>
      <c r="FX82" s="3">
        <f t="shared" si="77"/>
        <v>0</v>
      </c>
      <c r="FY82" s="3">
        <f t="shared" si="77"/>
        <v>0</v>
      </c>
      <c r="FZ82" s="3">
        <f t="shared" si="77"/>
        <v>0</v>
      </c>
      <c r="GA82" s="3">
        <f t="shared" si="77"/>
        <v>0</v>
      </c>
      <c r="GB82" s="3">
        <f t="shared" si="77"/>
        <v>0</v>
      </c>
      <c r="GC82" s="3">
        <f t="shared" si="77"/>
        <v>0</v>
      </c>
      <c r="GD82" s="3">
        <f t="shared" si="77"/>
        <v>0</v>
      </c>
      <c r="GE82" s="3">
        <f t="shared" si="77"/>
        <v>0</v>
      </c>
      <c r="GF82" s="3">
        <f t="shared" si="77"/>
        <v>0</v>
      </c>
      <c r="GG82" s="3">
        <f t="shared" si="77"/>
        <v>0</v>
      </c>
      <c r="GH82" s="3">
        <f t="shared" si="77"/>
        <v>0</v>
      </c>
      <c r="GI82" s="3">
        <f t="shared" si="77"/>
        <v>0</v>
      </c>
      <c r="GJ82" s="3">
        <f t="shared" si="77"/>
        <v>0</v>
      </c>
      <c r="GK82" s="3">
        <f t="shared" si="77"/>
        <v>0</v>
      </c>
      <c r="GL82" s="3">
        <f t="shared" si="77"/>
        <v>0</v>
      </c>
      <c r="GM82" s="3">
        <f t="shared" si="77"/>
        <v>0</v>
      </c>
      <c r="GN82" s="3">
        <f t="shared" si="77"/>
        <v>0</v>
      </c>
      <c r="GO82" s="3">
        <f t="shared" si="77"/>
        <v>0</v>
      </c>
      <c r="GP82" s="3">
        <f t="shared" si="77"/>
        <v>0</v>
      </c>
      <c r="GQ82" s="3">
        <f t="shared" si="77"/>
        <v>0</v>
      </c>
      <c r="GR82" s="3">
        <f t="shared" si="77"/>
        <v>0</v>
      </c>
      <c r="GS82" s="3">
        <f t="shared" si="77"/>
        <v>0</v>
      </c>
      <c r="GT82" s="3">
        <f t="shared" si="77"/>
        <v>0</v>
      </c>
      <c r="GU82" s="3">
        <f t="shared" si="77"/>
        <v>0</v>
      </c>
      <c r="GV82" s="3">
        <f t="shared" si="77"/>
        <v>0</v>
      </c>
      <c r="GW82" s="3">
        <f t="shared" si="77"/>
        <v>0</v>
      </c>
      <c r="GX82" s="3">
        <f t="shared" si="77"/>
        <v>0</v>
      </c>
    </row>
    <row r="84" spans="1:245" x14ac:dyDescent="0.25">
      <c r="A84">
        <v>17</v>
      </c>
      <c r="B84">
        <v>1</v>
      </c>
      <c r="C84">
        <f>ROW(SmtRes!A39)</f>
        <v>39</v>
      </c>
      <c r="D84">
        <f>ROW(EtalonRes!A39)</f>
        <v>39</v>
      </c>
      <c r="E84" t="s">
        <v>3</v>
      </c>
      <c r="F84" t="s">
        <v>39</v>
      </c>
      <c r="G84" t="s">
        <v>40</v>
      </c>
      <c r="H84" t="s">
        <v>41</v>
      </c>
      <c r="I84">
        <v>0</v>
      </c>
      <c r="J84">
        <v>0</v>
      </c>
      <c r="K84">
        <v>0</v>
      </c>
      <c r="O84">
        <f t="shared" ref="O84:O104" si="78">ROUND(CP84,2)</f>
        <v>0</v>
      </c>
      <c r="P84">
        <f>SUMIF(SmtRes!AQ38:'SmtRes'!AQ39,"=1",SmtRes!DF38:'SmtRes'!DF39)</f>
        <v>0</v>
      </c>
      <c r="Q84">
        <f>SUMIF(SmtRes!AQ38:'SmtRes'!AQ39,"=1",SmtRes!DG38:'SmtRes'!DG39)</f>
        <v>0</v>
      </c>
      <c r="R84">
        <f>SUMIF(SmtRes!AQ38:'SmtRes'!AQ39,"=1",SmtRes!DH38:'SmtRes'!DH39)</f>
        <v>0</v>
      </c>
      <c r="S84">
        <f>SUMIF(SmtRes!AQ38:'SmtRes'!AQ39,"=1",SmtRes!DI38:'SmtRes'!DI39)</f>
        <v>0</v>
      </c>
      <c r="T84">
        <f t="shared" ref="T84:T104" si="79">ROUND(CU84*I84,2)</f>
        <v>0</v>
      </c>
      <c r="U84">
        <f>SUMIF(SmtRes!AQ38:'SmtRes'!AQ39,"=1",SmtRes!CV38:'SmtRes'!CV39)</f>
        <v>0</v>
      </c>
      <c r="V84">
        <f>SUMIF(SmtRes!AQ38:'SmtRes'!AQ39,"=1",SmtRes!CW38:'SmtRes'!CW39)</f>
        <v>0</v>
      </c>
      <c r="W84">
        <f t="shared" ref="W84:W104" si="80">ROUND(CX84*I84,2)</f>
        <v>0</v>
      </c>
      <c r="X84">
        <f t="shared" ref="X84:X104" si="81">ROUND(CY84,2)</f>
        <v>0</v>
      </c>
      <c r="Y84">
        <f t="shared" ref="Y84:Y104" si="82">ROUND(CZ84,2)</f>
        <v>0</v>
      </c>
      <c r="AA84">
        <v>-1</v>
      </c>
      <c r="AB84">
        <f t="shared" ref="AB84:AB104" si="83">ROUND((AC84+AD84+AF84),6)</f>
        <v>6942.8948</v>
      </c>
      <c r="AC84">
        <f t="shared" ref="AC84:AC104" si="84">ROUND((0),6)</f>
        <v>0</v>
      </c>
      <c r="AD84">
        <f t="shared" ref="AD84:AD104" si="85">ROUND((((0)-(0))+AE84),6)</f>
        <v>0</v>
      </c>
      <c r="AE84">
        <f t="shared" ref="AE84:AE104" si="86">ROUND((0),6)</f>
        <v>0</v>
      </c>
      <c r="AF84">
        <f>ROUND((SUM(SmtRes!BT38:'SmtRes'!BT39)),6)</f>
        <v>6942.8948</v>
      </c>
      <c r="AG84">
        <f t="shared" ref="AG84:AG104" si="87">ROUND((AP84),6)</f>
        <v>0</v>
      </c>
      <c r="AH84">
        <f>(SUM(SmtRes!BU38:'SmtRes'!BU39))</f>
        <v>7.29</v>
      </c>
      <c r="AI84">
        <f>(0)</f>
        <v>0</v>
      </c>
      <c r="AJ84">
        <f t="shared" ref="AJ84:AJ104" si="88">(AS84)</f>
        <v>0</v>
      </c>
      <c r="AK84">
        <v>6942.8948</v>
      </c>
      <c r="AL84">
        <v>0</v>
      </c>
      <c r="AM84">
        <v>0</v>
      </c>
      <c r="AN84">
        <v>0</v>
      </c>
      <c r="AO84">
        <v>6942.8948</v>
      </c>
      <c r="AP84">
        <v>0</v>
      </c>
      <c r="AQ84">
        <v>7.29</v>
      </c>
      <c r="AR84">
        <v>0</v>
      </c>
      <c r="AS84">
        <v>0</v>
      </c>
      <c r="AT84">
        <v>74</v>
      </c>
      <c r="AU84">
        <v>36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42</v>
      </c>
      <c r="BM84">
        <v>200001</v>
      </c>
      <c r="BN84">
        <v>0</v>
      </c>
      <c r="BO84" t="s">
        <v>3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74</v>
      </c>
      <c r="CA84">
        <v>36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ref="CP84:CP104" si="89">(P84+Q84+S84+R84)</f>
        <v>0</v>
      </c>
      <c r="CQ84">
        <f>SUMIF(SmtRes!AQ38:'SmtRes'!AQ39,"=1",SmtRes!AA38:'SmtRes'!AA39)</f>
        <v>0</v>
      </c>
      <c r="CR84">
        <f>SUMIF(SmtRes!AQ38:'SmtRes'!AQ39,"=1",SmtRes!AB38:'SmtRes'!AB39)</f>
        <v>0</v>
      </c>
      <c r="CS84">
        <f>SUMIF(SmtRes!AQ38:'SmtRes'!AQ39,"=1",SmtRes!AC38:'SmtRes'!AC39)</f>
        <v>0</v>
      </c>
      <c r="CT84">
        <f>SUMIF(SmtRes!AQ38:'SmtRes'!AQ39,"=1",SmtRes!AD38:'SmtRes'!AD39)</f>
        <v>1854.79</v>
      </c>
      <c r="CU84">
        <f t="shared" ref="CU84:CU104" si="90">AG84</f>
        <v>0</v>
      </c>
      <c r="CV84">
        <f>SUMIF(SmtRes!AQ38:'SmtRes'!AQ39,"=1",SmtRes!BU38:'SmtRes'!BU39)</f>
        <v>7.29</v>
      </c>
      <c r="CW84">
        <f>SUMIF(SmtRes!AQ38:'SmtRes'!AQ39,"=1",SmtRes!BV38:'SmtRes'!BV39)</f>
        <v>0</v>
      </c>
      <c r="CX84">
        <f t="shared" ref="CX84:CX104" si="91">AJ84</f>
        <v>0</v>
      </c>
      <c r="CY84">
        <f t="shared" ref="CY84:CY104" si="92">(((S84+R84)*AT84)/100)</f>
        <v>0</v>
      </c>
      <c r="CZ84">
        <f t="shared" ref="CZ84:CZ104" si="93"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41</v>
      </c>
      <c r="DW84" t="s">
        <v>41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100160034</v>
      </c>
      <c r="EF84">
        <v>4</v>
      </c>
      <c r="EG84" t="s">
        <v>24</v>
      </c>
      <c r="EH84">
        <v>83</v>
      </c>
      <c r="EI84" t="s">
        <v>24</v>
      </c>
      <c r="EJ84">
        <v>4</v>
      </c>
      <c r="EK84">
        <v>200001</v>
      </c>
      <c r="EL84" t="s">
        <v>25</v>
      </c>
      <c r="EM84" t="s">
        <v>26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7.29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74</v>
      </c>
      <c r="FY84">
        <v>36</v>
      </c>
      <c r="GA84" t="s">
        <v>3</v>
      </c>
      <c r="GD84">
        <v>1</v>
      </c>
      <c r="GF84">
        <v>1597745428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ref="GL84:GL104" si="94">ROUND(IF(AND(BH84=3,BI84=3,FS84&lt;&gt;0),P84,0),2)</f>
        <v>0</v>
      </c>
      <c r="GM84">
        <f t="shared" ref="GM84:GM104" si="95">ROUND(O84+X84+Y84,2)+GX84</f>
        <v>0</v>
      </c>
      <c r="GN84">
        <f t="shared" ref="GN84:GN104" si="96">IF(OR(BI84=0,BI84=1),GM84-GX84,0)</f>
        <v>0</v>
      </c>
      <c r="GO84">
        <f t="shared" ref="GO84:GO104" si="97">IF(BI84=2,GM84-GX84,0)</f>
        <v>0</v>
      </c>
      <c r="GP84">
        <f t="shared" ref="GP84:GP104" si="98">IF(BI84=4,GM84-GX84,0)</f>
        <v>0</v>
      </c>
      <c r="GR84">
        <v>0</v>
      </c>
      <c r="GS84">
        <v>3</v>
      </c>
      <c r="GT84">
        <v>0</v>
      </c>
      <c r="GU84" t="s">
        <v>3</v>
      </c>
      <c r="GV84">
        <f t="shared" ref="GV84:GV104" si="99">ROUND((GT84),6)</f>
        <v>0</v>
      </c>
      <c r="GW84">
        <v>1</v>
      </c>
      <c r="GX84">
        <f t="shared" ref="GX84:GX104" si="100">ROUND(HC84*I84,2)</f>
        <v>0</v>
      </c>
      <c r="HA84">
        <v>0</v>
      </c>
      <c r="HB84">
        <v>0</v>
      </c>
      <c r="HC84">
        <f t="shared" ref="HC84:HC104" si="101">GV84*GW84</f>
        <v>0</v>
      </c>
      <c r="HE84" t="s">
        <v>3</v>
      </c>
      <c r="HF84" t="s">
        <v>3</v>
      </c>
      <c r="HM84" t="s">
        <v>3</v>
      </c>
      <c r="HN84" t="s">
        <v>27</v>
      </c>
      <c r="HO84" t="s">
        <v>28</v>
      </c>
      <c r="HP84" t="s">
        <v>24</v>
      </c>
      <c r="HQ84" t="s">
        <v>24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ROW(SmtRes!A42)</f>
        <v>42</v>
      </c>
      <c r="D85">
        <f>ROW(EtalonRes!A42)</f>
        <v>42</v>
      </c>
      <c r="E85" t="s">
        <v>149</v>
      </c>
      <c r="F85" t="s">
        <v>150</v>
      </c>
      <c r="G85" t="s">
        <v>151</v>
      </c>
      <c r="H85" t="s">
        <v>50</v>
      </c>
      <c r="I85">
        <v>2</v>
      </c>
      <c r="J85">
        <v>0</v>
      </c>
      <c r="K85">
        <v>2</v>
      </c>
      <c r="O85">
        <f t="shared" si="78"/>
        <v>9337.4</v>
      </c>
      <c r="P85">
        <f>SUMIF(SmtRes!AQ40:'SmtRes'!AQ42,"=1",SmtRes!DF40:'SmtRes'!DF42)</f>
        <v>0</v>
      </c>
      <c r="Q85">
        <f>SUMIF(SmtRes!AQ40:'SmtRes'!AQ42,"=1",SmtRes!DG40:'SmtRes'!DG42)</f>
        <v>0</v>
      </c>
      <c r="R85">
        <f>SUMIF(SmtRes!AQ40:'SmtRes'!AQ42,"=1",SmtRes!DH40:'SmtRes'!DH42)</f>
        <v>0</v>
      </c>
      <c r="S85">
        <f>SUMIF(SmtRes!AQ40:'SmtRes'!AQ42,"=1",SmtRes!DI40:'SmtRes'!DI42)</f>
        <v>9337.4</v>
      </c>
      <c r="T85">
        <f t="shared" si="79"/>
        <v>0</v>
      </c>
      <c r="U85">
        <f>SUMIF(SmtRes!AQ40:'SmtRes'!AQ42,"=1",SmtRes!CV40:'SmtRes'!CV42)</f>
        <v>9.18</v>
      </c>
      <c r="V85">
        <f>SUMIF(SmtRes!AQ40:'SmtRes'!AQ42,"=1",SmtRes!CW40:'SmtRes'!CW42)</f>
        <v>0</v>
      </c>
      <c r="W85">
        <f t="shared" si="80"/>
        <v>0</v>
      </c>
      <c r="X85">
        <f t="shared" si="81"/>
        <v>6909.68</v>
      </c>
      <c r="Y85">
        <f t="shared" si="82"/>
        <v>3361.46</v>
      </c>
      <c r="AA85">
        <v>101105473</v>
      </c>
      <c r="AB85">
        <f t="shared" si="83"/>
        <v>4668.7001399999999</v>
      </c>
      <c r="AC85">
        <f t="shared" si="84"/>
        <v>0</v>
      </c>
      <c r="AD85">
        <f t="shared" si="85"/>
        <v>0</v>
      </c>
      <c r="AE85">
        <f t="shared" si="86"/>
        <v>0</v>
      </c>
      <c r="AF85">
        <f>ROUND((SUM(SmtRes!BT40:'SmtRes'!BT42)),6)</f>
        <v>4668.7001399999999</v>
      </c>
      <c r="AG85">
        <f t="shared" si="87"/>
        <v>0</v>
      </c>
      <c r="AH85">
        <f>(SUM(SmtRes!BU40:'SmtRes'!BU42))</f>
        <v>4.59</v>
      </c>
      <c r="AI85">
        <f>(0)</f>
        <v>0</v>
      </c>
      <c r="AJ85">
        <f t="shared" si="88"/>
        <v>0</v>
      </c>
      <c r="AK85">
        <v>5492.5884000000005</v>
      </c>
      <c r="AL85">
        <v>0</v>
      </c>
      <c r="AM85">
        <v>0</v>
      </c>
      <c r="AN85">
        <v>0</v>
      </c>
      <c r="AO85">
        <v>5492.5884000000005</v>
      </c>
      <c r="AP85">
        <v>0</v>
      </c>
      <c r="AQ85">
        <v>5.4</v>
      </c>
      <c r="AR85">
        <v>0</v>
      </c>
      <c r="AS85">
        <v>0</v>
      </c>
      <c r="AT85">
        <v>74</v>
      </c>
      <c r="AU85">
        <v>36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152</v>
      </c>
      <c r="BM85">
        <v>200001</v>
      </c>
      <c r="BN85">
        <v>0</v>
      </c>
      <c r="BO85" t="s">
        <v>3</v>
      </c>
      <c r="BP85">
        <v>0</v>
      </c>
      <c r="BQ85">
        <v>4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74</v>
      </c>
      <c r="CA85">
        <v>36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153</v>
      </c>
      <c r="CO85">
        <v>0</v>
      </c>
      <c r="CP85">
        <f t="shared" si="89"/>
        <v>9337.4</v>
      </c>
      <c r="CQ85">
        <f>SUMIF(SmtRes!AQ40:'SmtRes'!AQ42,"=1",SmtRes!AA40:'SmtRes'!AA42)</f>
        <v>0</v>
      </c>
      <c r="CR85">
        <f>SUMIF(SmtRes!AQ40:'SmtRes'!AQ42,"=1",SmtRes!AB40:'SmtRes'!AB42)</f>
        <v>0</v>
      </c>
      <c r="CS85">
        <f>SUMIF(SmtRes!AQ40:'SmtRes'!AQ42,"=1",SmtRes!AC40:'SmtRes'!AC42)</f>
        <v>0</v>
      </c>
      <c r="CT85">
        <f>SUMIF(SmtRes!AQ40:'SmtRes'!AQ42,"=1",SmtRes!AD40:'SmtRes'!AD42)</f>
        <v>2740.31</v>
      </c>
      <c r="CU85">
        <f t="shared" si="90"/>
        <v>0</v>
      </c>
      <c r="CV85">
        <f>SUMIF(SmtRes!AQ40:'SmtRes'!AQ42,"=1",SmtRes!BU40:'SmtRes'!BU42)</f>
        <v>4.59</v>
      </c>
      <c r="CW85">
        <f>SUMIF(SmtRes!AQ40:'SmtRes'!AQ42,"=1",SmtRes!BV40:'SmtRes'!BV42)</f>
        <v>0</v>
      </c>
      <c r="CX85">
        <f t="shared" si="91"/>
        <v>0</v>
      </c>
      <c r="CY85">
        <f t="shared" si="92"/>
        <v>6909.6759999999995</v>
      </c>
      <c r="CZ85">
        <f t="shared" si="93"/>
        <v>3361.4639999999995</v>
      </c>
      <c r="DB85">
        <v>1</v>
      </c>
      <c r="DC85" t="s">
        <v>3</v>
      </c>
      <c r="DD85" t="s">
        <v>3</v>
      </c>
      <c r="DE85" t="s">
        <v>3</v>
      </c>
      <c r="DF85" t="s">
        <v>3</v>
      </c>
      <c r="DG85" t="s">
        <v>154</v>
      </c>
      <c r="DH85" t="s">
        <v>3</v>
      </c>
      <c r="DI85" t="s">
        <v>154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50</v>
      </c>
      <c r="DW85" t="s">
        <v>50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100160034</v>
      </c>
      <c r="EF85">
        <v>4</v>
      </c>
      <c r="EG85" t="s">
        <v>24</v>
      </c>
      <c r="EH85">
        <v>83</v>
      </c>
      <c r="EI85" t="s">
        <v>24</v>
      </c>
      <c r="EJ85">
        <v>4</v>
      </c>
      <c r="EK85">
        <v>200001</v>
      </c>
      <c r="EL85" t="s">
        <v>25</v>
      </c>
      <c r="EM85" t="s">
        <v>26</v>
      </c>
      <c r="EO85" t="s">
        <v>155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5.4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74</v>
      </c>
      <c r="FY85">
        <v>36</v>
      </c>
      <c r="GA85" t="s">
        <v>3</v>
      </c>
      <c r="GD85">
        <v>1</v>
      </c>
      <c r="GF85">
        <v>-1776578684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4"/>
        <v>0</v>
      </c>
      <c r="GM85">
        <f t="shared" si="95"/>
        <v>19608.54</v>
      </c>
      <c r="GN85">
        <f t="shared" si="96"/>
        <v>0</v>
      </c>
      <c r="GO85">
        <f t="shared" si="97"/>
        <v>0</v>
      </c>
      <c r="GP85">
        <f t="shared" si="98"/>
        <v>19608.54</v>
      </c>
      <c r="GR85">
        <v>0</v>
      </c>
      <c r="GS85">
        <v>3</v>
      </c>
      <c r="GT85">
        <v>0</v>
      </c>
      <c r="GU85" t="s">
        <v>3</v>
      </c>
      <c r="GV85">
        <f t="shared" si="99"/>
        <v>0</v>
      </c>
      <c r="GW85">
        <v>1</v>
      </c>
      <c r="GX85">
        <f t="shared" si="100"/>
        <v>0</v>
      </c>
      <c r="HA85">
        <v>0</v>
      </c>
      <c r="HB85">
        <v>0</v>
      </c>
      <c r="HC85">
        <f t="shared" si="101"/>
        <v>0</v>
      </c>
      <c r="HE85" t="s">
        <v>3</v>
      </c>
      <c r="HF85" t="s">
        <v>3</v>
      </c>
      <c r="HM85" t="s">
        <v>3</v>
      </c>
      <c r="HN85" t="s">
        <v>27</v>
      </c>
      <c r="HO85" t="s">
        <v>28</v>
      </c>
      <c r="HP85" t="s">
        <v>24</v>
      </c>
      <c r="HQ85" t="s">
        <v>24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ROW(SmtRes!A44)</f>
        <v>44</v>
      </c>
      <c r="D86">
        <f>ROW(EtalonRes!A44)</f>
        <v>44</v>
      </c>
      <c r="E86" t="s">
        <v>3</v>
      </c>
      <c r="F86" t="s">
        <v>156</v>
      </c>
      <c r="G86" t="s">
        <v>157</v>
      </c>
      <c r="H86" t="s">
        <v>50</v>
      </c>
      <c r="I86">
        <v>0</v>
      </c>
      <c r="J86">
        <v>0</v>
      </c>
      <c r="K86">
        <v>0</v>
      </c>
      <c r="O86">
        <f t="shared" si="78"/>
        <v>0</v>
      </c>
      <c r="P86">
        <f>SUMIF(SmtRes!AQ43:'SmtRes'!AQ44,"=1",SmtRes!DF43:'SmtRes'!DF44)</f>
        <v>0</v>
      </c>
      <c r="Q86">
        <f>SUMIF(SmtRes!AQ43:'SmtRes'!AQ44,"=1",SmtRes!DG43:'SmtRes'!DG44)</f>
        <v>0</v>
      </c>
      <c r="R86">
        <f>SUMIF(SmtRes!AQ43:'SmtRes'!AQ44,"=1",SmtRes!DH43:'SmtRes'!DH44)</f>
        <v>0</v>
      </c>
      <c r="S86">
        <f>SUMIF(SmtRes!AQ43:'SmtRes'!AQ44,"=1",SmtRes!DI43:'SmtRes'!DI44)</f>
        <v>0</v>
      </c>
      <c r="T86">
        <f t="shared" si="79"/>
        <v>0</v>
      </c>
      <c r="U86">
        <f>SUMIF(SmtRes!AQ43:'SmtRes'!AQ44,"=1",SmtRes!CV43:'SmtRes'!CV44)</f>
        <v>0</v>
      </c>
      <c r="V86">
        <f>SUMIF(SmtRes!AQ43:'SmtRes'!AQ44,"=1",SmtRes!CW43:'SmtRes'!CW44)</f>
        <v>0</v>
      </c>
      <c r="W86">
        <f t="shared" si="80"/>
        <v>0</v>
      </c>
      <c r="X86">
        <f t="shared" si="81"/>
        <v>0</v>
      </c>
      <c r="Y86">
        <f t="shared" si="82"/>
        <v>0</v>
      </c>
      <c r="AA86">
        <v>-1</v>
      </c>
      <c r="AB86">
        <f t="shared" si="83"/>
        <v>8701.9470000000001</v>
      </c>
      <c r="AC86">
        <f t="shared" si="84"/>
        <v>0</v>
      </c>
      <c r="AD86">
        <f t="shared" si="85"/>
        <v>0</v>
      </c>
      <c r="AE86">
        <f t="shared" si="86"/>
        <v>0</v>
      </c>
      <c r="AF86">
        <f>ROUND((SUM(SmtRes!BT43:'SmtRes'!BT44)),6)</f>
        <v>8701.9470000000001</v>
      </c>
      <c r="AG86">
        <f t="shared" si="87"/>
        <v>0</v>
      </c>
      <c r="AH86">
        <f>(SUM(SmtRes!BU43:'SmtRes'!BU44))</f>
        <v>9</v>
      </c>
      <c r="AI86">
        <f>(0)</f>
        <v>0</v>
      </c>
      <c r="AJ86">
        <f t="shared" si="88"/>
        <v>0</v>
      </c>
      <c r="AK86">
        <v>8701.9470000000001</v>
      </c>
      <c r="AL86">
        <v>0</v>
      </c>
      <c r="AM86">
        <v>0</v>
      </c>
      <c r="AN86">
        <v>0</v>
      </c>
      <c r="AO86">
        <v>8701.9470000000001</v>
      </c>
      <c r="AP86">
        <v>0</v>
      </c>
      <c r="AQ86">
        <v>9</v>
      </c>
      <c r="AR86">
        <v>0</v>
      </c>
      <c r="AS86">
        <v>0</v>
      </c>
      <c r="AT86">
        <v>74</v>
      </c>
      <c r="AU86">
        <v>36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158</v>
      </c>
      <c r="BM86">
        <v>200001</v>
      </c>
      <c r="BN86">
        <v>0</v>
      </c>
      <c r="BO86" t="s">
        <v>3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74</v>
      </c>
      <c r="CA86">
        <v>36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9"/>
        <v>0</v>
      </c>
      <c r="CQ86">
        <f>SUMIF(SmtRes!AQ43:'SmtRes'!AQ44,"=1",SmtRes!AA43:'SmtRes'!AA44)</f>
        <v>0</v>
      </c>
      <c r="CR86">
        <f>SUMIF(SmtRes!AQ43:'SmtRes'!AQ44,"=1",SmtRes!AB43:'SmtRes'!AB44)</f>
        <v>0</v>
      </c>
      <c r="CS86">
        <f>SUMIF(SmtRes!AQ43:'SmtRes'!AQ44,"=1",SmtRes!AC43:'SmtRes'!AC44)</f>
        <v>0</v>
      </c>
      <c r="CT86">
        <f>SUMIF(SmtRes!AQ43:'SmtRes'!AQ44,"=1",SmtRes!AD43:'SmtRes'!AD44)</f>
        <v>1818.8899999999999</v>
      </c>
      <c r="CU86">
        <f t="shared" si="90"/>
        <v>0</v>
      </c>
      <c r="CV86">
        <f>SUMIF(SmtRes!AQ43:'SmtRes'!AQ44,"=1",SmtRes!BU43:'SmtRes'!BU44)</f>
        <v>9</v>
      </c>
      <c r="CW86">
        <f>SUMIF(SmtRes!AQ43:'SmtRes'!AQ44,"=1",SmtRes!BV43:'SmtRes'!BV44)</f>
        <v>0</v>
      </c>
      <c r="CX86">
        <f t="shared" si="91"/>
        <v>0</v>
      </c>
      <c r="CY86">
        <f t="shared" si="92"/>
        <v>0</v>
      </c>
      <c r="CZ86">
        <f t="shared" si="93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50</v>
      </c>
      <c r="DW86" t="s">
        <v>50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100160034</v>
      </c>
      <c r="EF86">
        <v>4</v>
      </c>
      <c r="EG86" t="s">
        <v>24</v>
      </c>
      <c r="EH86">
        <v>83</v>
      </c>
      <c r="EI86" t="s">
        <v>24</v>
      </c>
      <c r="EJ86">
        <v>4</v>
      </c>
      <c r="EK86">
        <v>200001</v>
      </c>
      <c r="EL86" t="s">
        <v>25</v>
      </c>
      <c r="EM86" t="s">
        <v>26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9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74</v>
      </c>
      <c r="FY86">
        <v>36</v>
      </c>
      <c r="GA86" t="s">
        <v>3</v>
      </c>
      <c r="GD86">
        <v>1</v>
      </c>
      <c r="GF86">
        <v>328772081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94"/>
        <v>0</v>
      </c>
      <c r="GM86">
        <f t="shared" si="95"/>
        <v>0</v>
      </c>
      <c r="GN86">
        <f t="shared" si="96"/>
        <v>0</v>
      </c>
      <c r="GO86">
        <f t="shared" si="97"/>
        <v>0</v>
      </c>
      <c r="GP86">
        <f t="shared" si="98"/>
        <v>0</v>
      </c>
      <c r="GR86">
        <v>0</v>
      </c>
      <c r="GS86">
        <v>3</v>
      </c>
      <c r="GT86">
        <v>0</v>
      </c>
      <c r="GU86" t="s">
        <v>3</v>
      </c>
      <c r="GV86">
        <f t="shared" si="99"/>
        <v>0</v>
      </c>
      <c r="GW86">
        <v>1</v>
      </c>
      <c r="GX86">
        <f t="shared" si="100"/>
        <v>0</v>
      </c>
      <c r="HA86">
        <v>0</v>
      </c>
      <c r="HB86">
        <v>0</v>
      </c>
      <c r="HC86">
        <f t="shared" si="101"/>
        <v>0</v>
      </c>
      <c r="HE86" t="s">
        <v>3</v>
      </c>
      <c r="HF86" t="s">
        <v>3</v>
      </c>
      <c r="HM86" t="s">
        <v>3</v>
      </c>
      <c r="HN86" t="s">
        <v>27</v>
      </c>
      <c r="HO86" t="s">
        <v>28</v>
      </c>
      <c r="HP86" t="s">
        <v>24</v>
      </c>
      <c r="HQ86" t="s">
        <v>24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ROW(SmtRes!A47)</f>
        <v>47</v>
      </c>
      <c r="D87">
        <f>ROW(EtalonRes!A47)</f>
        <v>47</v>
      </c>
      <c r="E87" t="s">
        <v>3</v>
      </c>
      <c r="F87" t="s">
        <v>159</v>
      </c>
      <c r="G87" t="s">
        <v>160</v>
      </c>
      <c r="H87" t="s">
        <v>50</v>
      </c>
      <c r="I87">
        <v>0</v>
      </c>
      <c r="J87">
        <v>0</v>
      </c>
      <c r="K87">
        <v>0</v>
      </c>
      <c r="O87">
        <f t="shared" si="78"/>
        <v>0</v>
      </c>
      <c r="P87">
        <f>SUMIF(SmtRes!AQ45:'SmtRes'!AQ47,"=1",SmtRes!DF45:'SmtRes'!DF47)</f>
        <v>0</v>
      </c>
      <c r="Q87">
        <f>SUMIF(SmtRes!AQ45:'SmtRes'!AQ47,"=1",SmtRes!DG45:'SmtRes'!DG47)</f>
        <v>0</v>
      </c>
      <c r="R87">
        <f>SUMIF(SmtRes!AQ45:'SmtRes'!AQ47,"=1",SmtRes!DH45:'SmtRes'!DH47)</f>
        <v>0</v>
      </c>
      <c r="S87">
        <f>SUMIF(SmtRes!AQ45:'SmtRes'!AQ47,"=1",SmtRes!DI45:'SmtRes'!DI47)</f>
        <v>0</v>
      </c>
      <c r="T87">
        <f t="shared" si="79"/>
        <v>0</v>
      </c>
      <c r="U87">
        <f>SUMIF(SmtRes!AQ45:'SmtRes'!AQ47,"=1",SmtRes!CV45:'SmtRes'!CV47)</f>
        <v>0</v>
      </c>
      <c r="V87">
        <f>SUMIF(SmtRes!AQ45:'SmtRes'!AQ47,"=1",SmtRes!CW45:'SmtRes'!CW47)</f>
        <v>0</v>
      </c>
      <c r="W87">
        <f t="shared" si="80"/>
        <v>0</v>
      </c>
      <c r="X87">
        <f t="shared" si="81"/>
        <v>0</v>
      </c>
      <c r="Y87">
        <f t="shared" si="82"/>
        <v>0</v>
      </c>
      <c r="AA87">
        <v>-1</v>
      </c>
      <c r="AB87">
        <f t="shared" si="83"/>
        <v>8238.8826000000008</v>
      </c>
      <c r="AC87">
        <f t="shared" si="84"/>
        <v>0</v>
      </c>
      <c r="AD87">
        <f t="shared" si="85"/>
        <v>0</v>
      </c>
      <c r="AE87">
        <f t="shared" si="86"/>
        <v>0</v>
      </c>
      <c r="AF87">
        <f>ROUND((SUM(SmtRes!BT45:'SmtRes'!BT47)),6)</f>
        <v>8238.8826000000008</v>
      </c>
      <c r="AG87">
        <f t="shared" si="87"/>
        <v>0</v>
      </c>
      <c r="AH87">
        <f>(SUM(SmtRes!BU45:'SmtRes'!BU47))</f>
        <v>8.1000000000000014</v>
      </c>
      <c r="AI87">
        <f>(0)</f>
        <v>0</v>
      </c>
      <c r="AJ87">
        <f t="shared" si="88"/>
        <v>0</v>
      </c>
      <c r="AK87">
        <v>8238.8826000000008</v>
      </c>
      <c r="AL87">
        <v>0</v>
      </c>
      <c r="AM87">
        <v>0</v>
      </c>
      <c r="AN87">
        <v>0</v>
      </c>
      <c r="AO87">
        <v>8238.8826000000008</v>
      </c>
      <c r="AP87">
        <v>0</v>
      </c>
      <c r="AQ87">
        <v>8.1000000000000014</v>
      </c>
      <c r="AR87">
        <v>0</v>
      </c>
      <c r="AS87">
        <v>0</v>
      </c>
      <c r="AT87">
        <v>74</v>
      </c>
      <c r="AU87">
        <v>36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161</v>
      </c>
      <c r="BM87">
        <v>200001</v>
      </c>
      <c r="BN87">
        <v>0</v>
      </c>
      <c r="BO87" t="s">
        <v>3</v>
      </c>
      <c r="BP87">
        <v>0</v>
      </c>
      <c r="BQ87">
        <v>4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74</v>
      </c>
      <c r="CA87">
        <v>36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9"/>
        <v>0</v>
      </c>
      <c r="CQ87">
        <f>SUMIF(SmtRes!AQ45:'SmtRes'!AQ47,"=1",SmtRes!AA45:'SmtRes'!AA47)</f>
        <v>0</v>
      </c>
      <c r="CR87">
        <f>SUMIF(SmtRes!AQ45:'SmtRes'!AQ47,"=1",SmtRes!AB45:'SmtRes'!AB47)</f>
        <v>0</v>
      </c>
      <c r="CS87">
        <f>SUMIF(SmtRes!AQ45:'SmtRes'!AQ47,"=1",SmtRes!AC45:'SmtRes'!AC47)</f>
        <v>0</v>
      </c>
      <c r="CT87">
        <f>SUMIF(SmtRes!AQ45:'SmtRes'!AQ47,"=1",SmtRes!AD45:'SmtRes'!AD47)</f>
        <v>2740.31</v>
      </c>
      <c r="CU87">
        <f t="shared" si="90"/>
        <v>0</v>
      </c>
      <c r="CV87">
        <f>SUMIF(SmtRes!AQ45:'SmtRes'!AQ47,"=1",SmtRes!BU45:'SmtRes'!BU47)</f>
        <v>8.1000000000000014</v>
      </c>
      <c r="CW87">
        <f>SUMIF(SmtRes!AQ45:'SmtRes'!AQ47,"=1",SmtRes!BV45:'SmtRes'!BV47)</f>
        <v>0</v>
      </c>
      <c r="CX87">
        <f t="shared" si="91"/>
        <v>0</v>
      </c>
      <c r="CY87">
        <f t="shared" si="92"/>
        <v>0</v>
      </c>
      <c r="CZ87">
        <f t="shared" si="93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50</v>
      </c>
      <c r="DW87" t="s">
        <v>50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100160034</v>
      </c>
      <c r="EF87">
        <v>4</v>
      </c>
      <c r="EG87" t="s">
        <v>24</v>
      </c>
      <c r="EH87">
        <v>83</v>
      </c>
      <c r="EI87" t="s">
        <v>24</v>
      </c>
      <c r="EJ87">
        <v>4</v>
      </c>
      <c r="EK87">
        <v>200001</v>
      </c>
      <c r="EL87" t="s">
        <v>25</v>
      </c>
      <c r="EM87" t="s">
        <v>26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8.1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74</v>
      </c>
      <c r="FY87">
        <v>36</v>
      </c>
      <c r="GA87" t="s">
        <v>3</v>
      </c>
      <c r="GD87">
        <v>1</v>
      </c>
      <c r="GF87">
        <v>937167209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94"/>
        <v>0</v>
      </c>
      <c r="GM87">
        <f t="shared" si="95"/>
        <v>0</v>
      </c>
      <c r="GN87">
        <f t="shared" si="96"/>
        <v>0</v>
      </c>
      <c r="GO87">
        <f t="shared" si="97"/>
        <v>0</v>
      </c>
      <c r="GP87">
        <f t="shared" si="98"/>
        <v>0</v>
      </c>
      <c r="GR87">
        <v>0</v>
      </c>
      <c r="GS87">
        <v>3</v>
      </c>
      <c r="GT87">
        <v>0</v>
      </c>
      <c r="GU87" t="s">
        <v>3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3</v>
      </c>
      <c r="HF87" t="s">
        <v>3</v>
      </c>
      <c r="HM87" t="s">
        <v>3</v>
      </c>
      <c r="HN87" t="s">
        <v>27</v>
      </c>
      <c r="HO87" t="s">
        <v>28</v>
      </c>
      <c r="HP87" t="s">
        <v>24</v>
      </c>
      <c r="HQ87" t="s">
        <v>24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ROW(SmtRes!A49)</f>
        <v>49</v>
      </c>
      <c r="D88">
        <f>ROW(EtalonRes!A49)</f>
        <v>49</v>
      </c>
      <c r="E88" t="s">
        <v>3</v>
      </c>
      <c r="F88" t="s">
        <v>162</v>
      </c>
      <c r="G88" t="s">
        <v>163</v>
      </c>
      <c r="H88" t="s">
        <v>41</v>
      </c>
      <c r="I88">
        <v>0</v>
      </c>
      <c r="J88">
        <v>0</v>
      </c>
      <c r="K88">
        <v>0</v>
      </c>
      <c r="O88">
        <f t="shared" si="78"/>
        <v>0</v>
      </c>
      <c r="P88">
        <f>SUMIF(SmtRes!AQ48:'SmtRes'!AQ49,"=1",SmtRes!DF48:'SmtRes'!DF49)</f>
        <v>0</v>
      </c>
      <c r="Q88">
        <f>SUMIF(SmtRes!AQ48:'SmtRes'!AQ49,"=1",SmtRes!DG48:'SmtRes'!DG49)</f>
        <v>0</v>
      </c>
      <c r="R88">
        <f>SUMIF(SmtRes!AQ48:'SmtRes'!AQ49,"=1",SmtRes!DH48:'SmtRes'!DH49)</f>
        <v>0</v>
      </c>
      <c r="S88">
        <f>SUMIF(SmtRes!AQ48:'SmtRes'!AQ49,"=1",SmtRes!DI48:'SmtRes'!DI49)</f>
        <v>0</v>
      </c>
      <c r="T88">
        <f t="shared" si="79"/>
        <v>0</v>
      </c>
      <c r="U88">
        <f>SUMIF(SmtRes!AQ48:'SmtRes'!AQ49,"=1",SmtRes!CV48:'SmtRes'!CV49)</f>
        <v>0</v>
      </c>
      <c r="V88">
        <f>SUMIF(SmtRes!AQ48:'SmtRes'!AQ49,"=1",SmtRes!CW48:'SmtRes'!CW49)</f>
        <v>0</v>
      </c>
      <c r="W88">
        <f t="shared" si="80"/>
        <v>0</v>
      </c>
      <c r="X88">
        <f t="shared" si="81"/>
        <v>0</v>
      </c>
      <c r="Y88">
        <f t="shared" si="82"/>
        <v>0</v>
      </c>
      <c r="AA88">
        <v>-1</v>
      </c>
      <c r="AB88">
        <f t="shared" si="83"/>
        <v>2726.9081999999999</v>
      </c>
      <c r="AC88">
        <f t="shared" si="84"/>
        <v>0</v>
      </c>
      <c r="AD88">
        <f t="shared" si="85"/>
        <v>0</v>
      </c>
      <c r="AE88">
        <f t="shared" si="86"/>
        <v>0</v>
      </c>
      <c r="AF88">
        <f>ROUND((SUM(SmtRes!BT48:'SmtRes'!BT49)),6)</f>
        <v>2726.9081999999999</v>
      </c>
      <c r="AG88">
        <f t="shared" si="87"/>
        <v>0</v>
      </c>
      <c r="AH88">
        <f>(SUM(SmtRes!BU48:'SmtRes'!BU49))</f>
        <v>2.7</v>
      </c>
      <c r="AI88">
        <f>(0)</f>
        <v>0</v>
      </c>
      <c r="AJ88">
        <f t="shared" si="88"/>
        <v>0</v>
      </c>
      <c r="AK88">
        <v>2726.9082000000003</v>
      </c>
      <c r="AL88">
        <v>0</v>
      </c>
      <c r="AM88">
        <v>0</v>
      </c>
      <c r="AN88">
        <v>0</v>
      </c>
      <c r="AO88">
        <v>2726.9082000000003</v>
      </c>
      <c r="AP88">
        <v>0</v>
      </c>
      <c r="AQ88">
        <v>2.7</v>
      </c>
      <c r="AR88">
        <v>0</v>
      </c>
      <c r="AS88">
        <v>0</v>
      </c>
      <c r="AT88">
        <v>74</v>
      </c>
      <c r="AU88">
        <v>36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164</v>
      </c>
      <c r="BM88">
        <v>200001</v>
      </c>
      <c r="BN88">
        <v>0</v>
      </c>
      <c r="BO88" t="s">
        <v>3</v>
      </c>
      <c r="BP88">
        <v>0</v>
      </c>
      <c r="BQ88">
        <v>4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74</v>
      </c>
      <c r="CA88">
        <v>36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9"/>
        <v>0</v>
      </c>
      <c r="CQ88">
        <f>SUMIF(SmtRes!AQ48:'SmtRes'!AQ49,"=1",SmtRes!AA48:'SmtRes'!AA49)</f>
        <v>0</v>
      </c>
      <c r="CR88">
        <f>SUMIF(SmtRes!AQ48:'SmtRes'!AQ49,"=1",SmtRes!AB48:'SmtRes'!AB49)</f>
        <v>0</v>
      </c>
      <c r="CS88">
        <f>SUMIF(SmtRes!AQ48:'SmtRes'!AQ49,"=1",SmtRes!AC48:'SmtRes'!AC49)</f>
        <v>0</v>
      </c>
      <c r="CT88">
        <f>SUMIF(SmtRes!AQ48:'SmtRes'!AQ49,"=1",SmtRes!AD48:'SmtRes'!AD49)</f>
        <v>1938.56</v>
      </c>
      <c r="CU88">
        <f t="shared" si="90"/>
        <v>0</v>
      </c>
      <c r="CV88">
        <f>SUMIF(SmtRes!AQ48:'SmtRes'!AQ49,"=1",SmtRes!BU48:'SmtRes'!BU49)</f>
        <v>2.7</v>
      </c>
      <c r="CW88">
        <f>SUMIF(SmtRes!AQ48:'SmtRes'!AQ49,"=1",SmtRes!BV48:'SmtRes'!BV49)</f>
        <v>0</v>
      </c>
      <c r="CX88">
        <f t="shared" si="91"/>
        <v>0</v>
      </c>
      <c r="CY88">
        <f t="shared" si="92"/>
        <v>0</v>
      </c>
      <c r="CZ88">
        <f t="shared" si="9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41</v>
      </c>
      <c r="DW88" t="s">
        <v>41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100160034</v>
      </c>
      <c r="EF88">
        <v>4</v>
      </c>
      <c r="EG88" t="s">
        <v>24</v>
      </c>
      <c r="EH88">
        <v>83</v>
      </c>
      <c r="EI88" t="s">
        <v>24</v>
      </c>
      <c r="EJ88">
        <v>4</v>
      </c>
      <c r="EK88">
        <v>200001</v>
      </c>
      <c r="EL88" t="s">
        <v>25</v>
      </c>
      <c r="EM88" t="s">
        <v>26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2.7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74</v>
      </c>
      <c r="FY88">
        <v>36</v>
      </c>
      <c r="GA88" t="s">
        <v>3</v>
      </c>
      <c r="GD88">
        <v>1</v>
      </c>
      <c r="GF88">
        <v>1271438006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94"/>
        <v>0</v>
      </c>
      <c r="GM88">
        <f t="shared" si="95"/>
        <v>0</v>
      </c>
      <c r="GN88">
        <f t="shared" si="96"/>
        <v>0</v>
      </c>
      <c r="GO88">
        <f t="shared" si="97"/>
        <v>0</v>
      </c>
      <c r="GP88">
        <f t="shared" si="98"/>
        <v>0</v>
      </c>
      <c r="GR88">
        <v>0</v>
      </c>
      <c r="GS88">
        <v>3</v>
      </c>
      <c r="GT88">
        <v>0</v>
      </c>
      <c r="GU88" t="s">
        <v>3</v>
      </c>
      <c r="GV88">
        <f t="shared" si="99"/>
        <v>0</v>
      </c>
      <c r="GW88">
        <v>1</v>
      </c>
      <c r="GX88">
        <f t="shared" si="100"/>
        <v>0</v>
      </c>
      <c r="HA88">
        <v>0</v>
      </c>
      <c r="HB88">
        <v>0</v>
      </c>
      <c r="HC88">
        <f t="shared" si="101"/>
        <v>0</v>
      </c>
      <c r="HE88" t="s">
        <v>3</v>
      </c>
      <c r="HF88" t="s">
        <v>3</v>
      </c>
      <c r="HM88" t="s">
        <v>3</v>
      </c>
      <c r="HN88" t="s">
        <v>27</v>
      </c>
      <c r="HO88" t="s">
        <v>28</v>
      </c>
      <c r="HP88" t="s">
        <v>24</v>
      </c>
      <c r="HQ88" t="s">
        <v>24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ROW(SmtRes!A52)</f>
        <v>52</v>
      </c>
      <c r="D89">
        <f>ROW(EtalonRes!A52)</f>
        <v>52</v>
      </c>
      <c r="E89" t="s">
        <v>165</v>
      </c>
      <c r="F89" t="s">
        <v>166</v>
      </c>
      <c r="G89" t="s">
        <v>167</v>
      </c>
      <c r="H89" t="s">
        <v>50</v>
      </c>
      <c r="I89">
        <v>2</v>
      </c>
      <c r="J89">
        <v>0</v>
      </c>
      <c r="K89">
        <v>2</v>
      </c>
      <c r="O89">
        <f t="shared" si="78"/>
        <v>43940.7</v>
      </c>
      <c r="P89">
        <f>SUMIF(SmtRes!AQ50:'SmtRes'!AQ52,"=1",SmtRes!DF50:'SmtRes'!DF52)</f>
        <v>0</v>
      </c>
      <c r="Q89">
        <f>SUMIF(SmtRes!AQ50:'SmtRes'!AQ52,"=1",SmtRes!DG50:'SmtRes'!DG52)</f>
        <v>0</v>
      </c>
      <c r="R89">
        <f>SUMIF(SmtRes!AQ50:'SmtRes'!AQ52,"=1",SmtRes!DH50:'SmtRes'!DH52)</f>
        <v>0</v>
      </c>
      <c r="S89">
        <f>SUMIF(SmtRes!AQ50:'SmtRes'!AQ52,"=1",SmtRes!DI50:'SmtRes'!DI52)</f>
        <v>43940.7</v>
      </c>
      <c r="T89">
        <f t="shared" si="79"/>
        <v>0</v>
      </c>
      <c r="U89">
        <f>SUMIF(SmtRes!AQ50:'SmtRes'!AQ52,"=1",SmtRes!CV50:'SmtRes'!CV52)</f>
        <v>43.2</v>
      </c>
      <c r="V89">
        <f>SUMIF(SmtRes!AQ50:'SmtRes'!AQ52,"=1",SmtRes!CW50:'SmtRes'!CW52)</f>
        <v>0</v>
      </c>
      <c r="W89">
        <f t="shared" si="80"/>
        <v>0</v>
      </c>
      <c r="X89">
        <f t="shared" si="81"/>
        <v>32516.12</v>
      </c>
      <c r="Y89">
        <f t="shared" si="82"/>
        <v>15818.65</v>
      </c>
      <c r="AA89">
        <v>101105473</v>
      </c>
      <c r="AB89">
        <f t="shared" si="83"/>
        <v>21970.353599999999</v>
      </c>
      <c r="AC89">
        <f t="shared" si="84"/>
        <v>0</v>
      </c>
      <c r="AD89">
        <f t="shared" si="85"/>
        <v>0</v>
      </c>
      <c r="AE89">
        <f t="shared" si="86"/>
        <v>0</v>
      </c>
      <c r="AF89">
        <f>ROUND((SUM(SmtRes!BT50:'SmtRes'!BT52)),6)</f>
        <v>21970.353599999999</v>
      </c>
      <c r="AG89">
        <f t="shared" si="87"/>
        <v>0</v>
      </c>
      <c r="AH89">
        <f>(SUM(SmtRes!BU50:'SmtRes'!BU52))</f>
        <v>21.6</v>
      </c>
      <c r="AI89">
        <f>(0)</f>
        <v>0</v>
      </c>
      <c r="AJ89">
        <f t="shared" si="88"/>
        <v>0</v>
      </c>
      <c r="AK89">
        <v>21970.353600000002</v>
      </c>
      <c r="AL89">
        <v>0</v>
      </c>
      <c r="AM89">
        <v>0</v>
      </c>
      <c r="AN89">
        <v>0</v>
      </c>
      <c r="AO89">
        <v>21970.353600000002</v>
      </c>
      <c r="AP89">
        <v>0</v>
      </c>
      <c r="AQ89">
        <v>21.6</v>
      </c>
      <c r="AR89">
        <v>0</v>
      </c>
      <c r="AS89">
        <v>0</v>
      </c>
      <c r="AT89">
        <v>74</v>
      </c>
      <c r="AU89">
        <v>36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168</v>
      </c>
      <c r="BM89">
        <v>200001</v>
      </c>
      <c r="BN89">
        <v>0</v>
      </c>
      <c r="BO89" t="s">
        <v>3</v>
      </c>
      <c r="BP89">
        <v>0</v>
      </c>
      <c r="BQ89">
        <v>4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74</v>
      </c>
      <c r="CA89">
        <v>36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9"/>
        <v>43940.7</v>
      </c>
      <c r="CQ89">
        <f>SUMIF(SmtRes!AQ50:'SmtRes'!AQ52,"=1",SmtRes!AA50:'SmtRes'!AA52)</f>
        <v>0</v>
      </c>
      <c r="CR89">
        <f>SUMIF(SmtRes!AQ50:'SmtRes'!AQ52,"=1",SmtRes!AB50:'SmtRes'!AB52)</f>
        <v>0</v>
      </c>
      <c r="CS89">
        <f>SUMIF(SmtRes!AQ50:'SmtRes'!AQ52,"=1",SmtRes!AC50:'SmtRes'!AC52)</f>
        <v>0</v>
      </c>
      <c r="CT89">
        <f>SUMIF(SmtRes!AQ50:'SmtRes'!AQ52,"=1",SmtRes!AD50:'SmtRes'!AD52)</f>
        <v>2740.31</v>
      </c>
      <c r="CU89">
        <f t="shared" si="90"/>
        <v>0</v>
      </c>
      <c r="CV89">
        <f>SUMIF(SmtRes!AQ50:'SmtRes'!AQ52,"=1",SmtRes!BU50:'SmtRes'!BU52)</f>
        <v>21.6</v>
      </c>
      <c r="CW89">
        <f>SUMIF(SmtRes!AQ50:'SmtRes'!AQ52,"=1",SmtRes!BV50:'SmtRes'!BV52)</f>
        <v>0</v>
      </c>
      <c r="CX89">
        <f t="shared" si="91"/>
        <v>0</v>
      </c>
      <c r="CY89">
        <f t="shared" si="92"/>
        <v>32516.117999999999</v>
      </c>
      <c r="CZ89">
        <f t="shared" si="93"/>
        <v>15818.652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50</v>
      </c>
      <c r="DW89" t="s">
        <v>50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100160034</v>
      </c>
      <c r="EF89">
        <v>4</v>
      </c>
      <c r="EG89" t="s">
        <v>24</v>
      </c>
      <c r="EH89">
        <v>83</v>
      </c>
      <c r="EI89" t="s">
        <v>24</v>
      </c>
      <c r="EJ89">
        <v>4</v>
      </c>
      <c r="EK89">
        <v>200001</v>
      </c>
      <c r="EL89" t="s">
        <v>25</v>
      </c>
      <c r="EM89" t="s">
        <v>26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21.6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74</v>
      </c>
      <c r="FY89">
        <v>36</v>
      </c>
      <c r="GA89" t="s">
        <v>3</v>
      </c>
      <c r="GD89">
        <v>1</v>
      </c>
      <c r="GF89">
        <v>-1442270779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94"/>
        <v>0</v>
      </c>
      <c r="GM89">
        <f t="shared" si="95"/>
        <v>92275.47</v>
      </c>
      <c r="GN89">
        <f t="shared" si="96"/>
        <v>0</v>
      </c>
      <c r="GO89">
        <f t="shared" si="97"/>
        <v>0</v>
      </c>
      <c r="GP89">
        <f t="shared" si="98"/>
        <v>92275.47</v>
      </c>
      <c r="GR89">
        <v>0</v>
      </c>
      <c r="GS89">
        <v>3</v>
      </c>
      <c r="GT89">
        <v>0</v>
      </c>
      <c r="GU89" t="s">
        <v>3</v>
      </c>
      <c r="GV89">
        <f t="shared" si="99"/>
        <v>0</v>
      </c>
      <c r="GW89">
        <v>1</v>
      </c>
      <c r="GX89">
        <f t="shared" si="100"/>
        <v>0</v>
      </c>
      <c r="HA89">
        <v>0</v>
      </c>
      <c r="HB89">
        <v>0</v>
      </c>
      <c r="HC89">
        <f t="shared" si="101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24</v>
      </c>
      <c r="HQ89" t="s">
        <v>24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ROW(SmtRes!A54)</f>
        <v>54</v>
      </c>
      <c r="D90">
        <f>ROW(EtalonRes!A54)</f>
        <v>54</v>
      </c>
      <c r="E90" t="s">
        <v>169</v>
      </c>
      <c r="F90" t="s">
        <v>170</v>
      </c>
      <c r="G90" t="s">
        <v>171</v>
      </c>
      <c r="H90" t="s">
        <v>50</v>
      </c>
      <c r="I90">
        <v>2</v>
      </c>
      <c r="J90">
        <v>0</v>
      </c>
      <c r="K90">
        <v>2</v>
      </c>
      <c r="O90">
        <f t="shared" si="78"/>
        <v>41769.35</v>
      </c>
      <c r="P90">
        <f>SUMIF(SmtRes!AQ53:'SmtRes'!AQ54,"=1",SmtRes!DF53:'SmtRes'!DF54)</f>
        <v>0</v>
      </c>
      <c r="Q90">
        <f>SUMIF(SmtRes!AQ53:'SmtRes'!AQ54,"=1",SmtRes!DG53:'SmtRes'!DG54)</f>
        <v>0</v>
      </c>
      <c r="R90">
        <f>SUMIF(SmtRes!AQ53:'SmtRes'!AQ54,"=1",SmtRes!DH53:'SmtRes'!DH54)</f>
        <v>0</v>
      </c>
      <c r="S90">
        <f>SUMIF(SmtRes!AQ53:'SmtRes'!AQ54,"=1",SmtRes!DI53:'SmtRes'!DI54)</f>
        <v>41769.35</v>
      </c>
      <c r="T90">
        <f t="shared" si="79"/>
        <v>0</v>
      </c>
      <c r="U90">
        <f>SUMIF(SmtRes!AQ53:'SmtRes'!AQ54,"=1",SmtRes!CV53:'SmtRes'!CV54)</f>
        <v>43.2</v>
      </c>
      <c r="V90">
        <f>SUMIF(SmtRes!AQ53:'SmtRes'!AQ54,"=1",SmtRes!CW53:'SmtRes'!CW54)</f>
        <v>0</v>
      </c>
      <c r="W90">
        <f t="shared" si="80"/>
        <v>0</v>
      </c>
      <c r="X90">
        <f t="shared" si="81"/>
        <v>30909.32</v>
      </c>
      <c r="Y90">
        <f t="shared" si="82"/>
        <v>15036.97</v>
      </c>
      <c r="AA90">
        <v>101105473</v>
      </c>
      <c r="AB90">
        <f t="shared" si="83"/>
        <v>20884.6728</v>
      </c>
      <c r="AC90">
        <f t="shared" si="84"/>
        <v>0</v>
      </c>
      <c r="AD90">
        <f t="shared" si="85"/>
        <v>0</v>
      </c>
      <c r="AE90">
        <f t="shared" si="86"/>
        <v>0</v>
      </c>
      <c r="AF90">
        <f>ROUND((SUM(SmtRes!BT53:'SmtRes'!BT54)),6)</f>
        <v>20884.6728</v>
      </c>
      <c r="AG90">
        <f t="shared" si="87"/>
        <v>0</v>
      </c>
      <c r="AH90">
        <f>(SUM(SmtRes!BU53:'SmtRes'!BU54))</f>
        <v>21.6</v>
      </c>
      <c r="AI90">
        <f>(0)</f>
        <v>0</v>
      </c>
      <c r="AJ90">
        <f t="shared" si="88"/>
        <v>0</v>
      </c>
      <c r="AK90">
        <v>20884.6728</v>
      </c>
      <c r="AL90">
        <v>0</v>
      </c>
      <c r="AM90">
        <v>0</v>
      </c>
      <c r="AN90">
        <v>0</v>
      </c>
      <c r="AO90">
        <v>20884.6728</v>
      </c>
      <c r="AP90">
        <v>0</v>
      </c>
      <c r="AQ90">
        <v>21.6</v>
      </c>
      <c r="AR90">
        <v>0</v>
      </c>
      <c r="AS90">
        <v>0</v>
      </c>
      <c r="AT90">
        <v>74</v>
      </c>
      <c r="AU90">
        <v>36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172</v>
      </c>
      <c r="BM90">
        <v>200001</v>
      </c>
      <c r="BN90">
        <v>0</v>
      </c>
      <c r="BO90" t="s">
        <v>3</v>
      </c>
      <c r="BP90">
        <v>0</v>
      </c>
      <c r="BQ90">
        <v>4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74</v>
      </c>
      <c r="CA90">
        <v>36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9"/>
        <v>41769.35</v>
      </c>
      <c r="CQ90">
        <f>SUMIF(SmtRes!AQ53:'SmtRes'!AQ54,"=1",SmtRes!AA53:'SmtRes'!AA54)</f>
        <v>0</v>
      </c>
      <c r="CR90">
        <f>SUMIF(SmtRes!AQ53:'SmtRes'!AQ54,"=1",SmtRes!AB53:'SmtRes'!AB54)</f>
        <v>0</v>
      </c>
      <c r="CS90">
        <f>SUMIF(SmtRes!AQ53:'SmtRes'!AQ54,"=1",SmtRes!AC53:'SmtRes'!AC54)</f>
        <v>0</v>
      </c>
      <c r="CT90">
        <f>SUMIF(SmtRes!AQ53:'SmtRes'!AQ54,"=1",SmtRes!AD53:'SmtRes'!AD54)</f>
        <v>1818.8899999999999</v>
      </c>
      <c r="CU90">
        <f t="shared" si="90"/>
        <v>0</v>
      </c>
      <c r="CV90">
        <f>SUMIF(SmtRes!AQ53:'SmtRes'!AQ54,"=1",SmtRes!BU53:'SmtRes'!BU54)</f>
        <v>21.6</v>
      </c>
      <c r="CW90">
        <f>SUMIF(SmtRes!AQ53:'SmtRes'!AQ54,"=1",SmtRes!BV53:'SmtRes'!BV54)</f>
        <v>0</v>
      </c>
      <c r="CX90">
        <f t="shared" si="91"/>
        <v>0</v>
      </c>
      <c r="CY90">
        <f t="shared" si="92"/>
        <v>30909.319</v>
      </c>
      <c r="CZ90">
        <f t="shared" si="93"/>
        <v>15036.965999999999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50</v>
      </c>
      <c r="DW90" t="s">
        <v>50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100160034</v>
      </c>
      <c r="EF90">
        <v>4</v>
      </c>
      <c r="EG90" t="s">
        <v>24</v>
      </c>
      <c r="EH90">
        <v>83</v>
      </c>
      <c r="EI90" t="s">
        <v>24</v>
      </c>
      <c r="EJ90">
        <v>4</v>
      </c>
      <c r="EK90">
        <v>200001</v>
      </c>
      <c r="EL90" t="s">
        <v>25</v>
      </c>
      <c r="EM90" t="s">
        <v>26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21.6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74</v>
      </c>
      <c r="FY90">
        <v>36</v>
      </c>
      <c r="GA90" t="s">
        <v>3</v>
      </c>
      <c r="GD90">
        <v>1</v>
      </c>
      <c r="GF90">
        <v>-1986059587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94"/>
        <v>0</v>
      </c>
      <c r="GM90">
        <f t="shared" si="95"/>
        <v>87715.64</v>
      </c>
      <c r="GN90">
        <f t="shared" si="96"/>
        <v>0</v>
      </c>
      <c r="GO90">
        <f t="shared" si="97"/>
        <v>0</v>
      </c>
      <c r="GP90">
        <f t="shared" si="98"/>
        <v>87715.64</v>
      </c>
      <c r="GR90">
        <v>0</v>
      </c>
      <c r="GS90">
        <v>3</v>
      </c>
      <c r="GT90">
        <v>0</v>
      </c>
      <c r="GU90" t="s">
        <v>3</v>
      </c>
      <c r="GV90">
        <f t="shared" si="99"/>
        <v>0</v>
      </c>
      <c r="GW90">
        <v>1</v>
      </c>
      <c r="GX90">
        <f t="shared" si="100"/>
        <v>0</v>
      </c>
      <c r="HA90">
        <v>0</v>
      </c>
      <c r="HB90">
        <v>0</v>
      </c>
      <c r="HC90">
        <f t="shared" si="101"/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24</v>
      </c>
      <c r="HQ90" t="s">
        <v>24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ROW(SmtRes!A56)</f>
        <v>56</v>
      </c>
      <c r="D91">
        <f>ROW(EtalonRes!A56)</f>
        <v>56</v>
      </c>
      <c r="E91" t="s">
        <v>3</v>
      </c>
      <c r="F91" t="s">
        <v>173</v>
      </c>
      <c r="G91" t="s">
        <v>174</v>
      </c>
      <c r="H91" t="s">
        <v>50</v>
      </c>
      <c r="I91">
        <v>0</v>
      </c>
      <c r="J91">
        <v>0</v>
      </c>
      <c r="K91">
        <v>0</v>
      </c>
      <c r="O91">
        <f t="shared" si="78"/>
        <v>0</v>
      </c>
      <c r="P91">
        <f>SUMIF(SmtRes!AQ55:'SmtRes'!AQ56,"=1",SmtRes!DF55:'SmtRes'!DF56)</f>
        <v>0</v>
      </c>
      <c r="Q91">
        <f>SUMIF(SmtRes!AQ55:'SmtRes'!AQ56,"=1",SmtRes!DG55:'SmtRes'!DG56)</f>
        <v>0</v>
      </c>
      <c r="R91">
        <f>SUMIF(SmtRes!AQ55:'SmtRes'!AQ56,"=1",SmtRes!DH55:'SmtRes'!DH56)</f>
        <v>0</v>
      </c>
      <c r="S91">
        <f>SUMIF(SmtRes!AQ55:'SmtRes'!AQ56,"=1",SmtRes!DI55:'SmtRes'!DI56)</f>
        <v>0</v>
      </c>
      <c r="T91">
        <f t="shared" si="79"/>
        <v>0</v>
      </c>
      <c r="U91">
        <f>SUMIF(SmtRes!AQ55:'SmtRes'!AQ56,"=1",SmtRes!CV55:'SmtRes'!CV56)</f>
        <v>0</v>
      </c>
      <c r="V91">
        <f>SUMIF(SmtRes!AQ55:'SmtRes'!AQ56,"=1",SmtRes!CW55:'SmtRes'!CW56)</f>
        <v>0</v>
      </c>
      <c r="W91">
        <f t="shared" si="80"/>
        <v>0</v>
      </c>
      <c r="X91">
        <f t="shared" si="81"/>
        <v>0</v>
      </c>
      <c r="Y91">
        <f t="shared" si="82"/>
        <v>0</v>
      </c>
      <c r="AA91">
        <v>-1</v>
      </c>
      <c r="AB91">
        <f t="shared" si="83"/>
        <v>34807.788</v>
      </c>
      <c r="AC91">
        <f t="shared" si="84"/>
        <v>0</v>
      </c>
      <c r="AD91">
        <f t="shared" si="85"/>
        <v>0</v>
      </c>
      <c r="AE91">
        <f t="shared" si="86"/>
        <v>0</v>
      </c>
      <c r="AF91">
        <f>ROUND((SUM(SmtRes!BT55:'SmtRes'!BT56)),6)</f>
        <v>34807.788</v>
      </c>
      <c r="AG91">
        <f t="shared" si="87"/>
        <v>0</v>
      </c>
      <c r="AH91">
        <f>(SUM(SmtRes!BU55:'SmtRes'!BU56))</f>
        <v>36</v>
      </c>
      <c r="AI91">
        <f>(0)</f>
        <v>0</v>
      </c>
      <c r="AJ91">
        <f t="shared" si="88"/>
        <v>0</v>
      </c>
      <c r="AK91">
        <v>34807.788</v>
      </c>
      <c r="AL91">
        <v>0</v>
      </c>
      <c r="AM91">
        <v>0</v>
      </c>
      <c r="AN91">
        <v>0</v>
      </c>
      <c r="AO91">
        <v>34807.788</v>
      </c>
      <c r="AP91">
        <v>0</v>
      </c>
      <c r="AQ91">
        <v>36</v>
      </c>
      <c r="AR91">
        <v>0</v>
      </c>
      <c r="AS91">
        <v>0</v>
      </c>
      <c r="AT91">
        <v>74</v>
      </c>
      <c r="AU91">
        <v>36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175</v>
      </c>
      <c r="BM91">
        <v>200001</v>
      </c>
      <c r="BN91">
        <v>0</v>
      </c>
      <c r="BO91" t="s">
        <v>3</v>
      </c>
      <c r="BP91">
        <v>0</v>
      </c>
      <c r="BQ91">
        <v>4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74</v>
      </c>
      <c r="CA91">
        <v>36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9"/>
        <v>0</v>
      </c>
      <c r="CQ91">
        <f>SUMIF(SmtRes!AQ55:'SmtRes'!AQ56,"=1",SmtRes!AA55:'SmtRes'!AA56)</f>
        <v>0</v>
      </c>
      <c r="CR91">
        <f>SUMIF(SmtRes!AQ55:'SmtRes'!AQ56,"=1",SmtRes!AB55:'SmtRes'!AB56)</f>
        <v>0</v>
      </c>
      <c r="CS91">
        <f>SUMIF(SmtRes!AQ55:'SmtRes'!AQ56,"=1",SmtRes!AC55:'SmtRes'!AC56)</f>
        <v>0</v>
      </c>
      <c r="CT91">
        <f>SUMIF(SmtRes!AQ55:'SmtRes'!AQ56,"=1",SmtRes!AD55:'SmtRes'!AD56)</f>
        <v>1818.8899999999999</v>
      </c>
      <c r="CU91">
        <f t="shared" si="90"/>
        <v>0</v>
      </c>
      <c r="CV91">
        <f>SUMIF(SmtRes!AQ55:'SmtRes'!AQ56,"=1",SmtRes!BU55:'SmtRes'!BU56)</f>
        <v>36</v>
      </c>
      <c r="CW91">
        <f>SUMIF(SmtRes!AQ55:'SmtRes'!AQ56,"=1",SmtRes!BV55:'SmtRes'!BV56)</f>
        <v>0</v>
      </c>
      <c r="CX91">
        <f t="shared" si="91"/>
        <v>0</v>
      </c>
      <c r="CY91">
        <f t="shared" si="92"/>
        <v>0</v>
      </c>
      <c r="CZ91">
        <f t="shared" si="93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50</v>
      </c>
      <c r="DW91" t="s">
        <v>50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100160034</v>
      </c>
      <c r="EF91">
        <v>4</v>
      </c>
      <c r="EG91" t="s">
        <v>24</v>
      </c>
      <c r="EH91">
        <v>83</v>
      </c>
      <c r="EI91" t="s">
        <v>24</v>
      </c>
      <c r="EJ91">
        <v>4</v>
      </c>
      <c r="EK91">
        <v>200001</v>
      </c>
      <c r="EL91" t="s">
        <v>25</v>
      </c>
      <c r="EM91" t="s">
        <v>26</v>
      </c>
      <c r="EO91" t="s">
        <v>3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36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74</v>
      </c>
      <c r="FY91">
        <v>36</v>
      </c>
      <c r="GA91" t="s">
        <v>3</v>
      </c>
      <c r="GD91">
        <v>1</v>
      </c>
      <c r="GF91">
        <v>-9765780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4"/>
        <v>0</v>
      </c>
      <c r="GM91">
        <f t="shared" si="95"/>
        <v>0</v>
      </c>
      <c r="GN91">
        <f t="shared" si="96"/>
        <v>0</v>
      </c>
      <c r="GO91">
        <f t="shared" si="97"/>
        <v>0</v>
      </c>
      <c r="GP91">
        <f t="shared" si="98"/>
        <v>0</v>
      </c>
      <c r="GR91">
        <v>0</v>
      </c>
      <c r="GS91">
        <v>3</v>
      </c>
      <c r="GT91">
        <v>0</v>
      </c>
      <c r="GU91" t="s">
        <v>3</v>
      </c>
      <c r="GV91">
        <f t="shared" si="99"/>
        <v>0</v>
      </c>
      <c r="GW91">
        <v>1</v>
      </c>
      <c r="GX91">
        <f t="shared" si="100"/>
        <v>0</v>
      </c>
      <c r="HA91">
        <v>0</v>
      </c>
      <c r="HB91">
        <v>0</v>
      </c>
      <c r="HC91">
        <f t="shared" si="101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ROW(SmtRes!A58)</f>
        <v>58</v>
      </c>
      <c r="D92">
        <f>ROW(EtalonRes!A58)</f>
        <v>58</v>
      </c>
      <c r="E92" t="s">
        <v>3</v>
      </c>
      <c r="F92" t="s">
        <v>176</v>
      </c>
      <c r="G92" t="s">
        <v>177</v>
      </c>
      <c r="H92" t="s">
        <v>50</v>
      </c>
      <c r="I92">
        <v>0</v>
      </c>
      <c r="J92">
        <v>0</v>
      </c>
      <c r="K92">
        <v>0</v>
      </c>
      <c r="O92">
        <f t="shared" si="78"/>
        <v>0</v>
      </c>
      <c r="P92">
        <f>SUMIF(SmtRes!AQ57:'SmtRes'!AQ58,"=1",SmtRes!DF57:'SmtRes'!DF58)</f>
        <v>0</v>
      </c>
      <c r="Q92">
        <f>SUMIF(SmtRes!AQ57:'SmtRes'!AQ58,"=1",SmtRes!DG57:'SmtRes'!DG58)</f>
        <v>0</v>
      </c>
      <c r="R92">
        <f>SUMIF(SmtRes!AQ57:'SmtRes'!AQ58,"=1",SmtRes!DH57:'SmtRes'!DH58)</f>
        <v>0</v>
      </c>
      <c r="S92">
        <f>SUMIF(SmtRes!AQ57:'SmtRes'!AQ58,"=1",SmtRes!DI57:'SmtRes'!DI58)</f>
        <v>0</v>
      </c>
      <c r="T92">
        <f t="shared" si="79"/>
        <v>0</v>
      </c>
      <c r="U92">
        <f>SUMIF(SmtRes!AQ57:'SmtRes'!AQ58,"=1",SmtRes!CV57:'SmtRes'!CV58)</f>
        <v>0</v>
      </c>
      <c r="V92">
        <f>SUMIF(SmtRes!AQ57:'SmtRes'!AQ58,"=1",SmtRes!CW57:'SmtRes'!CW58)</f>
        <v>0</v>
      </c>
      <c r="W92">
        <f t="shared" si="80"/>
        <v>0</v>
      </c>
      <c r="X92">
        <f t="shared" si="81"/>
        <v>0</v>
      </c>
      <c r="Y92">
        <f t="shared" si="82"/>
        <v>0</v>
      </c>
      <c r="AA92">
        <v>-1</v>
      </c>
      <c r="AB92">
        <f t="shared" si="83"/>
        <v>6091.3629000000001</v>
      </c>
      <c r="AC92">
        <f t="shared" si="84"/>
        <v>0</v>
      </c>
      <c r="AD92">
        <f t="shared" si="85"/>
        <v>0</v>
      </c>
      <c r="AE92">
        <f t="shared" si="86"/>
        <v>0</v>
      </c>
      <c r="AF92">
        <f>ROUND((SUM(SmtRes!BT57:'SmtRes'!BT58)),6)</f>
        <v>6091.3629000000001</v>
      </c>
      <c r="AG92">
        <f t="shared" si="87"/>
        <v>0</v>
      </c>
      <c r="AH92">
        <f>(SUM(SmtRes!BU57:'SmtRes'!BU58))</f>
        <v>6.3</v>
      </c>
      <c r="AI92">
        <f>(0)</f>
        <v>0</v>
      </c>
      <c r="AJ92">
        <f t="shared" si="88"/>
        <v>0</v>
      </c>
      <c r="AK92">
        <v>6091.3629000000001</v>
      </c>
      <c r="AL92">
        <v>0</v>
      </c>
      <c r="AM92">
        <v>0</v>
      </c>
      <c r="AN92">
        <v>0</v>
      </c>
      <c r="AO92">
        <v>6091.3629000000001</v>
      </c>
      <c r="AP92">
        <v>0</v>
      </c>
      <c r="AQ92">
        <v>6.3</v>
      </c>
      <c r="AR92">
        <v>0</v>
      </c>
      <c r="AS92">
        <v>0</v>
      </c>
      <c r="AT92">
        <v>74</v>
      </c>
      <c r="AU92">
        <v>36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178</v>
      </c>
      <c r="BM92">
        <v>200001</v>
      </c>
      <c r="BN92">
        <v>0</v>
      </c>
      <c r="BO92" t="s">
        <v>3</v>
      </c>
      <c r="BP92">
        <v>0</v>
      </c>
      <c r="BQ92">
        <v>4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74</v>
      </c>
      <c r="CA92">
        <v>36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9"/>
        <v>0</v>
      </c>
      <c r="CQ92">
        <f>SUMIF(SmtRes!AQ57:'SmtRes'!AQ58,"=1",SmtRes!AA57:'SmtRes'!AA58)</f>
        <v>0</v>
      </c>
      <c r="CR92">
        <f>SUMIF(SmtRes!AQ57:'SmtRes'!AQ58,"=1",SmtRes!AB57:'SmtRes'!AB58)</f>
        <v>0</v>
      </c>
      <c r="CS92">
        <f>SUMIF(SmtRes!AQ57:'SmtRes'!AQ58,"=1",SmtRes!AC57:'SmtRes'!AC58)</f>
        <v>0</v>
      </c>
      <c r="CT92">
        <f>SUMIF(SmtRes!AQ57:'SmtRes'!AQ58,"=1",SmtRes!AD57:'SmtRes'!AD58)</f>
        <v>1818.8899999999999</v>
      </c>
      <c r="CU92">
        <f t="shared" si="90"/>
        <v>0</v>
      </c>
      <c r="CV92">
        <f>SUMIF(SmtRes!AQ57:'SmtRes'!AQ58,"=1",SmtRes!BU57:'SmtRes'!BU58)</f>
        <v>6.3</v>
      </c>
      <c r="CW92">
        <f>SUMIF(SmtRes!AQ57:'SmtRes'!AQ58,"=1",SmtRes!BV57:'SmtRes'!BV58)</f>
        <v>0</v>
      </c>
      <c r="CX92">
        <f t="shared" si="91"/>
        <v>0</v>
      </c>
      <c r="CY92">
        <f t="shared" si="92"/>
        <v>0</v>
      </c>
      <c r="CZ92">
        <f t="shared" si="9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50</v>
      </c>
      <c r="DW92" t="s">
        <v>50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100160034</v>
      </c>
      <c r="EF92">
        <v>4</v>
      </c>
      <c r="EG92" t="s">
        <v>24</v>
      </c>
      <c r="EH92">
        <v>83</v>
      </c>
      <c r="EI92" t="s">
        <v>24</v>
      </c>
      <c r="EJ92">
        <v>4</v>
      </c>
      <c r="EK92">
        <v>200001</v>
      </c>
      <c r="EL92" t="s">
        <v>25</v>
      </c>
      <c r="EM92" t="s">
        <v>26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6.3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74</v>
      </c>
      <c r="FY92">
        <v>36</v>
      </c>
      <c r="GA92" t="s">
        <v>3</v>
      </c>
      <c r="GD92">
        <v>1</v>
      </c>
      <c r="GF92">
        <v>-1043021802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94"/>
        <v>0</v>
      </c>
      <c r="GM92">
        <f t="shared" si="95"/>
        <v>0</v>
      </c>
      <c r="GN92">
        <f t="shared" si="96"/>
        <v>0</v>
      </c>
      <c r="GO92">
        <f t="shared" si="97"/>
        <v>0</v>
      </c>
      <c r="GP92">
        <f t="shared" si="98"/>
        <v>0</v>
      </c>
      <c r="GR92">
        <v>0</v>
      </c>
      <c r="GS92">
        <v>3</v>
      </c>
      <c r="GT92">
        <v>0</v>
      </c>
      <c r="GU92" t="s">
        <v>3</v>
      </c>
      <c r="GV92">
        <f t="shared" si="99"/>
        <v>0</v>
      </c>
      <c r="GW92">
        <v>1</v>
      </c>
      <c r="GX92">
        <f t="shared" si="100"/>
        <v>0</v>
      </c>
      <c r="HA92">
        <v>0</v>
      </c>
      <c r="HB92">
        <v>0</v>
      </c>
      <c r="HC92">
        <f t="shared" si="101"/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24</v>
      </c>
      <c r="HQ92" t="s">
        <v>24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ROW(SmtRes!A60)</f>
        <v>60</v>
      </c>
      <c r="D93">
        <f>ROW(EtalonRes!A60)</f>
        <v>60</v>
      </c>
      <c r="E93" t="s">
        <v>179</v>
      </c>
      <c r="F93" t="s">
        <v>180</v>
      </c>
      <c r="G93" t="s">
        <v>181</v>
      </c>
      <c r="H93" t="s">
        <v>50</v>
      </c>
      <c r="I93">
        <v>6</v>
      </c>
      <c r="J93">
        <v>0</v>
      </c>
      <c r="K93">
        <v>6</v>
      </c>
      <c r="O93">
        <f t="shared" si="78"/>
        <v>27269.08</v>
      </c>
      <c r="P93">
        <f>SUMIF(SmtRes!AQ59:'SmtRes'!AQ60,"=1",SmtRes!DF59:'SmtRes'!DF60)</f>
        <v>0</v>
      </c>
      <c r="Q93">
        <f>SUMIF(SmtRes!AQ59:'SmtRes'!AQ60,"=1",SmtRes!DG59:'SmtRes'!DG60)</f>
        <v>0</v>
      </c>
      <c r="R93">
        <f>SUMIF(SmtRes!AQ59:'SmtRes'!AQ60,"=1",SmtRes!DH59:'SmtRes'!DH60)</f>
        <v>0</v>
      </c>
      <c r="S93">
        <f>SUMIF(SmtRes!AQ59:'SmtRes'!AQ60,"=1",SmtRes!DI59:'SmtRes'!DI60)</f>
        <v>27269.08</v>
      </c>
      <c r="T93">
        <f t="shared" si="79"/>
        <v>0</v>
      </c>
      <c r="U93">
        <f>SUMIF(SmtRes!AQ59:'SmtRes'!AQ60,"=1",SmtRes!CV59:'SmtRes'!CV60)</f>
        <v>27</v>
      </c>
      <c r="V93">
        <f>SUMIF(SmtRes!AQ59:'SmtRes'!AQ60,"=1",SmtRes!CW59:'SmtRes'!CW60)</f>
        <v>0</v>
      </c>
      <c r="W93">
        <f t="shared" si="80"/>
        <v>0</v>
      </c>
      <c r="X93">
        <f t="shared" si="81"/>
        <v>20179.12</v>
      </c>
      <c r="Y93">
        <f t="shared" si="82"/>
        <v>9816.8700000000008</v>
      </c>
      <c r="AA93">
        <v>101105473</v>
      </c>
      <c r="AB93">
        <f t="shared" si="83"/>
        <v>4544.8469999999998</v>
      </c>
      <c r="AC93">
        <f t="shared" si="84"/>
        <v>0</v>
      </c>
      <c r="AD93">
        <f t="shared" si="85"/>
        <v>0</v>
      </c>
      <c r="AE93">
        <f t="shared" si="86"/>
        <v>0</v>
      </c>
      <c r="AF93">
        <f>ROUND((SUM(SmtRes!BT59:'SmtRes'!BT60)),6)</f>
        <v>4544.8469999999998</v>
      </c>
      <c r="AG93">
        <f t="shared" si="87"/>
        <v>0</v>
      </c>
      <c r="AH93">
        <f>(SUM(SmtRes!BU59:'SmtRes'!BU60))</f>
        <v>4.5</v>
      </c>
      <c r="AI93">
        <f>(0)</f>
        <v>0</v>
      </c>
      <c r="AJ93">
        <f t="shared" si="88"/>
        <v>0</v>
      </c>
      <c r="AK93">
        <v>4544.8470000000007</v>
      </c>
      <c r="AL93">
        <v>0</v>
      </c>
      <c r="AM93">
        <v>0</v>
      </c>
      <c r="AN93">
        <v>0</v>
      </c>
      <c r="AO93">
        <v>4544.8470000000007</v>
      </c>
      <c r="AP93">
        <v>0</v>
      </c>
      <c r="AQ93">
        <v>4.5</v>
      </c>
      <c r="AR93">
        <v>0</v>
      </c>
      <c r="AS93">
        <v>0</v>
      </c>
      <c r="AT93">
        <v>74</v>
      </c>
      <c r="AU93">
        <v>36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182</v>
      </c>
      <c r="BM93">
        <v>200001</v>
      </c>
      <c r="BN93">
        <v>0</v>
      </c>
      <c r="BO93" t="s">
        <v>3</v>
      </c>
      <c r="BP93">
        <v>0</v>
      </c>
      <c r="BQ93">
        <v>4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74</v>
      </c>
      <c r="CA93">
        <v>36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9"/>
        <v>27269.08</v>
      </c>
      <c r="CQ93">
        <f>SUMIF(SmtRes!AQ59:'SmtRes'!AQ60,"=1",SmtRes!AA59:'SmtRes'!AA60)</f>
        <v>0</v>
      </c>
      <c r="CR93">
        <f>SUMIF(SmtRes!AQ59:'SmtRes'!AQ60,"=1",SmtRes!AB59:'SmtRes'!AB60)</f>
        <v>0</v>
      </c>
      <c r="CS93">
        <f>SUMIF(SmtRes!AQ59:'SmtRes'!AQ60,"=1",SmtRes!AC59:'SmtRes'!AC60)</f>
        <v>0</v>
      </c>
      <c r="CT93">
        <f>SUMIF(SmtRes!AQ59:'SmtRes'!AQ60,"=1",SmtRes!AD59:'SmtRes'!AD60)</f>
        <v>1938.56</v>
      </c>
      <c r="CU93">
        <f t="shared" si="90"/>
        <v>0</v>
      </c>
      <c r="CV93">
        <f>SUMIF(SmtRes!AQ59:'SmtRes'!AQ60,"=1",SmtRes!BU59:'SmtRes'!BU60)</f>
        <v>4.5</v>
      </c>
      <c r="CW93">
        <f>SUMIF(SmtRes!AQ59:'SmtRes'!AQ60,"=1",SmtRes!BV59:'SmtRes'!BV60)</f>
        <v>0</v>
      </c>
      <c r="CX93">
        <f t="shared" si="91"/>
        <v>0</v>
      </c>
      <c r="CY93">
        <f t="shared" si="92"/>
        <v>20179.119200000001</v>
      </c>
      <c r="CZ93">
        <f t="shared" si="93"/>
        <v>9816.868800000002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50</v>
      </c>
      <c r="DW93" t="s">
        <v>50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100160034</v>
      </c>
      <c r="EF93">
        <v>4</v>
      </c>
      <c r="EG93" t="s">
        <v>24</v>
      </c>
      <c r="EH93">
        <v>83</v>
      </c>
      <c r="EI93" t="s">
        <v>24</v>
      </c>
      <c r="EJ93">
        <v>4</v>
      </c>
      <c r="EK93">
        <v>200001</v>
      </c>
      <c r="EL93" t="s">
        <v>25</v>
      </c>
      <c r="EM93" t="s">
        <v>26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4.5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74</v>
      </c>
      <c r="FY93">
        <v>36</v>
      </c>
      <c r="GA93" t="s">
        <v>3</v>
      </c>
      <c r="GD93">
        <v>1</v>
      </c>
      <c r="GF93">
        <v>1451991060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94"/>
        <v>0</v>
      </c>
      <c r="GM93">
        <f t="shared" si="95"/>
        <v>57265.07</v>
      </c>
      <c r="GN93">
        <f t="shared" si="96"/>
        <v>0</v>
      </c>
      <c r="GO93">
        <f t="shared" si="97"/>
        <v>0</v>
      </c>
      <c r="GP93">
        <f t="shared" si="98"/>
        <v>57265.07</v>
      </c>
      <c r="GR93">
        <v>0</v>
      </c>
      <c r="GS93">
        <v>3</v>
      </c>
      <c r="GT93">
        <v>0</v>
      </c>
      <c r="GU93" t="s">
        <v>3</v>
      </c>
      <c r="GV93">
        <f t="shared" si="99"/>
        <v>0</v>
      </c>
      <c r="GW93">
        <v>1</v>
      </c>
      <c r="GX93">
        <f t="shared" si="100"/>
        <v>0</v>
      </c>
      <c r="HA93">
        <v>0</v>
      </c>
      <c r="HB93">
        <v>0</v>
      </c>
      <c r="HC93">
        <f t="shared" si="101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24</v>
      </c>
      <c r="HQ93" t="s">
        <v>24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ROW(SmtRes!A62)</f>
        <v>62</v>
      </c>
      <c r="D94">
        <f>ROW(EtalonRes!A62)</f>
        <v>62</v>
      </c>
      <c r="E94" t="s">
        <v>183</v>
      </c>
      <c r="F94" t="s">
        <v>71</v>
      </c>
      <c r="G94" t="s">
        <v>72</v>
      </c>
      <c r="H94" t="s">
        <v>41</v>
      </c>
      <c r="I94">
        <v>6</v>
      </c>
      <c r="J94">
        <v>0</v>
      </c>
      <c r="K94">
        <v>6</v>
      </c>
      <c r="O94">
        <f t="shared" si="78"/>
        <v>15635.55</v>
      </c>
      <c r="P94">
        <f>SUMIF(SmtRes!AQ61:'SmtRes'!AQ62,"=1",SmtRes!DF61:'SmtRes'!DF62)</f>
        <v>0</v>
      </c>
      <c r="Q94">
        <f>SUMIF(SmtRes!AQ61:'SmtRes'!AQ62,"=1",SmtRes!DG61:'SmtRes'!DG62)</f>
        <v>0</v>
      </c>
      <c r="R94">
        <f>SUMIF(SmtRes!AQ61:'SmtRes'!AQ62,"=1",SmtRes!DH61:'SmtRes'!DH62)</f>
        <v>0</v>
      </c>
      <c r="S94">
        <f>SUMIF(SmtRes!AQ61:'SmtRes'!AQ62,"=1",SmtRes!DI61:'SmtRes'!DI62)</f>
        <v>15635.55</v>
      </c>
      <c r="T94">
        <f t="shared" si="79"/>
        <v>0</v>
      </c>
      <c r="U94">
        <f>SUMIF(SmtRes!AQ61:'SmtRes'!AQ62,"=1",SmtRes!CV61:'SmtRes'!CV62)</f>
        <v>14.58</v>
      </c>
      <c r="V94">
        <f>SUMIF(SmtRes!AQ61:'SmtRes'!AQ62,"=1",SmtRes!CW61:'SmtRes'!CW62)</f>
        <v>0</v>
      </c>
      <c r="W94">
        <f t="shared" si="80"/>
        <v>0</v>
      </c>
      <c r="X94">
        <f t="shared" si="81"/>
        <v>11570.31</v>
      </c>
      <c r="Y94">
        <f t="shared" si="82"/>
        <v>5628.8</v>
      </c>
      <c r="AA94">
        <v>101105473</v>
      </c>
      <c r="AB94">
        <f t="shared" si="83"/>
        <v>2605.9243000000001</v>
      </c>
      <c r="AC94">
        <f t="shared" si="84"/>
        <v>0</v>
      </c>
      <c r="AD94">
        <f t="shared" si="85"/>
        <v>0</v>
      </c>
      <c r="AE94">
        <f t="shared" si="86"/>
        <v>0</v>
      </c>
      <c r="AF94">
        <f>ROUND((SUM(SmtRes!BT61:'SmtRes'!BT62)),6)</f>
        <v>2605.9243000000001</v>
      </c>
      <c r="AG94">
        <f t="shared" si="87"/>
        <v>0</v>
      </c>
      <c r="AH94">
        <f>(SUM(SmtRes!BU61:'SmtRes'!BU62))</f>
        <v>2.4299999999999997</v>
      </c>
      <c r="AI94">
        <f>(0)</f>
        <v>0</v>
      </c>
      <c r="AJ94">
        <f t="shared" si="88"/>
        <v>0</v>
      </c>
      <c r="AK94">
        <v>2605.9243000000001</v>
      </c>
      <c r="AL94">
        <v>0</v>
      </c>
      <c r="AM94">
        <v>0</v>
      </c>
      <c r="AN94">
        <v>0</v>
      </c>
      <c r="AO94">
        <v>2605.9243000000001</v>
      </c>
      <c r="AP94">
        <v>0</v>
      </c>
      <c r="AQ94">
        <v>2.4299999999999997</v>
      </c>
      <c r="AR94">
        <v>0</v>
      </c>
      <c r="AS94">
        <v>0</v>
      </c>
      <c r="AT94">
        <v>74</v>
      </c>
      <c r="AU94">
        <v>36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73</v>
      </c>
      <c r="BM94">
        <v>200001</v>
      </c>
      <c r="BN94">
        <v>0</v>
      </c>
      <c r="BO94" t="s">
        <v>3</v>
      </c>
      <c r="BP94">
        <v>0</v>
      </c>
      <c r="BQ94">
        <v>4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74</v>
      </c>
      <c r="CA94">
        <v>36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9"/>
        <v>15635.55</v>
      </c>
      <c r="CQ94">
        <f>SUMIF(SmtRes!AQ61:'SmtRes'!AQ62,"=1",SmtRes!AA61:'SmtRes'!AA62)</f>
        <v>0</v>
      </c>
      <c r="CR94">
        <f>SUMIF(SmtRes!AQ61:'SmtRes'!AQ62,"=1",SmtRes!AB61:'SmtRes'!AB62)</f>
        <v>0</v>
      </c>
      <c r="CS94">
        <f>SUMIF(SmtRes!AQ61:'SmtRes'!AQ62,"=1",SmtRes!AC61:'SmtRes'!AC62)</f>
        <v>0</v>
      </c>
      <c r="CT94">
        <f>SUMIF(SmtRes!AQ61:'SmtRes'!AQ62,"=1",SmtRes!AD61:'SmtRes'!AD62)</f>
        <v>2094.12</v>
      </c>
      <c r="CU94">
        <f t="shared" si="90"/>
        <v>0</v>
      </c>
      <c r="CV94">
        <f>SUMIF(SmtRes!AQ61:'SmtRes'!AQ62,"=1",SmtRes!BU61:'SmtRes'!BU62)</f>
        <v>2.4299999999999997</v>
      </c>
      <c r="CW94">
        <f>SUMIF(SmtRes!AQ61:'SmtRes'!AQ62,"=1",SmtRes!BV61:'SmtRes'!BV62)</f>
        <v>0</v>
      </c>
      <c r="CX94">
        <f t="shared" si="91"/>
        <v>0</v>
      </c>
      <c r="CY94">
        <f t="shared" si="92"/>
        <v>11570.306999999999</v>
      </c>
      <c r="CZ94">
        <f t="shared" si="93"/>
        <v>5628.7979999999989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41</v>
      </c>
      <c r="DW94" t="s">
        <v>41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100160034</v>
      </c>
      <c r="EF94">
        <v>4</v>
      </c>
      <c r="EG94" t="s">
        <v>24</v>
      </c>
      <c r="EH94">
        <v>83</v>
      </c>
      <c r="EI94" t="s">
        <v>24</v>
      </c>
      <c r="EJ94">
        <v>4</v>
      </c>
      <c r="EK94">
        <v>200001</v>
      </c>
      <c r="EL94" t="s">
        <v>25</v>
      </c>
      <c r="EM94" t="s">
        <v>26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2.4300000000000002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74</v>
      </c>
      <c r="FY94">
        <v>36</v>
      </c>
      <c r="GA94" t="s">
        <v>3</v>
      </c>
      <c r="GD94">
        <v>1</v>
      </c>
      <c r="GF94">
        <v>-1140297380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94"/>
        <v>0</v>
      </c>
      <c r="GM94">
        <f t="shared" si="95"/>
        <v>32834.660000000003</v>
      </c>
      <c r="GN94">
        <f t="shared" si="96"/>
        <v>0</v>
      </c>
      <c r="GO94">
        <f t="shared" si="97"/>
        <v>0</v>
      </c>
      <c r="GP94">
        <f t="shared" si="98"/>
        <v>32834.660000000003</v>
      </c>
      <c r="GR94">
        <v>0</v>
      </c>
      <c r="GS94">
        <v>3</v>
      </c>
      <c r="GT94">
        <v>0</v>
      </c>
      <c r="GU94" t="s">
        <v>3</v>
      </c>
      <c r="GV94">
        <f t="shared" si="99"/>
        <v>0</v>
      </c>
      <c r="GW94">
        <v>1</v>
      </c>
      <c r="GX94">
        <f t="shared" si="100"/>
        <v>0</v>
      </c>
      <c r="HA94">
        <v>0</v>
      </c>
      <c r="HB94">
        <v>0</v>
      </c>
      <c r="HC94">
        <f t="shared" si="101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24</v>
      </c>
      <c r="HQ94" t="s">
        <v>24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ROW(SmtRes!A64)</f>
        <v>64</v>
      </c>
      <c r="D95">
        <f>ROW(EtalonRes!A64)</f>
        <v>64</v>
      </c>
      <c r="E95" t="s">
        <v>184</v>
      </c>
      <c r="F95" t="s">
        <v>74</v>
      </c>
      <c r="G95" t="s">
        <v>75</v>
      </c>
      <c r="H95" t="s">
        <v>41</v>
      </c>
      <c r="I95">
        <v>12</v>
      </c>
      <c r="J95">
        <v>0</v>
      </c>
      <c r="K95">
        <v>12</v>
      </c>
      <c r="O95">
        <f t="shared" si="78"/>
        <v>20837.34</v>
      </c>
      <c r="P95">
        <f>SUMIF(SmtRes!AQ63:'SmtRes'!AQ64,"=1",SmtRes!DF63:'SmtRes'!DF64)</f>
        <v>0</v>
      </c>
      <c r="Q95">
        <f>SUMIF(SmtRes!AQ63:'SmtRes'!AQ64,"=1",SmtRes!DG63:'SmtRes'!DG64)</f>
        <v>0</v>
      </c>
      <c r="R95">
        <f>SUMIF(SmtRes!AQ63:'SmtRes'!AQ64,"=1",SmtRes!DH63:'SmtRes'!DH64)</f>
        <v>0</v>
      </c>
      <c r="S95">
        <f>SUMIF(SmtRes!AQ63:'SmtRes'!AQ64,"=1",SmtRes!DI63:'SmtRes'!DI64)</f>
        <v>20837.34</v>
      </c>
      <c r="T95">
        <f t="shared" si="79"/>
        <v>0</v>
      </c>
      <c r="U95">
        <f>SUMIF(SmtRes!AQ63:'SmtRes'!AQ64,"=1",SmtRes!CV63:'SmtRes'!CV64)</f>
        <v>19.440000000000001</v>
      </c>
      <c r="V95">
        <f>SUMIF(SmtRes!AQ63:'SmtRes'!AQ64,"=1",SmtRes!CW63:'SmtRes'!CW64)</f>
        <v>0</v>
      </c>
      <c r="W95">
        <f t="shared" si="80"/>
        <v>0</v>
      </c>
      <c r="X95">
        <f t="shared" si="81"/>
        <v>15419.63</v>
      </c>
      <c r="Y95">
        <f t="shared" si="82"/>
        <v>7501.44</v>
      </c>
      <c r="AA95">
        <v>101105473</v>
      </c>
      <c r="AB95">
        <f t="shared" si="83"/>
        <v>1736.4452000000001</v>
      </c>
      <c r="AC95">
        <f t="shared" si="84"/>
        <v>0</v>
      </c>
      <c r="AD95">
        <f t="shared" si="85"/>
        <v>0</v>
      </c>
      <c r="AE95">
        <f t="shared" si="86"/>
        <v>0</v>
      </c>
      <c r="AF95">
        <f>ROUND((SUM(SmtRes!BT63:'SmtRes'!BT64)),6)</f>
        <v>1736.4452000000001</v>
      </c>
      <c r="AG95">
        <f t="shared" si="87"/>
        <v>0</v>
      </c>
      <c r="AH95">
        <f>(SUM(SmtRes!BU63:'SmtRes'!BU64))</f>
        <v>1.62</v>
      </c>
      <c r="AI95">
        <f>(0)</f>
        <v>0</v>
      </c>
      <c r="AJ95">
        <f t="shared" si="88"/>
        <v>0</v>
      </c>
      <c r="AK95">
        <v>1736.4452000000001</v>
      </c>
      <c r="AL95">
        <v>0</v>
      </c>
      <c r="AM95">
        <v>0</v>
      </c>
      <c r="AN95">
        <v>0</v>
      </c>
      <c r="AO95">
        <v>1736.4452000000001</v>
      </c>
      <c r="AP95">
        <v>0</v>
      </c>
      <c r="AQ95">
        <v>1.62</v>
      </c>
      <c r="AR95">
        <v>0</v>
      </c>
      <c r="AS95">
        <v>0</v>
      </c>
      <c r="AT95">
        <v>74</v>
      </c>
      <c r="AU95">
        <v>36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76</v>
      </c>
      <c r="BM95">
        <v>200001</v>
      </c>
      <c r="BN95">
        <v>0</v>
      </c>
      <c r="BO95" t="s">
        <v>3</v>
      </c>
      <c r="BP95">
        <v>0</v>
      </c>
      <c r="BQ95">
        <v>4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74</v>
      </c>
      <c r="CA95">
        <v>36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9"/>
        <v>20837.34</v>
      </c>
      <c r="CQ95">
        <f>SUMIF(SmtRes!AQ63:'SmtRes'!AQ64,"=1",SmtRes!AA63:'SmtRes'!AA64)</f>
        <v>0</v>
      </c>
      <c r="CR95">
        <f>SUMIF(SmtRes!AQ63:'SmtRes'!AQ64,"=1",SmtRes!AB63:'SmtRes'!AB64)</f>
        <v>0</v>
      </c>
      <c r="CS95">
        <f>SUMIF(SmtRes!AQ63:'SmtRes'!AQ64,"=1",SmtRes!AC63:'SmtRes'!AC64)</f>
        <v>0</v>
      </c>
      <c r="CT95">
        <f>SUMIF(SmtRes!AQ63:'SmtRes'!AQ64,"=1",SmtRes!AD63:'SmtRes'!AD64)</f>
        <v>2094.12</v>
      </c>
      <c r="CU95">
        <f t="shared" si="90"/>
        <v>0</v>
      </c>
      <c r="CV95">
        <f>SUMIF(SmtRes!AQ63:'SmtRes'!AQ64,"=1",SmtRes!BU63:'SmtRes'!BU64)</f>
        <v>1.62</v>
      </c>
      <c r="CW95">
        <f>SUMIF(SmtRes!AQ63:'SmtRes'!AQ64,"=1",SmtRes!BV63:'SmtRes'!BV64)</f>
        <v>0</v>
      </c>
      <c r="CX95">
        <f t="shared" si="91"/>
        <v>0</v>
      </c>
      <c r="CY95">
        <f t="shared" si="92"/>
        <v>15419.631599999999</v>
      </c>
      <c r="CZ95">
        <f t="shared" si="93"/>
        <v>7501.4423999999999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41</v>
      </c>
      <c r="DW95" t="s">
        <v>41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100160034</v>
      </c>
      <c r="EF95">
        <v>4</v>
      </c>
      <c r="EG95" t="s">
        <v>24</v>
      </c>
      <c r="EH95">
        <v>83</v>
      </c>
      <c r="EI95" t="s">
        <v>24</v>
      </c>
      <c r="EJ95">
        <v>4</v>
      </c>
      <c r="EK95">
        <v>200001</v>
      </c>
      <c r="EL95" t="s">
        <v>25</v>
      </c>
      <c r="EM95" t="s">
        <v>26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1.62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74</v>
      </c>
      <c r="FY95">
        <v>36</v>
      </c>
      <c r="GA95" t="s">
        <v>3</v>
      </c>
      <c r="GD95">
        <v>1</v>
      </c>
      <c r="GF95">
        <v>1380007713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94"/>
        <v>0</v>
      </c>
      <c r="GM95">
        <f t="shared" si="95"/>
        <v>43758.41</v>
      </c>
      <c r="GN95">
        <f t="shared" si="96"/>
        <v>0</v>
      </c>
      <c r="GO95">
        <f t="shared" si="97"/>
        <v>0</v>
      </c>
      <c r="GP95">
        <f t="shared" si="98"/>
        <v>43758.41</v>
      </c>
      <c r="GR95">
        <v>0</v>
      </c>
      <c r="GS95">
        <v>3</v>
      </c>
      <c r="GT95">
        <v>0</v>
      </c>
      <c r="GU95" t="s">
        <v>3</v>
      </c>
      <c r="GV95">
        <f t="shared" si="99"/>
        <v>0</v>
      </c>
      <c r="GW95">
        <v>1</v>
      </c>
      <c r="GX95">
        <f t="shared" si="100"/>
        <v>0</v>
      </c>
      <c r="HA95">
        <v>0</v>
      </c>
      <c r="HB95">
        <v>0</v>
      </c>
      <c r="HC95">
        <f t="shared" si="101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24</v>
      </c>
      <c r="HQ95" t="s">
        <v>24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ROW(SmtRes!A66)</f>
        <v>66</v>
      </c>
      <c r="D96">
        <f>ROW(EtalonRes!A66)</f>
        <v>66</v>
      </c>
      <c r="E96" t="s">
        <v>3</v>
      </c>
      <c r="F96" t="s">
        <v>185</v>
      </c>
      <c r="G96" t="s">
        <v>186</v>
      </c>
      <c r="H96" t="s">
        <v>50</v>
      </c>
      <c r="I96">
        <v>0</v>
      </c>
      <c r="J96">
        <v>0</v>
      </c>
      <c r="K96">
        <v>0</v>
      </c>
      <c r="O96">
        <f t="shared" si="78"/>
        <v>0</v>
      </c>
      <c r="P96">
        <f>SUMIF(SmtRes!AQ65:'SmtRes'!AQ66,"=1",SmtRes!DF65:'SmtRes'!DF66)</f>
        <v>0</v>
      </c>
      <c r="Q96">
        <f>SUMIF(SmtRes!AQ65:'SmtRes'!AQ66,"=1",SmtRes!DG65:'SmtRes'!DG66)</f>
        <v>0</v>
      </c>
      <c r="R96">
        <f>SUMIF(SmtRes!AQ65:'SmtRes'!AQ66,"=1",SmtRes!DH65:'SmtRes'!DH66)</f>
        <v>0</v>
      </c>
      <c r="S96">
        <f>SUMIF(SmtRes!AQ65:'SmtRes'!AQ66,"=1",SmtRes!DI65:'SmtRes'!DI66)</f>
        <v>0</v>
      </c>
      <c r="T96">
        <f t="shared" si="79"/>
        <v>0</v>
      </c>
      <c r="U96">
        <f>SUMIF(SmtRes!AQ65:'SmtRes'!AQ66,"=1",SmtRes!CV65:'SmtRes'!CV66)</f>
        <v>0</v>
      </c>
      <c r="V96">
        <f>SUMIF(SmtRes!AQ65:'SmtRes'!AQ66,"=1",SmtRes!CW65:'SmtRes'!CW66)</f>
        <v>0</v>
      </c>
      <c r="W96">
        <f t="shared" si="80"/>
        <v>0</v>
      </c>
      <c r="X96">
        <f t="shared" si="81"/>
        <v>0</v>
      </c>
      <c r="Y96">
        <f t="shared" si="82"/>
        <v>0</v>
      </c>
      <c r="AA96">
        <v>-1</v>
      </c>
      <c r="AB96">
        <f t="shared" si="83"/>
        <v>14139.523999999999</v>
      </c>
      <c r="AC96">
        <f t="shared" si="84"/>
        <v>0</v>
      </c>
      <c r="AD96">
        <f t="shared" si="85"/>
        <v>0</v>
      </c>
      <c r="AE96">
        <f t="shared" si="86"/>
        <v>0</v>
      </c>
      <c r="AF96">
        <f>ROUND((SUM(SmtRes!BT65:'SmtRes'!BT66)),6)</f>
        <v>14139.523999999999</v>
      </c>
      <c r="AG96">
        <f t="shared" si="87"/>
        <v>0</v>
      </c>
      <c r="AH96">
        <f>(SUM(SmtRes!BU65:'SmtRes'!BU66))</f>
        <v>14</v>
      </c>
      <c r="AI96">
        <f>(0)</f>
        <v>0</v>
      </c>
      <c r="AJ96">
        <f t="shared" si="88"/>
        <v>0</v>
      </c>
      <c r="AK96">
        <v>14139.524000000001</v>
      </c>
      <c r="AL96">
        <v>0</v>
      </c>
      <c r="AM96">
        <v>0</v>
      </c>
      <c r="AN96">
        <v>0</v>
      </c>
      <c r="AO96">
        <v>14139.524000000001</v>
      </c>
      <c r="AP96">
        <v>0</v>
      </c>
      <c r="AQ96">
        <v>14</v>
      </c>
      <c r="AR96">
        <v>0</v>
      </c>
      <c r="AS96">
        <v>0</v>
      </c>
      <c r="AT96">
        <v>74</v>
      </c>
      <c r="AU96">
        <v>36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4</v>
      </c>
      <c r="BJ96" t="s">
        <v>187</v>
      </c>
      <c r="BM96">
        <v>200001</v>
      </c>
      <c r="BN96">
        <v>0</v>
      </c>
      <c r="BO96" t="s">
        <v>3</v>
      </c>
      <c r="BP96">
        <v>0</v>
      </c>
      <c r="BQ96">
        <v>4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74</v>
      </c>
      <c r="CA96">
        <v>36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9"/>
        <v>0</v>
      </c>
      <c r="CQ96">
        <f>SUMIF(SmtRes!AQ65:'SmtRes'!AQ66,"=1",SmtRes!AA65:'SmtRes'!AA66)</f>
        <v>0</v>
      </c>
      <c r="CR96">
        <f>SUMIF(SmtRes!AQ65:'SmtRes'!AQ66,"=1",SmtRes!AB65:'SmtRes'!AB66)</f>
        <v>0</v>
      </c>
      <c r="CS96">
        <f>SUMIF(SmtRes!AQ65:'SmtRes'!AQ66,"=1",SmtRes!AC65:'SmtRes'!AC66)</f>
        <v>0</v>
      </c>
      <c r="CT96">
        <f>SUMIF(SmtRes!AQ65:'SmtRes'!AQ66,"=1",SmtRes!AD65:'SmtRes'!AD66)</f>
        <v>1938.56</v>
      </c>
      <c r="CU96">
        <f t="shared" si="90"/>
        <v>0</v>
      </c>
      <c r="CV96">
        <f>SUMIF(SmtRes!AQ65:'SmtRes'!AQ66,"=1",SmtRes!BU65:'SmtRes'!BU66)</f>
        <v>14</v>
      </c>
      <c r="CW96">
        <f>SUMIF(SmtRes!AQ65:'SmtRes'!AQ66,"=1",SmtRes!BV65:'SmtRes'!BV66)</f>
        <v>0</v>
      </c>
      <c r="CX96">
        <f t="shared" si="91"/>
        <v>0</v>
      </c>
      <c r="CY96">
        <f t="shared" si="92"/>
        <v>0</v>
      </c>
      <c r="CZ96">
        <f t="shared" si="93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50</v>
      </c>
      <c r="DW96" t="s">
        <v>50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100160034</v>
      </c>
      <c r="EF96">
        <v>4</v>
      </c>
      <c r="EG96" t="s">
        <v>24</v>
      </c>
      <c r="EH96">
        <v>83</v>
      </c>
      <c r="EI96" t="s">
        <v>24</v>
      </c>
      <c r="EJ96">
        <v>4</v>
      </c>
      <c r="EK96">
        <v>200001</v>
      </c>
      <c r="EL96" t="s">
        <v>25</v>
      </c>
      <c r="EM96" t="s">
        <v>26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74</v>
      </c>
      <c r="FY96">
        <v>36</v>
      </c>
      <c r="GA96" t="s">
        <v>3</v>
      </c>
      <c r="GD96">
        <v>1</v>
      </c>
      <c r="GF96">
        <v>1049342985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94"/>
        <v>0</v>
      </c>
      <c r="GM96">
        <f t="shared" si="95"/>
        <v>0</v>
      </c>
      <c r="GN96">
        <f t="shared" si="96"/>
        <v>0</v>
      </c>
      <c r="GO96">
        <f t="shared" si="97"/>
        <v>0</v>
      </c>
      <c r="GP96">
        <f t="shared" si="98"/>
        <v>0</v>
      </c>
      <c r="GR96">
        <v>0</v>
      </c>
      <c r="GS96">
        <v>3</v>
      </c>
      <c r="GT96">
        <v>0</v>
      </c>
      <c r="GU96" t="s">
        <v>3</v>
      </c>
      <c r="GV96">
        <f t="shared" si="99"/>
        <v>0</v>
      </c>
      <c r="GW96">
        <v>1</v>
      </c>
      <c r="GX96">
        <f t="shared" si="100"/>
        <v>0</v>
      </c>
      <c r="HA96">
        <v>0</v>
      </c>
      <c r="HB96">
        <v>0</v>
      </c>
      <c r="HC96">
        <f t="shared" si="101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24</v>
      </c>
      <c r="HQ96" t="s">
        <v>24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ROW(SmtRes!A68)</f>
        <v>68</v>
      </c>
      <c r="D97">
        <f>ROW(EtalonRes!A68)</f>
        <v>68</v>
      </c>
      <c r="E97" t="s">
        <v>3</v>
      </c>
      <c r="F97" t="s">
        <v>71</v>
      </c>
      <c r="G97" t="s">
        <v>72</v>
      </c>
      <c r="H97" t="s">
        <v>41</v>
      </c>
      <c r="I97">
        <v>0</v>
      </c>
      <c r="J97">
        <v>0</v>
      </c>
      <c r="K97">
        <v>0</v>
      </c>
      <c r="O97">
        <f t="shared" si="78"/>
        <v>0</v>
      </c>
      <c r="P97">
        <f>SUMIF(SmtRes!AQ67:'SmtRes'!AQ68,"=1",SmtRes!DF67:'SmtRes'!DF68)</f>
        <v>0</v>
      </c>
      <c r="Q97">
        <f>SUMIF(SmtRes!AQ67:'SmtRes'!AQ68,"=1",SmtRes!DG67:'SmtRes'!DG68)</f>
        <v>0</v>
      </c>
      <c r="R97">
        <f>SUMIF(SmtRes!AQ67:'SmtRes'!AQ68,"=1",SmtRes!DH67:'SmtRes'!DH68)</f>
        <v>0</v>
      </c>
      <c r="S97">
        <f>SUMIF(SmtRes!AQ67:'SmtRes'!AQ68,"=1",SmtRes!DI67:'SmtRes'!DI68)</f>
        <v>0</v>
      </c>
      <c r="T97">
        <f t="shared" si="79"/>
        <v>0</v>
      </c>
      <c r="U97">
        <f>SUMIF(SmtRes!AQ67:'SmtRes'!AQ68,"=1",SmtRes!CV67:'SmtRes'!CV68)</f>
        <v>0</v>
      </c>
      <c r="V97">
        <f>SUMIF(SmtRes!AQ67:'SmtRes'!AQ68,"=1",SmtRes!CW67:'SmtRes'!CW68)</f>
        <v>0</v>
      </c>
      <c r="W97">
        <f t="shared" si="80"/>
        <v>0</v>
      </c>
      <c r="X97">
        <f t="shared" si="81"/>
        <v>0</v>
      </c>
      <c r="Y97">
        <f t="shared" si="82"/>
        <v>0</v>
      </c>
      <c r="AA97">
        <v>-1</v>
      </c>
      <c r="AB97">
        <f t="shared" si="83"/>
        <v>2605.9243000000001</v>
      </c>
      <c r="AC97">
        <f t="shared" si="84"/>
        <v>0</v>
      </c>
      <c r="AD97">
        <f t="shared" si="85"/>
        <v>0</v>
      </c>
      <c r="AE97">
        <f t="shared" si="86"/>
        <v>0</v>
      </c>
      <c r="AF97">
        <f>ROUND((SUM(SmtRes!BT67:'SmtRes'!BT68)),6)</f>
        <v>2605.9243000000001</v>
      </c>
      <c r="AG97">
        <f t="shared" si="87"/>
        <v>0</v>
      </c>
      <c r="AH97">
        <f>(SUM(SmtRes!BU67:'SmtRes'!BU68))</f>
        <v>2.4299999999999997</v>
      </c>
      <c r="AI97">
        <f>(0)</f>
        <v>0</v>
      </c>
      <c r="AJ97">
        <f t="shared" si="88"/>
        <v>0</v>
      </c>
      <c r="AK97">
        <v>2605.9243000000001</v>
      </c>
      <c r="AL97">
        <v>0</v>
      </c>
      <c r="AM97">
        <v>0</v>
      </c>
      <c r="AN97">
        <v>0</v>
      </c>
      <c r="AO97">
        <v>2605.9243000000001</v>
      </c>
      <c r="AP97">
        <v>0</v>
      </c>
      <c r="AQ97">
        <v>2.4299999999999997</v>
      </c>
      <c r="AR97">
        <v>0</v>
      </c>
      <c r="AS97">
        <v>0</v>
      </c>
      <c r="AT97">
        <v>74</v>
      </c>
      <c r="AU97">
        <v>36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4</v>
      </c>
      <c r="BJ97" t="s">
        <v>73</v>
      </c>
      <c r="BM97">
        <v>200001</v>
      </c>
      <c r="BN97">
        <v>0</v>
      </c>
      <c r="BO97" t="s">
        <v>3</v>
      </c>
      <c r="BP97">
        <v>0</v>
      </c>
      <c r="BQ97">
        <v>4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74</v>
      </c>
      <c r="CA97">
        <v>36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9"/>
        <v>0</v>
      </c>
      <c r="CQ97">
        <f>SUMIF(SmtRes!AQ67:'SmtRes'!AQ68,"=1",SmtRes!AA67:'SmtRes'!AA68)</f>
        <v>0</v>
      </c>
      <c r="CR97">
        <f>SUMIF(SmtRes!AQ67:'SmtRes'!AQ68,"=1",SmtRes!AB67:'SmtRes'!AB68)</f>
        <v>0</v>
      </c>
      <c r="CS97">
        <f>SUMIF(SmtRes!AQ67:'SmtRes'!AQ68,"=1",SmtRes!AC67:'SmtRes'!AC68)</f>
        <v>0</v>
      </c>
      <c r="CT97">
        <f>SUMIF(SmtRes!AQ67:'SmtRes'!AQ68,"=1",SmtRes!AD67:'SmtRes'!AD68)</f>
        <v>2094.12</v>
      </c>
      <c r="CU97">
        <f t="shared" si="90"/>
        <v>0</v>
      </c>
      <c r="CV97">
        <f>SUMIF(SmtRes!AQ67:'SmtRes'!AQ68,"=1",SmtRes!BU67:'SmtRes'!BU68)</f>
        <v>2.4299999999999997</v>
      </c>
      <c r="CW97">
        <f>SUMIF(SmtRes!AQ67:'SmtRes'!AQ68,"=1",SmtRes!BV67:'SmtRes'!BV68)</f>
        <v>0</v>
      </c>
      <c r="CX97">
        <f t="shared" si="91"/>
        <v>0</v>
      </c>
      <c r="CY97">
        <f t="shared" si="92"/>
        <v>0</v>
      </c>
      <c r="CZ97">
        <f t="shared" si="9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41</v>
      </c>
      <c r="DW97" t="s">
        <v>41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100160034</v>
      </c>
      <c r="EF97">
        <v>4</v>
      </c>
      <c r="EG97" t="s">
        <v>24</v>
      </c>
      <c r="EH97">
        <v>83</v>
      </c>
      <c r="EI97" t="s">
        <v>24</v>
      </c>
      <c r="EJ97">
        <v>4</v>
      </c>
      <c r="EK97">
        <v>200001</v>
      </c>
      <c r="EL97" t="s">
        <v>25</v>
      </c>
      <c r="EM97" t="s">
        <v>26</v>
      </c>
      <c r="EO97" t="s">
        <v>3</v>
      </c>
      <c r="EQ97">
        <v>1024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2.4300000000000002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74</v>
      </c>
      <c r="FY97">
        <v>36</v>
      </c>
      <c r="GA97" t="s">
        <v>3</v>
      </c>
      <c r="GD97">
        <v>1</v>
      </c>
      <c r="GF97">
        <v>-1140297380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94"/>
        <v>0</v>
      </c>
      <c r="GM97">
        <f t="shared" si="95"/>
        <v>0</v>
      </c>
      <c r="GN97">
        <f t="shared" si="96"/>
        <v>0</v>
      </c>
      <c r="GO97">
        <f t="shared" si="97"/>
        <v>0</v>
      </c>
      <c r="GP97">
        <f t="shared" si="98"/>
        <v>0</v>
      </c>
      <c r="GR97">
        <v>0</v>
      </c>
      <c r="GS97">
        <v>3</v>
      </c>
      <c r="GT97">
        <v>0</v>
      </c>
      <c r="GU97" t="s">
        <v>3</v>
      </c>
      <c r="GV97">
        <f t="shared" si="99"/>
        <v>0</v>
      </c>
      <c r="GW97">
        <v>1</v>
      </c>
      <c r="GX97">
        <f t="shared" si="100"/>
        <v>0</v>
      </c>
      <c r="HA97">
        <v>0</v>
      </c>
      <c r="HB97">
        <v>0</v>
      </c>
      <c r="HC97">
        <f t="shared" si="101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24</v>
      </c>
      <c r="HQ97" t="s">
        <v>24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ROW(SmtRes!A70)</f>
        <v>70</v>
      </c>
      <c r="D98">
        <f>ROW(EtalonRes!A70)</f>
        <v>70</v>
      </c>
      <c r="E98" t="s">
        <v>3</v>
      </c>
      <c r="F98" t="s">
        <v>74</v>
      </c>
      <c r="G98" t="s">
        <v>75</v>
      </c>
      <c r="H98" t="s">
        <v>41</v>
      </c>
      <c r="I98">
        <v>0</v>
      </c>
      <c r="J98">
        <v>0</v>
      </c>
      <c r="K98">
        <v>0</v>
      </c>
      <c r="O98">
        <f t="shared" si="78"/>
        <v>0</v>
      </c>
      <c r="P98">
        <f>SUMIF(SmtRes!AQ69:'SmtRes'!AQ70,"=1",SmtRes!DF69:'SmtRes'!DF70)</f>
        <v>0</v>
      </c>
      <c r="Q98">
        <f>SUMIF(SmtRes!AQ69:'SmtRes'!AQ70,"=1",SmtRes!DG69:'SmtRes'!DG70)</f>
        <v>0</v>
      </c>
      <c r="R98">
        <f>SUMIF(SmtRes!AQ69:'SmtRes'!AQ70,"=1",SmtRes!DH69:'SmtRes'!DH70)</f>
        <v>0</v>
      </c>
      <c r="S98">
        <f>SUMIF(SmtRes!AQ69:'SmtRes'!AQ70,"=1",SmtRes!DI69:'SmtRes'!DI70)</f>
        <v>0</v>
      </c>
      <c r="T98">
        <f t="shared" si="79"/>
        <v>0</v>
      </c>
      <c r="U98">
        <f>SUMIF(SmtRes!AQ69:'SmtRes'!AQ70,"=1",SmtRes!CV69:'SmtRes'!CV70)</f>
        <v>0</v>
      </c>
      <c r="V98">
        <f>SUMIF(SmtRes!AQ69:'SmtRes'!AQ70,"=1",SmtRes!CW69:'SmtRes'!CW70)</f>
        <v>0</v>
      </c>
      <c r="W98">
        <f t="shared" si="80"/>
        <v>0</v>
      </c>
      <c r="X98">
        <f t="shared" si="81"/>
        <v>0</v>
      </c>
      <c r="Y98">
        <f t="shared" si="82"/>
        <v>0</v>
      </c>
      <c r="AA98">
        <v>-1</v>
      </c>
      <c r="AB98">
        <f t="shared" si="83"/>
        <v>1736.4452000000001</v>
      </c>
      <c r="AC98">
        <f t="shared" si="84"/>
        <v>0</v>
      </c>
      <c r="AD98">
        <f t="shared" si="85"/>
        <v>0</v>
      </c>
      <c r="AE98">
        <f t="shared" si="86"/>
        <v>0</v>
      </c>
      <c r="AF98">
        <f>ROUND((SUM(SmtRes!BT69:'SmtRes'!BT70)),6)</f>
        <v>1736.4452000000001</v>
      </c>
      <c r="AG98">
        <f t="shared" si="87"/>
        <v>0</v>
      </c>
      <c r="AH98">
        <f>(SUM(SmtRes!BU69:'SmtRes'!BU70))</f>
        <v>1.62</v>
      </c>
      <c r="AI98">
        <f>(0)</f>
        <v>0</v>
      </c>
      <c r="AJ98">
        <f t="shared" si="88"/>
        <v>0</v>
      </c>
      <c r="AK98">
        <v>1736.4452000000001</v>
      </c>
      <c r="AL98">
        <v>0</v>
      </c>
      <c r="AM98">
        <v>0</v>
      </c>
      <c r="AN98">
        <v>0</v>
      </c>
      <c r="AO98">
        <v>1736.4452000000001</v>
      </c>
      <c r="AP98">
        <v>0</v>
      </c>
      <c r="AQ98">
        <v>1.62</v>
      </c>
      <c r="AR98">
        <v>0</v>
      </c>
      <c r="AS98">
        <v>0</v>
      </c>
      <c r="AT98">
        <v>74</v>
      </c>
      <c r="AU98">
        <v>36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76</v>
      </c>
      <c r="BM98">
        <v>200001</v>
      </c>
      <c r="BN98">
        <v>0</v>
      </c>
      <c r="BO98" t="s">
        <v>3</v>
      </c>
      <c r="BP98">
        <v>0</v>
      </c>
      <c r="BQ98">
        <v>4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74</v>
      </c>
      <c r="CA98">
        <v>36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9"/>
        <v>0</v>
      </c>
      <c r="CQ98">
        <f>SUMIF(SmtRes!AQ69:'SmtRes'!AQ70,"=1",SmtRes!AA69:'SmtRes'!AA70)</f>
        <v>0</v>
      </c>
      <c r="CR98">
        <f>SUMIF(SmtRes!AQ69:'SmtRes'!AQ70,"=1",SmtRes!AB69:'SmtRes'!AB70)</f>
        <v>0</v>
      </c>
      <c r="CS98">
        <f>SUMIF(SmtRes!AQ69:'SmtRes'!AQ70,"=1",SmtRes!AC69:'SmtRes'!AC70)</f>
        <v>0</v>
      </c>
      <c r="CT98">
        <f>SUMIF(SmtRes!AQ69:'SmtRes'!AQ70,"=1",SmtRes!AD69:'SmtRes'!AD70)</f>
        <v>2094.12</v>
      </c>
      <c r="CU98">
        <f t="shared" si="90"/>
        <v>0</v>
      </c>
      <c r="CV98">
        <f>SUMIF(SmtRes!AQ69:'SmtRes'!AQ70,"=1",SmtRes!BU69:'SmtRes'!BU70)</f>
        <v>1.62</v>
      </c>
      <c r="CW98">
        <f>SUMIF(SmtRes!AQ69:'SmtRes'!AQ70,"=1",SmtRes!BV69:'SmtRes'!BV70)</f>
        <v>0</v>
      </c>
      <c r="CX98">
        <f t="shared" si="91"/>
        <v>0</v>
      </c>
      <c r="CY98">
        <f t="shared" si="92"/>
        <v>0</v>
      </c>
      <c r="CZ98">
        <f t="shared" si="93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41</v>
      </c>
      <c r="DW98" t="s">
        <v>41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100160034</v>
      </c>
      <c r="EF98">
        <v>4</v>
      </c>
      <c r="EG98" t="s">
        <v>24</v>
      </c>
      <c r="EH98">
        <v>83</v>
      </c>
      <c r="EI98" t="s">
        <v>24</v>
      </c>
      <c r="EJ98">
        <v>4</v>
      </c>
      <c r="EK98">
        <v>200001</v>
      </c>
      <c r="EL98" t="s">
        <v>25</v>
      </c>
      <c r="EM98" t="s">
        <v>26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1.62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74</v>
      </c>
      <c r="FY98">
        <v>36</v>
      </c>
      <c r="GA98" t="s">
        <v>3</v>
      </c>
      <c r="GD98">
        <v>1</v>
      </c>
      <c r="GF98">
        <v>1380007713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94"/>
        <v>0</v>
      </c>
      <c r="GM98">
        <f t="shared" si="95"/>
        <v>0</v>
      </c>
      <c r="GN98">
        <f t="shared" si="96"/>
        <v>0</v>
      </c>
      <c r="GO98">
        <f t="shared" si="97"/>
        <v>0</v>
      </c>
      <c r="GP98">
        <f t="shared" si="98"/>
        <v>0</v>
      </c>
      <c r="GR98">
        <v>0</v>
      </c>
      <c r="GS98">
        <v>3</v>
      </c>
      <c r="GT98">
        <v>0</v>
      </c>
      <c r="GU98" t="s">
        <v>3</v>
      </c>
      <c r="GV98">
        <f t="shared" si="99"/>
        <v>0</v>
      </c>
      <c r="GW98">
        <v>1</v>
      </c>
      <c r="GX98">
        <f t="shared" si="100"/>
        <v>0</v>
      </c>
      <c r="HA98">
        <v>0</v>
      </c>
      <c r="HB98">
        <v>0</v>
      </c>
      <c r="HC98">
        <f t="shared" si="101"/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24</v>
      </c>
      <c r="HQ98" t="s">
        <v>24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ROW(SmtRes!A72)</f>
        <v>72</v>
      </c>
      <c r="D99">
        <f>ROW(EtalonRes!A72)</f>
        <v>72</v>
      </c>
      <c r="E99" t="s">
        <v>3</v>
      </c>
      <c r="F99" t="s">
        <v>188</v>
      </c>
      <c r="G99" t="s">
        <v>189</v>
      </c>
      <c r="H99" t="s">
        <v>92</v>
      </c>
      <c r="I99">
        <v>0</v>
      </c>
      <c r="J99">
        <v>0</v>
      </c>
      <c r="K99">
        <v>0</v>
      </c>
      <c r="O99">
        <f t="shared" si="78"/>
        <v>0</v>
      </c>
      <c r="P99">
        <f>SUMIF(SmtRes!AQ71:'SmtRes'!AQ72,"=1",SmtRes!DF71:'SmtRes'!DF72)</f>
        <v>0</v>
      </c>
      <c r="Q99">
        <f>SUMIF(SmtRes!AQ71:'SmtRes'!AQ72,"=1",SmtRes!DG71:'SmtRes'!DG72)</f>
        <v>0</v>
      </c>
      <c r="R99">
        <f>SUMIF(SmtRes!AQ71:'SmtRes'!AQ72,"=1",SmtRes!DH71:'SmtRes'!DH72)</f>
        <v>0</v>
      </c>
      <c r="S99">
        <f>SUMIF(SmtRes!AQ71:'SmtRes'!AQ72,"=1",SmtRes!DI71:'SmtRes'!DI72)</f>
        <v>0</v>
      </c>
      <c r="T99">
        <f t="shared" si="79"/>
        <v>0</v>
      </c>
      <c r="U99">
        <f>SUMIF(SmtRes!AQ71:'SmtRes'!AQ72,"=1",SmtRes!CV71:'SmtRes'!CV72)</f>
        <v>0</v>
      </c>
      <c r="V99">
        <f>SUMIF(SmtRes!AQ71:'SmtRes'!AQ72,"=1",SmtRes!CW71:'SmtRes'!CW72)</f>
        <v>0</v>
      </c>
      <c r="W99">
        <f t="shared" si="80"/>
        <v>0</v>
      </c>
      <c r="X99">
        <f t="shared" si="81"/>
        <v>0</v>
      </c>
      <c r="Y99">
        <f t="shared" si="82"/>
        <v>0</v>
      </c>
      <c r="AA99">
        <v>-1</v>
      </c>
      <c r="AB99">
        <f t="shared" si="83"/>
        <v>7543.4875000000002</v>
      </c>
      <c r="AC99">
        <f t="shared" si="84"/>
        <v>0</v>
      </c>
      <c r="AD99">
        <f t="shared" si="85"/>
        <v>0</v>
      </c>
      <c r="AE99">
        <f t="shared" si="86"/>
        <v>0</v>
      </c>
      <c r="AF99">
        <f>ROUND((SUM(SmtRes!BT71:'SmtRes'!BT72)),6)</f>
        <v>7543.4875000000002</v>
      </c>
      <c r="AG99">
        <f t="shared" si="87"/>
        <v>0</v>
      </c>
      <c r="AH99">
        <f>(SUM(SmtRes!BU71:'SmtRes'!BU72))</f>
        <v>7.92</v>
      </c>
      <c r="AI99">
        <f>(0)</f>
        <v>0</v>
      </c>
      <c r="AJ99">
        <f t="shared" si="88"/>
        <v>0</v>
      </c>
      <c r="AK99">
        <v>7543.4874999999993</v>
      </c>
      <c r="AL99">
        <v>0</v>
      </c>
      <c r="AM99">
        <v>0</v>
      </c>
      <c r="AN99">
        <v>0</v>
      </c>
      <c r="AO99">
        <v>7543.4874999999993</v>
      </c>
      <c r="AP99">
        <v>0</v>
      </c>
      <c r="AQ99">
        <v>7.92</v>
      </c>
      <c r="AR99">
        <v>0</v>
      </c>
      <c r="AS99">
        <v>0</v>
      </c>
      <c r="AT99">
        <v>74</v>
      </c>
      <c r="AU99">
        <v>36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4</v>
      </c>
      <c r="BJ99" t="s">
        <v>190</v>
      </c>
      <c r="BM99">
        <v>200001</v>
      </c>
      <c r="BN99">
        <v>0</v>
      </c>
      <c r="BO99" t="s">
        <v>3</v>
      </c>
      <c r="BP99">
        <v>0</v>
      </c>
      <c r="BQ99">
        <v>4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74</v>
      </c>
      <c r="CA99">
        <v>36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9"/>
        <v>0</v>
      </c>
      <c r="CQ99">
        <f>SUMIF(SmtRes!AQ71:'SmtRes'!AQ72,"=1",SmtRes!AA71:'SmtRes'!AA72)</f>
        <v>0</v>
      </c>
      <c r="CR99">
        <f>SUMIF(SmtRes!AQ71:'SmtRes'!AQ72,"=1",SmtRes!AB71:'SmtRes'!AB72)</f>
        <v>0</v>
      </c>
      <c r="CS99">
        <f>SUMIF(SmtRes!AQ71:'SmtRes'!AQ72,"=1",SmtRes!AC71:'SmtRes'!AC72)</f>
        <v>0</v>
      </c>
      <c r="CT99">
        <f>SUMIF(SmtRes!AQ71:'SmtRes'!AQ72,"=1",SmtRes!AD71:'SmtRes'!AD72)</f>
        <v>1854.79</v>
      </c>
      <c r="CU99">
        <f t="shared" si="90"/>
        <v>0</v>
      </c>
      <c r="CV99">
        <f>SUMIF(SmtRes!AQ71:'SmtRes'!AQ72,"=1",SmtRes!BU71:'SmtRes'!BU72)</f>
        <v>7.92</v>
      </c>
      <c r="CW99">
        <f>SUMIF(SmtRes!AQ71:'SmtRes'!AQ72,"=1",SmtRes!BV71:'SmtRes'!BV72)</f>
        <v>0</v>
      </c>
      <c r="CX99">
        <f t="shared" si="91"/>
        <v>0</v>
      </c>
      <c r="CY99">
        <f t="shared" si="92"/>
        <v>0</v>
      </c>
      <c r="CZ99">
        <f t="shared" si="9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92</v>
      </c>
      <c r="DW99" t="s">
        <v>92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100160034</v>
      </c>
      <c r="EF99">
        <v>4</v>
      </c>
      <c r="EG99" t="s">
        <v>24</v>
      </c>
      <c r="EH99">
        <v>83</v>
      </c>
      <c r="EI99" t="s">
        <v>24</v>
      </c>
      <c r="EJ99">
        <v>4</v>
      </c>
      <c r="EK99">
        <v>200001</v>
      </c>
      <c r="EL99" t="s">
        <v>25</v>
      </c>
      <c r="EM99" t="s">
        <v>26</v>
      </c>
      <c r="EO99" t="s">
        <v>3</v>
      </c>
      <c r="EQ99">
        <v>1024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7.92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74</v>
      </c>
      <c r="FY99">
        <v>36</v>
      </c>
      <c r="GA99" t="s">
        <v>3</v>
      </c>
      <c r="GD99">
        <v>1</v>
      </c>
      <c r="GF99">
        <v>180049022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94"/>
        <v>0</v>
      </c>
      <c r="GM99">
        <f t="shared" si="95"/>
        <v>0</v>
      </c>
      <c r="GN99">
        <f t="shared" si="96"/>
        <v>0</v>
      </c>
      <c r="GO99">
        <f t="shared" si="97"/>
        <v>0</v>
      </c>
      <c r="GP99">
        <f t="shared" si="98"/>
        <v>0</v>
      </c>
      <c r="GR99">
        <v>0</v>
      </c>
      <c r="GS99">
        <v>3</v>
      </c>
      <c r="GT99">
        <v>0</v>
      </c>
      <c r="GU99" t="s">
        <v>3</v>
      </c>
      <c r="GV99">
        <f t="shared" si="99"/>
        <v>0</v>
      </c>
      <c r="GW99">
        <v>1</v>
      </c>
      <c r="GX99">
        <f t="shared" si="100"/>
        <v>0</v>
      </c>
      <c r="HA99">
        <v>0</v>
      </c>
      <c r="HB99">
        <v>0</v>
      </c>
      <c r="HC99">
        <f t="shared" si="101"/>
        <v>0</v>
      </c>
      <c r="HE99" t="s">
        <v>3</v>
      </c>
      <c r="HF99" t="s">
        <v>3</v>
      </c>
      <c r="HM99" t="s">
        <v>3</v>
      </c>
      <c r="HN99" t="s">
        <v>27</v>
      </c>
      <c r="HO99" t="s">
        <v>28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ROW(SmtRes!A74)</f>
        <v>74</v>
      </c>
      <c r="D100">
        <f>ROW(EtalonRes!A74)</f>
        <v>74</v>
      </c>
      <c r="E100" t="s">
        <v>3</v>
      </c>
      <c r="F100" t="s">
        <v>191</v>
      </c>
      <c r="G100" t="s">
        <v>192</v>
      </c>
      <c r="H100" t="s">
        <v>50</v>
      </c>
      <c r="I100">
        <v>0</v>
      </c>
      <c r="J100">
        <v>0</v>
      </c>
      <c r="K100">
        <v>0</v>
      </c>
      <c r="O100">
        <f t="shared" si="78"/>
        <v>0</v>
      </c>
      <c r="P100">
        <f>SUMIF(SmtRes!AQ73:'SmtRes'!AQ74,"=1",SmtRes!DF73:'SmtRes'!DF74)</f>
        <v>0</v>
      </c>
      <c r="Q100">
        <f>SUMIF(SmtRes!AQ73:'SmtRes'!AQ74,"=1",SmtRes!DG73:'SmtRes'!DG74)</f>
        <v>0</v>
      </c>
      <c r="R100">
        <f>SUMIF(SmtRes!AQ73:'SmtRes'!AQ74,"=1",SmtRes!DH73:'SmtRes'!DH74)</f>
        <v>0</v>
      </c>
      <c r="S100">
        <f>SUMIF(SmtRes!AQ73:'SmtRes'!AQ74,"=1",SmtRes!DI73:'SmtRes'!DI74)</f>
        <v>0</v>
      </c>
      <c r="T100">
        <f t="shared" si="79"/>
        <v>0</v>
      </c>
      <c r="U100">
        <f>SUMIF(SmtRes!AQ73:'SmtRes'!AQ74,"=1",SmtRes!CV73:'SmtRes'!CV74)</f>
        <v>0</v>
      </c>
      <c r="V100">
        <f>SUMIF(SmtRes!AQ73:'SmtRes'!AQ74,"=1",SmtRes!CW73:'SmtRes'!CW74)</f>
        <v>0</v>
      </c>
      <c r="W100">
        <f t="shared" si="80"/>
        <v>0</v>
      </c>
      <c r="X100">
        <f t="shared" si="81"/>
        <v>0</v>
      </c>
      <c r="Y100">
        <f t="shared" si="82"/>
        <v>0</v>
      </c>
      <c r="AA100">
        <v>-1</v>
      </c>
      <c r="AB100">
        <f t="shared" si="83"/>
        <v>6362.7857999999997</v>
      </c>
      <c r="AC100">
        <f t="shared" si="84"/>
        <v>0</v>
      </c>
      <c r="AD100">
        <f t="shared" si="85"/>
        <v>0</v>
      </c>
      <c r="AE100">
        <f t="shared" si="86"/>
        <v>0</v>
      </c>
      <c r="AF100">
        <f>ROUND((SUM(SmtRes!BT73:'SmtRes'!BT74)),6)</f>
        <v>6362.7857999999997</v>
      </c>
      <c r="AG100">
        <f t="shared" si="87"/>
        <v>0</v>
      </c>
      <c r="AH100">
        <f>(SUM(SmtRes!BU73:'SmtRes'!BU74))</f>
        <v>6.3</v>
      </c>
      <c r="AI100">
        <f>(0)</f>
        <v>0</v>
      </c>
      <c r="AJ100">
        <f t="shared" si="88"/>
        <v>0</v>
      </c>
      <c r="AK100">
        <v>6362.7857999999997</v>
      </c>
      <c r="AL100">
        <v>0</v>
      </c>
      <c r="AM100">
        <v>0</v>
      </c>
      <c r="AN100">
        <v>0</v>
      </c>
      <c r="AO100">
        <v>6362.7857999999997</v>
      </c>
      <c r="AP100">
        <v>0</v>
      </c>
      <c r="AQ100">
        <v>6.3</v>
      </c>
      <c r="AR100">
        <v>0</v>
      </c>
      <c r="AS100">
        <v>0</v>
      </c>
      <c r="AT100">
        <v>74</v>
      </c>
      <c r="AU100">
        <v>36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193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74</v>
      </c>
      <c r="CA100">
        <v>36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9"/>
        <v>0</v>
      </c>
      <c r="CQ100">
        <f>SUMIF(SmtRes!AQ73:'SmtRes'!AQ74,"=1",SmtRes!AA73:'SmtRes'!AA74)</f>
        <v>0</v>
      </c>
      <c r="CR100">
        <f>SUMIF(SmtRes!AQ73:'SmtRes'!AQ74,"=1",SmtRes!AB73:'SmtRes'!AB74)</f>
        <v>0</v>
      </c>
      <c r="CS100">
        <f>SUMIF(SmtRes!AQ73:'SmtRes'!AQ74,"=1",SmtRes!AC73:'SmtRes'!AC74)</f>
        <v>0</v>
      </c>
      <c r="CT100">
        <f>SUMIF(SmtRes!AQ73:'SmtRes'!AQ74,"=1",SmtRes!AD73:'SmtRes'!AD74)</f>
        <v>1938.56</v>
      </c>
      <c r="CU100">
        <f t="shared" si="90"/>
        <v>0</v>
      </c>
      <c r="CV100">
        <f>SUMIF(SmtRes!AQ73:'SmtRes'!AQ74,"=1",SmtRes!BU73:'SmtRes'!BU74)</f>
        <v>6.3</v>
      </c>
      <c r="CW100">
        <f>SUMIF(SmtRes!AQ73:'SmtRes'!AQ74,"=1",SmtRes!BV73:'SmtRes'!BV74)</f>
        <v>0</v>
      </c>
      <c r="CX100">
        <f t="shared" si="91"/>
        <v>0</v>
      </c>
      <c r="CY100">
        <f t="shared" si="92"/>
        <v>0</v>
      </c>
      <c r="CZ100">
        <f t="shared" si="9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50</v>
      </c>
      <c r="DW100" t="s">
        <v>50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100160034</v>
      </c>
      <c r="EF100">
        <v>4</v>
      </c>
      <c r="EG100" t="s">
        <v>24</v>
      </c>
      <c r="EH100">
        <v>83</v>
      </c>
      <c r="EI100" t="s">
        <v>24</v>
      </c>
      <c r="EJ100">
        <v>4</v>
      </c>
      <c r="EK100">
        <v>200001</v>
      </c>
      <c r="EL100" t="s">
        <v>25</v>
      </c>
      <c r="EM100" t="s">
        <v>26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6.3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74</v>
      </c>
      <c r="FY100">
        <v>36</v>
      </c>
      <c r="GA100" t="s">
        <v>3</v>
      </c>
      <c r="GD100">
        <v>1</v>
      </c>
      <c r="GF100">
        <v>-895388157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94"/>
        <v>0</v>
      </c>
      <c r="GM100">
        <f t="shared" si="95"/>
        <v>0</v>
      </c>
      <c r="GN100">
        <f t="shared" si="96"/>
        <v>0</v>
      </c>
      <c r="GO100">
        <f t="shared" si="97"/>
        <v>0</v>
      </c>
      <c r="GP100">
        <f t="shared" si="98"/>
        <v>0</v>
      </c>
      <c r="GR100">
        <v>0</v>
      </c>
      <c r="GS100">
        <v>3</v>
      </c>
      <c r="GT100">
        <v>0</v>
      </c>
      <c r="GU100" t="s">
        <v>3</v>
      </c>
      <c r="GV100">
        <f t="shared" si="99"/>
        <v>0</v>
      </c>
      <c r="GW100">
        <v>1</v>
      </c>
      <c r="GX100">
        <f t="shared" si="100"/>
        <v>0</v>
      </c>
      <c r="HA100">
        <v>0</v>
      </c>
      <c r="HB100">
        <v>0</v>
      </c>
      <c r="HC100">
        <f t="shared" si="101"/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ROW(SmtRes!A76)</f>
        <v>76</v>
      </c>
      <c r="D101">
        <f>ROW(EtalonRes!A76)</f>
        <v>76</v>
      </c>
      <c r="E101" t="s">
        <v>3</v>
      </c>
      <c r="F101" t="s">
        <v>71</v>
      </c>
      <c r="G101" t="s">
        <v>72</v>
      </c>
      <c r="H101" t="s">
        <v>41</v>
      </c>
      <c r="I101">
        <v>0</v>
      </c>
      <c r="J101">
        <v>0</v>
      </c>
      <c r="K101">
        <v>0</v>
      </c>
      <c r="O101">
        <f t="shared" si="78"/>
        <v>0</v>
      </c>
      <c r="P101">
        <f>SUMIF(SmtRes!AQ75:'SmtRes'!AQ76,"=1",SmtRes!DF75:'SmtRes'!DF76)</f>
        <v>0</v>
      </c>
      <c r="Q101">
        <f>SUMIF(SmtRes!AQ75:'SmtRes'!AQ76,"=1",SmtRes!DG75:'SmtRes'!DG76)</f>
        <v>0</v>
      </c>
      <c r="R101">
        <f>SUMIF(SmtRes!AQ75:'SmtRes'!AQ76,"=1",SmtRes!DH75:'SmtRes'!DH76)</f>
        <v>0</v>
      </c>
      <c r="S101">
        <f>SUMIF(SmtRes!AQ75:'SmtRes'!AQ76,"=1",SmtRes!DI75:'SmtRes'!DI76)</f>
        <v>0</v>
      </c>
      <c r="T101">
        <f t="shared" si="79"/>
        <v>0</v>
      </c>
      <c r="U101">
        <f>SUMIF(SmtRes!AQ75:'SmtRes'!AQ76,"=1",SmtRes!CV75:'SmtRes'!CV76)</f>
        <v>0</v>
      </c>
      <c r="V101">
        <f>SUMIF(SmtRes!AQ75:'SmtRes'!AQ76,"=1",SmtRes!CW75:'SmtRes'!CW76)</f>
        <v>0</v>
      </c>
      <c r="W101">
        <f t="shared" si="80"/>
        <v>0</v>
      </c>
      <c r="X101">
        <f t="shared" si="81"/>
        <v>0</v>
      </c>
      <c r="Y101">
        <f t="shared" si="82"/>
        <v>0</v>
      </c>
      <c r="AA101">
        <v>-1</v>
      </c>
      <c r="AB101">
        <f t="shared" si="83"/>
        <v>2605.9243000000001</v>
      </c>
      <c r="AC101">
        <f t="shared" si="84"/>
        <v>0</v>
      </c>
      <c r="AD101">
        <f t="shared" si="85"/>
        <v>0</v>
      </c>
      <c r="AE101">
        <f t="shared" si="86"/>
        <v>0</v>
      </c>
      <c r="AF101">
        <f>ROUND((SUM(SmtRes!BT75:'SmtRes'!BT76)),6)</f>
        <v>2605.9243000000001</v>
      </c>
      <c r="AG101">
        <f t="shared" si="87"/>
        <v>0</v>
      </c>
      <c r="AH101">
        <f>(SUM(SmtRes!BU75:'SmtRes'!BU76))</f>
        <v>2.4299999999999997</v>
      </c>
      <c r="AI101">
        <f>(0)</f>
        <v>0</v>
      </c>
      <c r="AJ101">
        <f t="shared" si="88"/>
        <v>0</v>
      </c>
      <c r="AK101">
        <v>2605.9243000000001</v>
      </c>
      <c r="AL101">
        <v>0</v>
      </c>
      <c r="AM101">
        <v>0</v>
      </c>
      <c r="AN101">
        <v>0</v>
      </c>
      <c r="AO101">
        <v>2605.9243000000001</v>
      </c>
      <c r="AP101">
        <v>0</v>
      </c>
      <c r="AQ101">
        <v>2.4299999999999997</v>
      </c>
      <c r="AR101">
        <v>0</v>
      </c>
      <c r="AS101">
        <v>0</v>
      </c>
      <c r="AT101">
        <v>74</v>
      </c>
      <c r="AU101">
        <v>36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73</v>
      </c>
      <c r="BM101">
        <v>200001</v>
      </c>
      <c r="BN101">
        <v>0</v>
      </c>
      <c r="BO101" t="s">
        <v>3</v>
      </c>
      <c r="BP101">
        <v>0</v>
      </c>
      <c r="BQ101">
        <v>4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74</v>
      </c>
      <c r="CA101">
        <v>36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9"/>
        <v>0</v>
      </c>
      <c r="CQ101">
        <f>SUMIF(SmtRes!AQ75:'SmtRes'!AQ76,"=1",SmtRes!AA75:'SmtRes'!AA76)</f>
        <v>0</v>
      </c>
      <c r="CR101">
        <f>SUMIF(SmtRes!AQ75:'SmtRes'!AQ76,"=1",SmtRes!AB75:'SmtRes'!AB76)</f>
        <v>0</v>
      </c>
      <c r="CS101">
        <f>SUMIF(SmtRes!AQ75:'SmtRes'!AQ76,"=1",SmtRes!AC75:'SmtRes'!AC76)</f>
        <v>0</v>
      </c>
      <c r="CT101">
        <f>SUMIF(SmtRes!AQ75:'SmtRes'!AQ76,"=1",SmtRes!AD75:'SmtRes'!AD76)</f>
        <v>2094.12</v>
      </c>
      <c r="CU101">
        <f t="shared" si="90"/>
        <v>0</v>
      </c>
      <c r="CV101">
        <f>SUMIF(SmtRes!AQ75:'SmtRes'!AQ76,"=1",SmtRes!BU75:'SmtRes'!BU76)</f>
        <v>2.4299999999999997</v>
      </c>
      <c r="CW101">
        <f>SUMIF(SmtRes!AQ75:'SmtRes'!AQ76,"=1",SmtRes!BV75:'SmtRes'!BV76)</f>
        <v>0</v>
      </c>
      <c r="CX101">
        <f t="shared" si="91"/>
        <v>0</v>
      </c>
      <c r="CY101">
        <f t="shared" si="92"/>
        <v>0</v>
      </c>
      <c r="CZ101">
        <f t="shared" si="9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41</v>
      </c>
      <c r="DW101" t="s">
        <v>41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100160034</v>
      </c>
      <c r="EF101">
        <v>4</v>
      </c>
      <c r="EG101" t="s">
        <v>24</v>
      </c>
      <c r="EH101">
        <v>83</v>
      </c>
      <c r="EI101" t="s">
        <v>24</v>
      </c>
      <c r="EJ101">
        <v>4</v>
      </c>
      <c r="EK101">
        <v>200001</v>
      </c>
      <c r="EL101" t="s">
        <v>25</v>
      </c>
      <c r="EM101" t="s">
        <v>26</v>
      </c>
      <c r="EO101" t="s">
        <v>3</v>
      </c>
      <c r="EQ101">
        <v>1024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2.4300000000000002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74</v>
      </c>
      <c r="FY101">
        <v>36</v>
      </c>
      <c r="GA101" t="s">
        <v>3</v>
      </c>
      <c r="GD101">
        <v>1</v>
      </c>
      <c r="GF101">
        <v>-1140297380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94"/>
        <v>0</v>
      </c>
      <c r="GM101">
        <f t="shared" si="95"/>
        <v>0</v>
      </c>
      <c r="GN101">
        <f t="shared" si="96"/>
        <v>0</v>
      </c>
      <c r="GO101">
        <f t="shared" si="97"/>
        <v>0</v>
      </c>
      <c r="GP101">
        <f t="shared" si="98"/>
        <v>0</v>
      </c>
      <c r="GR101">
        <v>0</v>
      </c>
      <c r="GS101">
        <v>3</v>
      </c>
      <c r="GT101">
        <v>0</v>
      </c>
      <c r="GU101" t="s">
        <v>3</v>
      </c>
      <c r="GV101">
        <f t="shared" si="99"/>
        <v>0</v>
      </c>
      <c r="GW101">
        <v>1</v>
      </c>
      <c r="GX101">
        <f t="shared" si="100"/>
        <v>0</v>
      </c>
      <c r="HA101">
        <v>0</v>
      </c>
      <c r="HB101">
        <v>0</v>
      </c>
      <c r="HC101">
        <f t="shared" si="101"/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5">
      <c r="A102">
        <v>17</v>
      </c>
      <c r="B102">
        <v>1</v>
      </c>
      <c r="C102">
        <f>ROW(SmtRes!A78)</f>
        <v>78</v>
      </c>
      <c r="D102">
        <f>ROW(EtalonRes!A78)</f>
        <v>78</v>
      </c>
      <c r="E102" t="s">
        <v>3</v>
      </c>
      <c r="F102" t="s">
        <v>74</v>
      </c>
      <c r="G102" t="s">
        <v>75</v>
      </c>
      <c r="H102" t="s">
        <v>41</v>
      </c>
      <c r="I102">
        <v>0</v>
      </c>
      <c r="J102">
        <v>0</v>
      </c>
      <c r="K102">
        <v>0</v>
      </c>
      <c r="O102">
        <f t="shared" si="78"/>
        <v>0</v>
      </c>
      <c r="P102">
        <f>SUMIF(SmtRes!AQ77:'SmtRes'!AQ78,"=1",SmtRes!DF77:'SmtRes'!DF78)</f>
        <v>0</v>
      </c>
      <c r="Q102">
        <f>SUMIF(SmtRes!AQ77:'SmtRes'!AQ78,"=1",SmtRes!DG77:'SmtRes'!DG78)</f>
        <v>0</v>
      </c>
      <c r="R102">
        <f>SUMIF(SmtRes!AQ77:'SmtRes'!AQ78,"=1",SmtRes!DH77:'SmtRes'!DH78)</f>
        <v>0</v>
      </c>
      <c r="S102">
        <f>SUMIF(SmtRes!AQ77:'SmtRes'!AQ78,"=1",SmtRes!DI77:'SmtRes'!DI78)</f>
        <v>0</v>
      </c>
      <c r="T102">
        <f t="shared" si="79"/>
        <v>0</v>
      </c>
      <c r="U102">
        <f>SUMIF(SmtRes!AQ77:'SmtRes'!AQ78,"=1",SmtRes!CV77:'SmtRes'!CV78)</f>
        <v>0</v>
      </c>
      <c r="V102">
        <f>SUMIF(SmtRes!AQ77:'SmtRes'!AQ78,"=1",SmtRes!CW77:'SmtRes'!CW78)</f>
        <v>0</v>
      </c>
      <c r="W102">
        <f t="shared" si="80"/>
        <v>0</v>
      </c>
      <c r="X102">
        <f t="shared" si="81"/>
        <v>0</v>
      </c>
      <c r="Y102">
        <f t="shared" si="82"/>
        <v>0</v>
      </c>
      <c r="AA102">
        <v>-1</v>
      </c>
      <c r="AB102">
        <f t="shared" si="83"/>
        <v>1736.4452000000001</v>
      </c>
      <c r="AC102">
        <f t="shared" si="84"/>
        <v>0</v>
      </c>
      <c r="AD102">
        <f t="shared" si="85"/>
        <v>0</v>
      </c>
      <c r="AE102">
        <f t="shared" si="86"/>
        <v>0</v>
      </c>
      <c r="AF102">
        <f>ROUND((SUM(SmtRes!BT77:'SmtRes'!BT78)),6)</f>
        <v>1736.4452000000001</v>
      </c>
      <c r="AG102">
        <f t="shared" si="87"/>
        <v>0</v>
      </c>
      <c r="AH102">
        <f>(SUM(SmtRes!BU77:'SmtRes'!BU78))</f>
        <v>1.62</v>
      </c>
      <c r="AI102">
        <f>(0)</f>
        <v>0</v>
      </c>
      <c r="AJ102">
        <f t="shared" si="88"/>
        <v>0</v>
      </c>
      <c r="AK102">
        <v>1736.4452000000001</v>
      </c>
      <c r="AL102">
        <v>0</v>
      </c>
      <c r="AM102">
        <v>0</v>
      </c>
      <c r="AN102">
        <v>0</v>
      </c>
      <c r="AO102">
        <v>1736.4452000000001</v>
      </c>
      <c r="AP102">
        <v>0</v>
      </c>
      <c r="AQ102">
        <v>1.62</v>
      </c>
      <c r="AR102">
        <v>0</v>
      </c>
      <c r="AS102">
        <v>0</v>
      </c>
      <c r="AT102">
        <v>74</v>
      </c>
      <c r="AU102">
        <v>36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76</v>
      </c>
      <c r="BM102">
        <v>200001</v>
      </c>
      <c r="BN102">
        <v>0</v>
      </c>
      <c r="BO102" t="s">
        <v>3</v>
      </c>
      <c r="BP102">
        <v>0</v>
      </c>
      <c r="BQ102">
        <v>4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74</v>
      </c>
      <c r="CA102">
        <v>36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9"/>
        <v>0</v>
      </c>
      <c r="CQ102">
        <f>SUMIF(SmtRes!AQ77:'SmtRes'!AQ78,"=1",SmtRes!AA77:'SmtRes'!AA78)</f>
        <v>0</v>
      </c>
      <c r="CR102">
        <f>SUMIF(SmtRes!AQ77:'SmtRes'!AQ78,"=1",SmtRes!AB77:'SmtRes'!AB78)</f>
        <v>0</v>
      </c>
      <c r="CS102">
        <f>SUMIF(SmtRes!AQ77:'SmtRes'!AQ78,"=1",SmtRes!AC77:'SmtRes'!AC78)</f>
        <v>0</v>
      </c>
      <c r="CT102">
        <f>SUMIF(SmtRes!AQ77:'SmtRes'!AQ78,"=1",SmtRes!AD77:'SmtRes'!AD78)</f>
        <v>2094.12</v>
      </c>
      <c r="CU102">
        <f t="shared" si="90"/>
        <v>0</v>
      </c>
      <c r="CV102">
        <f>SUMIF(SmtRes!AQ77:'SmtRes'!AQ78,"=1",SmtRes!BU77:'SmtRes'!BU78)</f>
        <v>1.62</v>
      </c>
      <c r="CW102">
        <f>SUMIF(SmtRes!AQ77:'SmtRes'!AQ78,"=1",SmtRes!BV77:'SmtRes'!BV78)</f>
        <v>0</v>
      </c>
      <c r="CX102">
        <f t="shared" si="91"/>
        <v>0</v>
      </c>
      <c r="CY102">
        <f t="shared" si="92"/>
        <v>0</v>
      </c>
      <c r="CZ102">
        <f t="shared" si="9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41</v>
      </c>
      <c r="DW102" t="s">
        <v>41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100160034</v>
      </c>
      <c r="EF102">
        <v>4</v>
      </c>
      <c r="EG102" t="s">
        <v>24</v>
      </c>
      <c r="EH102">
        <v>83</v>
      </c>
      <c r="EI102" t="s">
        <v>24</v>
      </c>
      <c r="EJ102">
        <v>4</v>
      </c>
      <c r="EK102">
        <v>200001</v>
      </c>
      <c r="EL102" t="s">
        <v>25</v>
      </c>
      <c r="EM102" t="s">
        <v>26</v>
      </c>
      <c r="EO102" t="s">
        <v>3</v>
      </c>
      <c r="EQ102">
        <v>1024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1.62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74</v>
      </c>
      <c r="FY102">
        <v>36</v>
      </c>
      <c r="GA102" t="s">
        <v>3</v>
      </c>
      <c r="GD102">
        <v>1</v>
      </c>
      <c r="GF102">
        <v>1380007713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94"/>
        <v>0</v>
      </c>
      <c r="GM102">
        <f t="shared" si="95"/>
        <v>0</v>
      </c>
      <c r="GN102">
        <f t="shared" si="96"/>
        <v>0</v>
      </c>
      <c r="GO102">
        <f t="shared" si="97"/>
        <v>0</v>
      </c>
      <c r="GP102">
        <f t="shared" si="98"/>
        <v>0</v>
      </c>
      <c r="GR102">
        <v>0</v>
      </c>
      <c r="GS102">
        <v>3</v>
      </c>
      <c r="GT102">
        <v>0</v>
      </c>
      <c r="GU102" t="s">
        <v>3</v>
      </c>
      <c r="GV102">
        <f t="shared" si="99"/>
        <v>0</v>
      </c>
      <c r="GW102">
        <v>1</v>
      </c>
      <c r="GX102">
        <f t="shared" si="100"/>
        <v>0</v>
      </c>
      <c r="HA102">
        <v>0</v>
      </c>
      <c r="HB102">
        <v>0</v>
      </c>
      <c r="HC102">
        <f t="shared" si="101"/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ROW(SmtRes!A80)</f>
        <v>80</v>
      </c>
      <c r="D103">
        <f>ROW(EtalonRes!A80)</f>
        <v>80</v>
      </c>
      <c r="E103" t="s">
        <v>194</v>
      </c>
      <c r="F103" t="s">
        <v>195</v>
      </c>
      <c r="G103" t="s">
        <v>196</v>
      </c>
      <c r="H103" t="s">
        <v>50</v>
      </c>
      <c r="I103">
        <v>2</v>
      </c>
      <c r="J103">
        <v>0</v>
      </c>
      <c r="K103">
        <v>2</v>
      </c>
      <c r="O103">
        <f t="shared" si="78"/>
        <v>48415.67</v>
      </c>
      <c r="P103">
        <f>SUMIF(SmtRes!AQ79:'SmtRes'!AQ80,"=1",SmtRes!DF79:'SmtRes'!DF80)</f>
        <v>0</v>
      </c>
      <c r="Q103">
        <f>SUMIF(SmtRes!AQ79:'SmtRes'!AQ80,"=1",SmtRes!DG79:'SmtRes'!DG80)</f>
        <v>0</v>
      </c>
      <c r="R103">
        <f>SUMIF(SmtRes!AQ79:'SmtRes'!AQ80,"=1",SmtRes!DH79:'SmtRes'!DH80)</f>
        <v>0</v>
      </c>
      <c r="S103">
        <f>SUMIF(SmtRes!AQ79:'SmtRes'!AQ80,"=1",SmtRes!DI79:'SmtRes'!DI80)</f>
        <v>48415.67</v>
      </c>
      <c r="T103">
        <f t="shared" si="79"/>
        <v>0</v>
      </c>
      <c r="U103">
        <f>SUMIF(SmtRes!AQ79:'SmtRes'!AQ80,"=1",SmtRes!CV79:'SmtRes'!CV80)</f>
        <v>46.08</v>
      </c>
      <c r="V103">
        <f>SUMIF(SmtRes!AQ79:'SmtRes'!AQ80,"=1",SmtRes!CW79:'SmtRes'!CW80)</f>
        <v>0</v>
      </c>
      <c r="W103">
        <f t="shared" si="80"/>
        <v>0</v>
      </c>
      <c r="X103">
        <f t="shared" si="81"/>
        <v>35827.599999999999</v>
      </c>
      <c r="Y103">
        <f t="shared" si="82"/>
        <v>17429.64</v>
      </c>
      <c r="AA103">
        <v>101105473</v>
      </c>
      <c r="AB103">
        <f t="shared" si="83"/>
        <v>24207.835800000001</v>
      </c>
      <c r="AC103">
        <f t="shared" si="84"/>
        <v>0</v>
      </c>
      <c r="AD103">
        <f t="shared" si="85"/>
        <v>0</v>
      </c>
      <c r="AE103">
        <f t="shared" si="86"/>
        <v>0</v>
      </c>
      <c r="AF103">
        <f>ROUND((SUM(SmtRes!BT79:'SmtRes'!BT80)),6)</f>
        <v>24207.835800000001</v>
      </c>
      <c r="AG103">
        <f t="shared" si="87"/>
        <v>0</v>
      </c>
      <c r="AH103">
        <f>(SUM(SmtRes!BU79:'SmtRes'!BU80))</f>
        <v>23.04</v>
      </c>
      <c r="AI103">
        <f>(0)</f>
        <v>0</v>
      </c>
      <c r="AJ103">
        <f t="shared" si="88"/>
        <v>0</v>
      </c>
      <c r="AK103">
        <v>24207.835799999997</v>
      </c>
      <c r="AL103">
        <v>0</v>
      </c>
      <c r="AM103">
        <v>0</v>
      </c>
      <c r="AN103">
        <v>0</v>
      </c>
      <c r="AO103">
        <v>24207.835799999997</v>
      </c>
      <c r="AP103">
        <v>0</v>
      </c>
      <c r="AQ103">
        <v>23.04</v>
      </c>
      <c r="AR103">
        <v>0</v>
      </c>
      <c r="AS103">
        <v>0</v>
      </c>
      <c r="AT103">
        <v>74</v>
      </c>
      <c r="AU103">
        <v>36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197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74</v>
      </c>
      <c r="CA103">
        <v>36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9"/>
        <v>48415.67</v>
      </c>
      <c r="CQ103">
        <f>SUMIF(SmtRes!AQ79:'SmtRes'!AQ80,"=1",SmtRes!AA79:'SmtRes'!AA80)</f>
        <v>0</v>
      </c>
      <c r="CR103">
        <f>SUMIF(SmtRes!AQ79:'SmtRes'!AQ80,"=1",SmtRes!AB79:'SmtRes'!AB80)</f>
        <v>0</v>
      </c>
      <c r="CS103">
        <f>SUMIF(SmtRes!AQ79:'SmtRes'!AQ80,"=1",SmtRes!AC79:'SmtRes'!AC80)</f>
        <v>0</v>
      </c>
      <c r="CT103">
        <f>SUMIF(SmtRes!AQ79:'SmtRes'!AQ80,"=1",SmtRes!AD79:'SmtRes'!AD80)</f>
        <v>1938.56</v>
      </c>
      <c r="CU103">
        <f t="shared" si="90"/>
        <v>0</v>
      </c>
      <c r="CV103">
        <f>SUMIF(SmtRes!AQ79:'SmtRes'!AQ80,"=1",SmtRes!BU79:'SmtRes'!BU80)</f>
        <v>23.04</v>
      </c>
      <c r="CW103">
        <f>SUMIF(SmtRes!AQ79:'SmtRes'!AQ80,"=1",SmtRes!BV79:'SmtRes'!BV80)</f>
        <v>0</v>
      </c>
      <c r="CX103">
        <f t="shared" si="91"/>
        <v>0</v>
      </c>
      <c r="CY103">
        <f t="shared" si="92"/>
        <v>35827.595800000003</v>
      </c>
      <c r="CZ103">
        <f t="shared" si="93"/>
        <v>17429.641199999998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50</v>
      </c>
      <c r="DW103" t="s">
        <v>50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100160034</v>
      </c>
      <c r="EF103">
        <v>4</v>
      </c>
      <c r="EG103" t="s">
        <v>24</v>
      </c>
      <c r="EH103">
        <v>83</v>
      </c>
      <c r="EI103" t="s">
        <v>24</v>
      </c>
      <c r="EJ103">
        <v>4</v>
      </c>
      <c r="EK103">
        <v>200001</v>
      </c>
      <c r="EL103" t="s">
        <v>25</v>
      </c>
      <c r="EM103" t="s">
        <v>26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23.04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74</v>
      </c>
      <c r="FY103">
        <v>36</v>
      </c>
      <c r="GA103" t="s">
        <v>3</v>
      </c>
      <c r="GD103">
        <v>1</v>
      </c>
      <c r="GF103">
        <v>-94828357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94"/>
        <v>0</v>
      </c>
      <c r="GM103">
        <f t="shared" si="95"/>
        <v>101672.91</v>
      </c>
      <c r="GN103">
        <f t="shared" si="96"/>
        <v>0</v>
      </c>
      <c r="GO103">
        <f t="shared" si="97"/>
        <v>0</v>
      </c>
      <c r="GP103">
        <f t="shared" si="98"/>
        <v>101672.91</v>
      </c>
      <c r="GR103">
        <v>0</v>
      </c>
      <c r="GS103">
        <v>3</v>
      </c>
      <c r="GT103">
        <v>0</v>
      </c>
      <c r="GU103" t="s">
        <v>3</v>
      </c>
      <c r="GV103">
        <f t="shared" si="99"/>
        <v>0</v>
      </c>
      <c r="GW103">
        <v>1</v>
      </c>
      <c r="GX103">
        <f t="shared" si="100"/>
        <v>0</v>
      </c>
      <c r="HA103">
        <v>0</v>
      </c>
      <c r="HB103">
        <v>0</v>
      </c>
      <c r="HC103">
        <f t="shared" si="101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C104">
        <f>ROW(SmtRes!A81)</f>
        <v>81</v>
      </c>
      <c r="D104">
        <f>ROW(EtalonRes!A81)</f>
        <v>81</v>
      </c>
      <c r="E104" t="s">
        <v>198</v>
      </c>
      <c r="F104" t="s">
        <v>48</v>
      </c>
      <c r="G104" t="s">
        <v>49</v>
      </c>
      <c r="H104" t="s">
        <v>50</v>
      </c>
      <c r="I104">
        <v>1</v>
      </c>
      <c r="J104">
        <v>0</v>
      </c>
      <c r="K104">
        <v>1</v>
      </c>
      <c r="O104">
        <f t="shared" si="78"/>
        <v>25778.42</v>
      </c>
      <c r="P104">
        <f>SUMIF(SmtRes!AQ81:'SmtRes'!AQ81,"=1",SmtRes!DF81:'SmtRes'!DF81)</f>
        <v>0</v>
      </c>
      <c r="Q104">
        <f>SUMIF(SmtRes!AQ81:'SmtRes'!AQ81,"=1",SmtRes!DG81:'SmtRes'!DG81)</f>
        <v>0</v>
      </c>
      <c r="R104">
        <f>SUMIF(SmtRes!AQ81:'SmtRes'!AQ81,"=1",SmtRes!DH81:'SmtRes'!DH81)</f>
        <v>0</v>
      </c>
      <c r="S104">
        <f>SUMIF(SmtRes!AQ81:'SmtRes'!AQ81,"=1",SmtRes!DI81:'SmtRes'!DI81)</f>
        <v>25778.42</v>
      </c>
      <c r="T104">
        <f t="shared" si="79"/>
        <v>0</v>
      </c>
      <c r="U104">
        <f>SUMIF(SmtRes!AQ81:'SmtRes'!AQ81,"=1",SmtRes!CV81:'SmtRes'!CV81)</f>
        <v>24.48</v>
      </c>
      <c r="V104">
        <f>SUMIF(SmtRes!AQ81:'SmtRes'!AQ81,"=1",SmtRes!CW81:'SmtRes'!CW81)</f>
        <v>0</v>
      </c>
      <c r="W104">
        <f t="shared" si="80"/>
        <v>0</v>
      </c>
      <c r="X104">
        <f t="shared" si="81"/>
        <v>19076.03</v>
      </c>
      <c r="Y104">
        <f t="shared" si="82"/>
        <v>9280.23</v>
      </c>
      <c r="AA104">
        <v>101105473</v>
      </c>
      <c r="AB104">
        <f t="shared" si="83"/>
        <v>25778.4192</v>
      </c>
      <c r="AC104">
        <f t="shared" si="84"/>
        <v>0</v>
      </c>
      <c r="AD104">
        <f t="shared" si="85"/>
        <v>0</v>
      </c>
      <c r="AE104">
        <f t="shared" si="86"/>
        <v>0</v>
      </c>
      <c r="AF104">
        <f>ROUND((SUM(SmtRes!BT81:'SmtRes'!BT81)),6)</f>
        <v>25778.4192</v>
      </c>
      <c r="AG104">
        <f t="shared" si="87"/>
        <v>0</v>
      </c>
      <c r="AH104">
        <f>(SUM(SmtRes!BU81:'SmtRes'!BU81))</f>
        <v>24.48</v>
      </c>
      <c r="AI104">
        <f>(0)</f>
        <v>0</v>
      </c>
      <c r="AJ104">
        <f t="shared" si="88"/>
        <v>0</v>
      </c>
      <c r="AK104">
        <v>25778.4192</v>
      </c>
      <c r="AL104">
        <v>0</v>
      </c>
      <c r="AM104">
        <v>0</v>
      </c>
      <c r="AN104">
        <v>0</v>
      </c>
      <c r="AO104">
        <v>25778.4192</v>
      </c>
      <c r="AP104">
        <v>0</v>
      </c>
      <c r="AQ104">
        <v>24.48</v>
      </c>
      <c r="AR104">
        <v>0</v>
      </c>
      <c r="AS104">
        <v>0</v>
      </c>
      <c r="AT104">
        <v>74</v>
      </c>
      <c r="AU104">
        <v>36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51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74</v>
      </c>
      <c r="CA104">
        <v>36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9"/>
        <v>25778.42</v>
      </c>
      <c r="CQ104">
        <f>SUMIF(SmtRes!AQ81:'SmtRes'!AQ81,"=1",SmtRes!AA81:'SmtRes'!AA81)</f>
        <v>0</v>
      </c>
      <c r="CR104">
        <f>SUMIF(SmtRes!AQ81:'SmtRes'!AQ81,"=1",SmtRes!AB81:'SmtRes'!AB81)</f>
        <v>0</v>
      </c>
      <c r="CS104">
        <f>SUMIF(SmtRes!AQ81:'SmtRes'!AQ81,"=1",SmtRes!AC81:'SmtRes'!AC81)</f>
        <v>0</v>
      </c>
      <c r="CT104">
        <f>SUMIF(SmtRes!AQ81:'SmtRes'!AQ81,"=1",SmtRes!AD81:'SmtRes'!AD81)</f>
        <v>1053.04</v>
      </c>
      <c r="CU104">
        <f t="shared" si="90"/>
        <v>0</v>
      </c>
      <c r="CV104">
        <f>SUMIF(SmtRes!AQ81:'SmtRes'!AQ81,"=1",SmtRes!BU81:'SmtRes'!BU81)</f>
        <v>24.48</v>
      </c>
      <c r="CW104">
        <f>SUMIF(SmtRes!AQ81:'SmtRes'!AQ81,"=1",SmtRes!BV81:'SmtRes'!BV81)</f>
        <v>0</v>
      </c>
      <c r="CX104">
        <f t="shared" si="91"/>
        <v>0</v>
      </c>
      <c r="CY104">
        <f t="shared" si="92"/>
        <v>19076.030799999997</v>
      </c>
      <c r="CZ104">
        <f t="shared" si="93"/>
        <v>9280.2311999999984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50</v>
      </c>
      <c r="DW104" t="s">
        <v>50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100160034</v>
      </c>
      <c r="EF104">
        <v>4</v>
      </c>
      <c r="EG104" t="s">
        <v>24</v>
      </c>
      <c r="EH104">
        <v>83</v>
      </c>
      <c r="EI104" t="s">
        <v>24</v>
      </c>
      <c r="EJ104">
        <v>4</v>
      </c>
      <c r="EK104">
        <v>200001</v>
      </c>
      <c r="EL104" t="s">
        <v>25</v>
      </c>
      <c r="EM104" t="s">
        <v>26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24.48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74</v>
      </c>
      <c r="FY104">
        <v>36</v>
      </c>
      <c r="GA104" t="s">
        <v>3</v>
      </c>
      <c r="GD104">
        <v>1</v>
      </c>
      <c r="GF104">
        <v>877578460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94"/>
        <v>0</v>
      </c>
      <c r="GM104">
        <f t="shared" si="95"/>
        <v>54134.68</v>
      </c>
      <c r="GN104">
        <f t="shared" si="96"/>
        <v>0</v>
      </c>
      <c r="GO104">
        <f t="shared" si="97"/>
        <v>0</v>
      </c>
      <c r="GP104">
        <f t="shared" si="98"/>
        <v>54134.68</v>
      </c>
      <c r="GR104">
        <v>0</v>
      </c>
      <c r="GS104">
        <v>3</v>
      </c>
      <c r="GT104">
        <v>0</v>
      </c>
      <c r="GU104" t="s">
        <v>3</v>
      </c>
      <c r="GV104">
        <f t="shared" si="99"/>
        <v>0</v>
      </c>
      <c r="GW104">
        <v>1</v>
      </c>
      <c r="GX104">
        <f t="shared" si="100"/>
        <v>0</v>
      </c>
      <c r="HA104">
        <v>0</v>
      </c>
      <c r="HB104">
        <v>0</v>
      </c>
      <c r="HC104">
        <f t="shared" si="101"/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24</v>
      </c>
      <c r="HQ104" t="s">
        <v>24</v>
      </c>
      <c r="HS104">
        <v>0</v>
      </c>
      <c r="IK104">
        <v>0</v>
      </c>
    </row>
    <row r="106" spans="1:245" x14ac:dyDescent="0.25">
      <c r="A106" s="2">
        <v>51</v>
      </c>
      <c r="B106" s="2">
        <f>B80</f>
        <v>1</v>
      </c>
      <c r="C106" s="2">
        <f>A80</f>
        <v>4</v>
      </c>
      <c r="D106" s="2">
        <f>ROW(A80)</f>
        <v>80</v>
      </c>
      <c r="E106" s="2"/>
      <c r="F106" s="2" t="str">
        <f>IF(F80&lt;&gt;"",F80,"")</f>
        <v>Новый раздел</v>
      </c>
      <c r="G106" s="2" t="str">
        <f>IF(G80&lt;&gt;"",G80,"")</f>
        <v>ПНР ячеек СВ1(2)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102">ROUND(AB106,2)</f>
        <v>232983.51</v>
      </c>
      <c r="P106" s="2">
        <f t="shared" si="102"/>
        <v>0</v>
      </c>
      <c r="Q106" s="2">
        <f t="shared" si="102"/>
        <v>0</v>
      </c>
      <c r="R106" s="2">
        <f t="shared" si="102"/>
        <v>0</v>
      </c>
      <c r="S106" s="2">
        <f t="shared" si="102"/>
        <v>232983.51</v>
      </c>
      <c r="T106" s="2">
        <f t="shared" si="102"/>
        <v>0</v>
      </c>
      <c r="U106" s="2">
        <f>AH106</f>
        <v>227.16</v>
      </c>
      <c r="V106" s="2">
        <f>AI106</f>
        <v>0</v>
      </c>
      <c r="W106" s="2">
        <f>ROUND(AJ106,2)</f>
        <v>0</v>
      </c>
      <c r="X106" s="2">
        <f>ROUND(AK106,2)</f>
        <v>172407.81</v>
      </c>
      <c r="Y106" s="2">
        <f>ROUND(AL106,2)</f>
        <v>83874.06</v>
      </c>
      <c r="Z106" s="2"/>
      <c r="AA106" s="2"/>
      <c r="AB106" s="2">
        <f>ROUND(SUMIF(AA84:AA104,"=101105473",O84:O104),2)</f>
        <v>232983.51</v>
      </c>
      <c r="AC106" s="2">
        <f>ROUND(SUMIF(AA84:AA104,"=101105473",P84:P104),2)</f>
        <v>0</v>
      </c>
      <c r="AD106" s="2">
        <f>ROUND(SUMIF(AA84:AA104,"=101105473",Q84:Q104),2)</f>
        <v>0</v>
      </c>
      <c r="AE106" s="2">
        <f>ROUND(SUMIF(AA84:AA104,"=101105473",R84:R104),2)</f>
        <v>0</v>
      </c>
      <c r="AF106" s="2">
        <f>ROUND(SUMIF(AA84:AA104,"=101105473",S84:S104),2)</f>
        <v>232983.51</v>
      </c>
      <c r="AG106" s="2">
        <f>ROUND(SUMIF(AA84:AA104,"=101105473",T84:T104),2)</f>
        <v>0</v>
      </c>
      <c r="AH106" s="2">
        <f>SUMIF(AA84:AA104,"=101105473",U84:U104)</f>
        <v>227.16</v>
      </c>
      <c r="AI106" s="2">
        <f>SUMIF(AA84:AA104,"=101105473",V84:V104)</f>
        <v>0</v>
      </c>
      <c r="AJ106" s="2">
        <f>ROUND(SUMIF(AA84:AA104,"=101105473",W84:W104),2)</f>
        <v>0</v>
      </c>
      <c r="AK106" s="2">
        <f>ROUND(SUMIF(AA84:AA104,"=101105473",X84:X104),2)</f>
        <v>172407.81</v>
      </c>
      <c r="AL106" s="2">
        <f>ROUND(SUMIF(AA84:AA104,"=101105473",Y84:Y104),2)</f>
        <v>83874.06</v>
      </c>
      <c r="AM106" s="2"/>
      <c r="AN106" s="2"/>
      <c r="AO106" s="2">
        <f t="shared" ref="AO106:BD106" si="103">ROUND(BX106,2)</f>
        <v>0</v>
      </c>
      <c r="AP106" s="2">
        <f t="shared" si="103"/>
        <v>0</v>
      </c>
      <c r="AQ106" s="2">
        <f t="shared" si="103"/>
        <v>0</v>
      </c>
      <c r="AR106" s="2">
        <f t="shared" si="103"/>
        <v>489265.38</v>
      </c>
      <c r="AS106" s="2">
        <f t="shared" si="103"/>
        <v>0</v>
      </c>
      <c r="AT106" s="2">
        <f t="shared" si="103"/>
        <v>0</v>
      </c>
      <c r="AU106" s="2">
        <f t="shared" si="103"/>
        <v>489265.38</v>
      </c>
      <c r="AV106" s="2">
        <f t="shared" si="103"/>
        <v>0</v>
      </c>
      <c r="AW106" s="2">
        <f t="shared" si="103"/>
        <v>0</v>
      </c>
      <c r="AX106" s="2">
        <f t="shared" si="103"/>
        <v>0</v>
      </c>
      <c r="AY106" s="2">
        <f t="shared" si="103"/>
        <v>0</v>
      </c>
      <c r="AZ106" s="2">
        <f t="shared" si="103"/>
        <v>0</v>
      </c>
      <c r="BA106" s="2">
        <f t="shared" si="103"/>
        <v>0</v>
      </c>
      <c r="BB106" s="2">
        <f t="shared" si="103"/>
        <v>0</v>
      </c>
      <c r="BC106" s="2">
        <f t="shared" si="103"/>
        <v>0</v>
      </c>
      <c r="BD106" s="2">
        <f t="shared" si="103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ROUND(SUMIF(AA84:AA104,"=101105473",FQ84:FQ104),2)</f>
        <v>0</v>
      </c>
      <c r="BY106" s="2">
        <f>ROUND(SUMIF(AA84:AA104,"=101105473",FR84:FR104),2)</f>
        <v>0</v>
      </c>
      <c r="BZ106" s="2">
        <f>ROUND(SUMIF(AA84:AA104,"=101105473",GL84:GL104),2)</f>
        <v>0</v>
      </c>
      <c r="CA106" s="2">
        <f>ROUND(SUMIF(AA84:AA104,"=101105473",GM84:GM104),2)</f>
        <v>489265.38</v>
      </c>
      <c r="CB106" s="2">
        <f>ROUND(SUMIF(AA84:AA104,"=101105473",GN84:GN104),2)</f>
        <v>0</v>
      </c>
      <c r="CC106" s="2">
        <f>ROUND(SUMIF(AA84:AA104,"=101105473",GO84:GO104),2)</f>
        <v>0</v>
      </c>
      <c r="CD106" s="2">
        <f>ROUND(SUMIF(AA84:AA104,"=101105473",GP84:GP104),2)</f>
        <v>489265.38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ROUND(SUMIF(AA84:AA104,"=101105473",GX84:GX104),2)</f>
        <v>0</v>
      </c>
      <c r="CK106" s="2">
        <f>ROUND(SUMIF(AA84:AA104,"=101105473",GY84:GY104),2)</f>
        <v>0</v>
      </c>
      <c r="CL106" s="2">
        <f>ROUND(SUMIF(AA84:AA104,"=101105473",GZ84:GZ104),2)</f>
        <v>0</v>
      </c>
      <c r="CM106" s="2">
        <f>ROUND(SUMIF(AA84:AA104,"=101105473",HD84:HD104),2)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232983.51</v>
      </c>
      <c r="G108" s="4" t="s">
        <v>94</v>
      </c>
      <c r="H108" s="4" t="s">
        <v>95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232983.50999999995</v>
      </c>
      <c r="X108" s="4">
        <v>1</v>
      </c>
      <c r="Y108" s="4">
        <v>232983.50999999995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96</v>
      </c>
      <c r="H109" s="4" t="s">
        <v>97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98</v>
      </c>
      <c r="H110" s="4" t="s">
        <v>99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100</v>
      </c>
      <c r="H111" s="4" t="s">
        <v>101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102</v>
      </c>
      <c r="H112" s="4" t="s">
        <v>103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104</v>
      </c>
      <c r="H113" s="4" t="s">
        <v>105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106</v>
      </c>
      <c r="H114" s="4" t="s">
        <v>107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108</v>
      </c>
      <c r="H115" s="4" t="s">
        <v>109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110</v>
      </c>
      <c r="H116" s="4" t="s">
        <v>111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112</v>
      </c>
      <c r="H117" s="4" t="s">
        <v>113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114</v>
      </c>
      <c r="H118" s="4" t="s">
        <v>115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116</v>
      </c>
      <c r="H119" s="4" t="s">
        <v>117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118</v>
      </c>
      <c r="H120" s="4" t="s">
        <v>119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232983.51</v>
      </c>
      <c r="G121" s="4" t="s">
        <v>120</v>
      </c>
      <c r="H121" s="4" t="s">
        <v>121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232983.50999999995</v>
      </c>
      <c r="X121" s="4">
        <v>1</v>
      </c>
      <c r="Y121" s="4">
        <v>232983.50999999995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122</v>
      </c>
      <c r="H122" s="4" t="s">
        <v>123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124</v>
      </c>
      <c r="H123" s="4" t="s">
        <v>125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126</v>
      </c>
      <c r="H124" s="4" t="s">
        <v>127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489265.38</v>
      </c>
      <c r="G125" s="4" t="s">
        <v>128</v>
      </c>
      <c r="H125" s="4" t="s">
        <v>129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489265.38</v>
      </c>
      <c r="X125" s="4">
        <v>1</v>
      </c>
      <c r="Y125" s="4">
        <v>489265.38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130</v>
      </c>
      <c r="H126" s="4" t="s">
        <v>131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132</v>
      </c>
      <c r="H127" s="4" t="s">
        <v>133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227.16</v>
      </c>
      <c r="G128" s="4" t="s">
        <v>134</v>
      </c>
      <c r="H128" s="4" t="s">
        <v>135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227.16</v>
      </c>
      <c r="X128" s="4">
        <v>1</v>
      </c>
      <c r="Y128" s="4">
        <v>227.16</v>
      </c>
      <c r="Z128" s="4"/>
      <c r="AA128" s="4"/>
      <c r="AB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</v>
      </c>
      <c r="G129" s="4" t="s">
        <v>136</v>
      </c>
      <c r="H129" s="4" t="s">
        <v>137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138</v>
      </c>
      <c r="H130" s="4" t="s">
        <v>139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140</v>
      </c>
      <c r="H131" s="4" t="s">
        <v>141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172407.81</v>
      </c>
      <c r="G132" s="4" t="s">
        <v>142</v>
      </c>
      <c r="H132" s="4" t="s">
        <v>143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172407.81</v>
      </c>
      <c r="X132" s="4">
        <v>1</v>
      </c>
      <c r="Y132" s="4">
        <v>172407.81</v>
      </c>
      <c r="Z132" s="4"/>
      <c r="AA132" s="4"/>
      <c r="AB132" s="4"/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83874.06</v>
      </c>
      <c r="G133" s="4" t="s">
        <v>144</v>
      </c>
      <c r="H133" s="4" t="s">
        <v>145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83874.06</v>
      </c>
      <c r="X133" s="4">
        <v>1</v>
      </c>
      <c r="Y133" s="4">
        <v>83874.06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489265.38</v>
      </c>
      <c r="G134" s="4" t="s">
        <v>146</v>
      </c>
      <c r="H134" s="4" t="s">
        <v>147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489265.38</v>
      </c>
      <c r="X134" s="4">
        <v>1</v>
      </c>
      <c r="Y134" s="4">
        <v>489265.38</v>
      </c>
      <c r="Z134" s="4"/>
      <c r="AA134" s="4"/>
      <c r="AB134" s="4"/>
    </row>
    <row r="136" spans="1:245" x14ac:dyDescent="0.25">
      <c r="A136" s="1">
        <v>4</v>
      </c>
      <c r="B136" s="1">
        <v>1</v>
      </c>
      <c r="C136" s="1"/>
      <c r="D136" s="1">
        <f>ROW(A164)</f>
        <v>164</v>
      </c>
      <c r="E136" s="1"/>
      <c r="F136" s="1" t="s">
        <v>18</v>
      </c>
      <c r="G136" s="1" t="s">
        <v>199</v>
      </c>
      <c r="H136" s="1" t="s">
        <v>3</v>
      </c>
      <c r="I136" s="1">
        <v>0</v>
      </c>
      <c r="J136" s="1"/>
      <c r="K136" s="1">
        <v>-1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5">
      <c r="A138" s="2">
        <v>52</v>
      </c>
      <c r="B138" s="2">
        <f t="shared" ref="B138:G138" si="104">B164</f>
        <v>1</v>
      </c>
      <c r="C138" s="2">
        <f t="shared" si="104"/>
        <v>4</v>
      </c>
      <c r="D138" s="2">
        <f t="shared" si="104"/>
        <v>136</v>
      </c>
      <c r="E138" s="2">
        <f t="shared" si="104"/>
        <v>0</v>
      </c>
      <c r="F138" s="2" t="str">
        <f t="shared" si="104"/>
        <v>Новый раздел</v>
      </c>
      <c r="G138" s="2" t="str">
        <f t="shared" si="104"/>
        <v>ПНР ячеек ТН1(2)+ЗСШ</v>
      </c>
      <c r="H138" s="2"/>
      <c r="I138" s="2"/>
      <c r="J138" s="2"/>
      <c r="K138" s="2"/>
      <c r="L138" s="2"/>
      <c r="M138" s="2"/>
      <c r="N138" s="2"/>
      <c r="O138" s="2">
        <f t="shared" ref="O138:AT138" si="105">O164</f>
        <v>96010.13</v>
      </c>
      <c r="P138" s="2">
        <f t="shared" si="105"/>
        <v>0</v>
      </c>
      <c r="Q138" s="2">
        <f t="shared" si="105"/>
        <v>0</v>
      </c>
      <c r="R138" s="2">
        <f t="shared" si="105"/>
        <v>0</v>
      </c>
      <c r="S138" s="2">
        <f t="shared" si="105"/>
        <v>96010.13</v>
      </c>
      <c r="T138" s="2">
        <f t="shared" si="105"/>
        <v>0</v>
      </c>
      <c r="U138" s="2">
        <f t="shared" si="105"/>
        <v>91.72</v>
      </c>
      <c r="V138" s="2">
        <f t="shared" si="105"/>
        <v>0</v>
      </c>
      <c r="W138" s="2">
        <f t="shared" si="105"/>
        <v>0</v>
      </c>
      <c r="X138" s="2">
        <f t="shared" si="105"/>
        <v>71047.5</v>
      </c>
      <c r="Y138" s="2">
        <f t="shared" si="105"/>
        <v>34563.65</v>
      </c>
      <c r="Z138" s="2">
        <f t="shared" si="105"/>
        <v>0</v>
      </c>
      <c r="AA138" s="2">
        <f t="shared" si="105"/>
        <v>0</v>
      </c>
      <c r="AB138" s="2">
        <f t="shared" si="105"/>
        <v>96010.13</v>
      </c>
      <c r="AC138" s="2">
        <f t="shared" si="105"/>
        <v>0</v>
      </c>
      <c r="AD138" s="2">
        <f t="shared" si="105"/>
        <v>0</v>
      </c>
      <c r="AE138" s="2">
        <f t="shared" si="105"/>
        <v>0</v>
      </c>
      <c r="AF138" s="2">
        <f t="shared" si="105"/>
        <v>96010.13</v>
      </c>
      <c r="AG138" s="2">
        <f t="shared" si="105"/>
        <v>0</v>
      </c>
      <c r="AH138" s="2">
        <f t="shared" si="105"/>
        <v>91.72</v>
      </c>
      <c r="AI138" s="2">
        <f t="shared" si="105"/>
        <v>0</v>
      </c>
      <c r="AJ138" s="2">
        <f t="shared" si="105"/>
        <v>0</v>
      </c>
      <c r="AK138" s="2">
        <f t="shared" si="105"/>
        <v>71047.5</v>
      </c>
      <c r="AL138" s="2">
        <f t="shared" si="105"/>
        <v>34563.65</v>
      </c>
      <c r="AM138" s="2">
        <f t="shared" si="105"/>
        <v>0</v>
      </c>
      <c r="AN138" s="2">
        <f t="shared" si="105"/>
        <v>0</v>
      </c>
      <c r="AO138" s="2">
        <f t="shared" si="105"/>
        <v>0</v>
      </c>
      <c r="AP138" s="2">
        <f t="shared" si="105"/>
        <v>0</v>
      </c>
      <c r="AQ138" s="2">
        <f t="shared" si="105"/>
        <v>0</v>
      </c>
      <c r="AR138" s="2">
        <f t="shared" si="105"/>
        <v>201621.28</v>
      </c>
      <c r="AS138" s="2">
        <f t="shared" si="105"/>
        <v>0</v>
      </c>
      <c r="AT138" s="2">
        <f t="shared" si="105"/>
        <v>0</v>
      </c>
      <c r="AU138" s="2">
        <f t="shared" ref="AU138:BZ138" si="106">AU164</f>
        <v>201621.28</v>
      </c>
      <c r="AV138" s="2">
        <f t="shared" si="106"/>
        <v>0</v>
      </c>
      <c r="AW138" s="2">
        <f t="shared" si="106"/>
        <v>0</v>
      </c>
      <c r="AX138" s="2">
        <f t="shared" si="106"/>
        <v>0</v>
      </c>
      <c r="AY138" s="2">
        <f t="shared" si="106"/>
        <v>0</v>
      </c>
      <c r="AZ138" s="2">
        <f t="shared" si="106"/>
        <v>0</v>
      </c>
      <c r="BA138" s="2">
        <f t="shared" si="106"/>
        <v>0</v>
      </c>
      <c r="BB138" s="2">
        <f t="shared" si="106"/>
        <v>0</v>
      </c>
      <c r="BC138" s="2">
        <f t="shared" si="106"/>
        <v>0</v>
      </c>
      <c r="BD138" s="2">
        <f t="shared" si="106"/>
        <v>0</v>
      </c>
      <c r="BE138" s="2">
        <f t="shared" si="106"/>
        <v>0</v>
      </c>
      <c r="BF138" s="2">
        <f t="shared" si="106"/>
        <v>0</v>
      </c>
      <c r="BG138" s="2">
        <f t="shared" si="106"/>
        <v>0</v>
      </c>
      <c r="BH138" s="2">
        <f t="shared" si="106"/>
        <v>0</v>
      </c>
      <c r="BI138" s="2">
        <f t="shared" si="106"/>
        <v>0</v>
      </c>
      <c r="BJ138" s="2">
        <f t="shared" si="106"/>
        <v>0</v>
      </c>
      <c r="BK138" s="2">
        <f t="shared" si="106"/>
        <v>0</v>
      </c>
      <c r="BL138" s="2">
        <f t="shared" si="106"/>
        <v>0</v>
      </c>
      <c r="BM138" s="2">
        <f t="shared" si="106"/>
        <v>0</v>
      </c>
      <c r="BN138" s="2">
        <f t="shared" si="106"/>
        <v>0</v>
      </c>
      <c r="BO138" s="2">
        <f t="shared" si="106"/>
        <v>0</v>
      </c>
      <c r="BP138" s="2">
        <f t="shared" si="106"/>
        <v>0</v>
      </c>
      <c r="BQ138" s="2">
        <f t="shared" si="106"/>
        <v>0</v>
      </c>
      <c r="BR138" s="2">
        <f t="shared" si="106"/>
        <v>0</v>
      </c>
      <c r="BS138" s="2">
        <f t="shared" si="106"/>
        <v>0</v>
      </c>
      <c r="BT138" s="2">
        <f t="shared" si="106"/>
        <v>0</v>
      </c>
      <c r="BU138" s="2">
        <f t="shared" si="106"/>
        <v>0</v>
      </c>
      <c r="BV138" s="2">
        <f t="shared" si="106"/>
        <v>0</v>
      </c>
      <c r="BW138" s="2">
        <f t="shared" si="106"/>
        <v>0</v>
      </c>
      <c r="BX138" s="2">
        <f t="shared" si="106"/>
        <v>0</v>
      </c>
      <c r="BY138" s="2">
        <f t="shared" si="106"/>
        <v>0</v>
      </c>
      <c r="BZ138" s="2">
        <f t="shared" si="106"/>
        <v>0</v>
      </c>
      <c r="CA138" s="2">
        <f t="shared" ref="CA138:DF138" si="107">CA164</f>
        <v>201621.28</v>
      </c>
      <c r="CB138" s="2">
        <f t="shared" si="107"/>
        <v>0</v>
      </c>
      <c r="CC138" s="2">
        <f t="shared" si="107"/>
        <v>0</v>
      </c>
      <c r="CD138" s="2">
        <f t="shared" si="107"/>
        <v>201621.28</v>
      </c>
      <c r="CE138" s="2">
        <f t="shared" si="107"/>
        <v>0</v>
      </c>
      <c r="CF138" s="2">
        <f t="shared" si="107"/>
        <v>0</v>
      </c>
      <c r="CG138" s="2">
        <f t="shared" si="107"/>
        <v>0</v>
      </c>
      <c r="CH138" s="2">
        <f t="shared" si="107"/>
        <v>0</v>
      </c>
      <c r="CI138" s="2">
        <f t="shared" si="107"/>
        <v>0</v>
      </c>
      <c r="CJ138" s="2">
        <f t="shared" si="107"/>
        <v>0</v>
      </c>
      <c r="CK138" s="2">
        <f t="shared" si="107"/>
        <v>0</v>
      </c>
      <c r="CL138" s="2">
        <f t="shared" si="107"/>
        <v>0</v>
      </c>
      <c r="CM138" s="2">
        <f t="shared" si="107"/>
        <v>0</v>
      </c>
      <c r="CN138" s="2">
        <f t="shared" si="107"/>
        <v>0</v>
      </c>
      <c r="CO138" s="2">
        <f t="shared" si="107"/>
        <v>0</v>
      </c>
      <c r="CP138" s="2">
        <f t="shared" si="107"/>
        <v>0</v>
      </c>
      <c r="CQ138" s="2">
        <f t="shared" si="107"/>
        <v>0</v>
      </c>
      <c r="CR138" s="2">
        <f t="shared" si="107"/>
        <v>0</v>
      </c>
      <c r="CS138" s="2">
        <f t="shared" si="107"/>
        <v>0</v>
      </c>
      <c r="CT138" s="2">
        <f t="shared" si="107"/>
        <v>0</v>
      </c>
      <c r="CU138" s="2">
        <f t="shared" si="107"/>
        <v>0</v>
      </c>
      <c r="CV138" s="2">
        <f t="shared" si="107"/>
        <v>0</v>
      </c>
      <c r="CW138" s="2">
        <f t="shared" si="107"/>
        <v>0</v>
      </c>
      <c r="CX138" s="2">
        <f t="shared" si="107"/>
        <v>0</v>
      </c>
      <c r="CY138" s="2">
        <f t="shared" si="107"/>
        <v>0</v>
      </c>
      <c r="CZ138" s="2">
        <f t="shared" si="107"/>
        <v>0</v>
      </c>
      <c r="DA138" s="2">
        <f t="shared" si="107"/>
        <v>0</v>
      </c>
      <c r="DB138" s="2">
        <f t="shared" si="107"/>
        <v>0</v>
      </c>
      <c r="DC138" s="2">
        <f t="shared" si="107"/>
        <v>0</v>
      </c>
      <c r="DD138" s="2">
        <f t="shared" si="107"/>
        <v>0</v>
      </c>
      <c r="DE138" s="2">
        <f t="shared" si="107"/>
        <v>0</v>
      </c>
      <c r="DF138" s="2">
        <f t="shared" si="107"/>
        <v>0</v>
      </c>
      <c r="DG138" s="3">
        <f t="shared" ref="DG138:EL138" si="108">DG164</f>
        <v>0</v>
      </c>
      <c r="DH138" s="3">
        <f t="shared" si="108"/>
        <v>0</v>
      </c>
      <c r="DI138" s="3">
        <f t="shared" si="108"/>
        <v>0</v>
      </c>
      <c r="DJ138" s="3">
        <f t="shared" si="108"/>
        <v>0</v>
      </c>
      <c r="DK138" s="3">
        <f t="shared" si="108"/>
        <v>0</v>
      </c>
      <c r="DL138" s="3">
        <f t="shared" si="108"/>
        <v>0</v>
      </c>
      <c r="DM138" s="3">
        <f t="shared" si="108"/>
        <v>0</v>
      </c>
      <c r="DN138" s="3">
        <f t="shared" si="108"/>
        <v>0</v>
      </c>
      <c r="DO138" s="3">
        <f t="shared" si="108"/>
        <v>0</v>
      </c>
      <c r="DP138" s="3">
        <f t="shared" si="108"/>
        <v>0</v>
      </c>
      <c r="DQ138" s="3">
        <f t="shared" si="108"/>
        <v>0</v>
      </c>
      <c r="DR138" s="3">
        <f t="shared" si="108"/>
        <v>0</v>
      </c>
      <c r="DS138" s="3">
        <f t="shared" si="108"/>
        <v>0</v>
      </c>
      <c r="DT138" s="3">
        <f t="shared" si="108"/>
        <v>0</v>
      </c>
      <c r="DU138" s="3">
        <f t="shared" si="108"/>
        <v>0</v>
      </c>
      <c r="DV138" s="3">
        <f t="shared" si="108"/>
        <v>0</v>
      </c>
      <c r="DW138" s="3">
        <f t="shared" si="108"/>
        <v>0</v>
      </c>
      <c r="DX138" s="3">
        <f t="shared" si="108"/>
        <v>0</v>
      </c>
      <c r="DY138" s="3">
        <f t="shared" si="108"/>
        <v>0</v>
      </c>
      <c r="DZ138" s="3">
        <f t="shared" si="108"/>
        <v>0</v>
      </c>
      <c r="EA138" s="3">
        <f t="shared" si="108"/>
        <v>0</v>
      </c>
      <c r="EB138" s="3">
        <f t="shared" si="108"/>
        <v>0</v>
      </c>
      <c r="EC138" s="3">
        <f t="shared" si="108"/>
        <v>0</v>
      </c>
      <c r="ED138" s="3">
        <f t="shared" si="108"/>
        <v>0</v>
      </c>
      <c r="EE138" s="3">
        <f t="shared" si="108"/>
        <v>0</v>
      </c>
      <c r="EF138" s="3">
        <f t="shared" si="108"/>
        <v>0</v>
      </c>
      <c r="EG138" s="3">
        <f t="shared" si="108"/>
        <v>0</v>
      </c>
      <c r="EH138" s="3">
        <f t="shared" si="108"/>
        <v>0</v>
      </c>
      <c r="EI138" s="3">
        <f t="shared" si="108"/>
        <v>0</v>
      </c>
      <c r="EJ138" s="3">
        <f t="shared" si="108"/>
        <v>0</v>
      </c>
      <c r="EK138" s="3">
        <f t="shared" si="108"/>
        <v>0</v>
      </c>
      <c r="EL138" s="3">
        <f t="shared" si="108"/>
        <v>0</v>
      </c>
      <c r="EM138" s="3">
        <f t="shared" ref="EM138:FR138" si="109">EM164</f>
        <v>0</v>
      </c>
      <c r="EN138" s="3">
        <f t="shared" si="109"/>
        <v>0</v>
      </c>
      <c r="EO138" s="3">
        <f t="shared" si="109"/>
        <v>0</v>
      </c>
      <c r="EP138" s="3">
        <f t="shared" si="109"/>
        <v>0</v>
      </c>
      <c r="EQ138" s="3">
        <f t="shared" si="109"/>
        <v>0</v>
      </c>
      <c r="ER138" s="3">
        <f t="shared" si="109"/>
        <v>0</v>
      </c>
      <c r="ES138" s="3">
        <f t="shared" si="109"/>
        <v>0</v>
      </c>
      <c r="ET138" s="3">
        <f t="shared" si="109"/>
        <v>0</v>
      </c>
      <c r="EU138" s="3">
        <f t="shared" si="109"/>
        <v>0</v>
      </c>
      <c r="EV138" s="3">
        <f t="shared" si="109"/>
        <v>0</v>
      </c>
      <c r="EW138" s="3">
        <f t="shared" si="109"/>
        <v>0</v>
      </c>
      <c r="EX138" s="3">
        <f t="shared" si="109"/>
        <v>0</v>
      </c>
      <c r="EY138" s="3">
        <f t="shared" si="109"/>
        <v>0</v>
      </c>
      <c r="EZ138" s="3">
        <f t="shared" si="109"/>
        <v>0</v>
      </c>
      <c r="FA138" s="3">
        <f t="shared" si="109"/>
        <v>0</v>
      </c>
      <c r="FB138" s="3">
        <f t="shared" si="109"/>
        <v>0</v>
      </c>
      <c r="FC138" s="3">
        <f t="shared" si="109"/>
        <v>0</v>
      </c>
      <c r="FD138" s="3">
        <f t="shared" si="109"/>
        <v>0</v>
      </c>
      <c r="FE138" s="3">
        <f t="shared" si="109"/>
        <v>0</v>
      </c>
      <c r="FF138" s="3">
        <f t="shared" si="109"/>
        <v>0</v>
      </c>
      <c r="FG138" s="3">
        <f t="shared" si="109"/>
        <v>0</v>
      </c>
      <c r="FH138" s="3">
        <f t="shared" si="109"/>
        <v>0</v>
      </c>
      <c r="FI138" s="3">
        <f t="shared" si="109"/>
        <v>0</v>
      </c>
      <c r="FJ138" s="3">
        <f t="shared" si="109"/>
        <v>0</v>
      </c>
      <c r="FK138" s="3">
        <f t="shared" si="109"/>
        <v>0</v>
      </c>
      <c r="FL138" s="3">
        <f t="shared" si="109"/>
        <v>0</v>
      </c>
      <c r="FM138" s="3">
        <f t="shared" si="109"/>
        <v>0</v>
      </c>
      <c r="FN138" s="3">
        <f t="shared" si="109"/>
        <v>0</v>
      </c>
      <c r="FO138" s="3">
        <f t="shared" si="109"/>
        <v>0</v>
      </c>
      <c r="FP138" s="3">
        <f t="shared" si="109"/>
        <v>0</v>
      </c>
      <c r="FQ138" s="3">
        <f t="shared" si="109"/>
        <v>0</v>
      </c>
      <c r="FR138" s="3">
        <f t="shared" si="109"/>
        <v>0</v>
      </c>
      <c r="FS138" s="3">
        <f t="shared" ref="FS138:GX138" si="110">FS164</f>
        <v>0</v>
      </c>
      <c r="FT138" s="3">
        <f t="shared" si="110"/>
        <v>0</v>
      </c>
      <c r="FU138" s="3">
        <f t="shared" si="110"/>
        <v>0</v>
      </c>
      <c r="FV138" s="3">
        <f t="shared" si="110"/>
        <v>0</v>
      </c>
      <c r="FW138" s="3">
        <f t="shared" si="110"/>
        <v>0</v>
      </c>
      <c r="FX138" s="3">
        <f t="shared" si="110"/>
        <v>0</v>
      </c>
      <c r="FY138" s="3">
        <f t="shared" si="110"/>
        <v>0</v>
      </c>
      <c r="FZ138" s="3">
        <f t="shared" si="110"/>
        <v>0</v>
      </c>
      <c r="GA138" s="3">
        <f t="shared" si="110"/>
        <v>0</v>
      </c>
      <c r="GB138" s="3">
        <f t="shared" si="110"/>
        <v>0</v>
      </c>
      <c r="GC138" s="3">
        <f t="shared" si="110"/>
        <v>0</v>
      </c>
      <c r="GD138" s="3">
        <f t="shared" si="110"/>
        <v>0</v>
      </c>
      <c r="GE138" s="3">
        <f t="shared" si="110"/>
        <v>0</v>
      </c>
      <c r="GF138" s="3">
        <f t="shared" si="110"/>
        <v>0</v>
      </c>
      <c r="GG138" s="3">
        <f t="shared" si="110"/>
        <v>0</v>
      </c>
      <c r="GH138" s="3">
        <f t="shared" si="110"/>
        <v>0</v>
      </c>
      <c r="GI138" s="3">
        <f t="shared" si="110"/>
        <v>0</v>
      </c>
      <c r="GJ138" s="3">
        <f t="shared" si="110"/>
        <v>0</v>
      </c>
      <c r="GK138" s="3">
        <f t="shared" si="110"/>
        <v>0</v>
      </c>
      <c r="GL138" s="3">
        <f t="shared" si="110"/>
        <v>0</v>
      </c>
      <c r="GM138" s="3">
        <f t="shared" si="110"/>
        <v>0</v>
      </c>
      <c r="GN138" s="3">
        <f t="shared" si="110"/>
        <v>0</v>
      </c>
      <c r="GO138" s="3">
        <f t="shared" si="110"/>
        <v>0</v>
      </c>
      <c r="GP138" s="3">
        <f t="shared" si="110"/>
        <v>0</v>
      </c>
      <c r="GQ138" s="3">
        <f t="shared" si="110"/>
        <v>0</v>
      </c>
      <c r="GR138" s="3">
        <f t="shared" si="110"/>
        <v>0</v>
      </c>
      <c r="GS138" s="3">
        <f t="shared" si="110"/>
        <v>0</v>
      </c>
      <c r="GT138" s="3">
        <f t="shared" si="110"/>
        <v>0</v>
      </c>
      <c r="GU138" s="3">
        <f t="shared" si="110"/>
        <v>0</v>
      </c>
      <c r="GV138" s="3">
        <f t="shared" si="110"/>
        <v>0</v>
      </c>
      <c r="GW138" s="3">
        <f t="shared" si="110"/>
        <v>0</v>
      </c>
      <c r="GX138" s="3">
        <f t="shared" si="110"/>
        <v>0</v>
      </c>
    </row>
    <row r="140" spans="1:245" x14ac:dyDescent="0.25">
      <c r="A140">
        <v>17</v>
      </c>
      <c r="B140">
        <v>1</v>
      </c>
      <c r="C140">
        <f>ROW(SmtRes!A83)</f>
        <v>83</v>
      </c>
      <c r="D140">
        <f>ROW(EtalonRes!A83)</f>
        <v>83</v>
      </c>
      <c r="E140" t="s">
        <v>3</v>
      </c>
      <c r="F140" t="s">
        <v>39</v>
      </c>
      <c r="G140" t="s">
        <v>40</v>
      </c>
      <c r="H140" t="s">
        <v>41</v>
      </c>
      <c r="I140">
        <v>0</v>
      </c>
      <c r="J140">
        <v>0</v>
      </c>
      <c r="K140">
        <v>0</v>
      </c>
      <c r="O140">
        <f t="shared" ref="O140:O162" si="111">ROUND(CP140,2)</f>
        <v>0</v>
      </c>
      <c r="P140">
        <f>SUMIF(SmtRes!AQ82:'SmtRes'!AQ83,"=1",SmtRes!DF82:'SmtRes'!DF83)</f>
        <v>0</v>
      </c>
      <c r="Q140">
        <f>SUMIF(SmtRes!AQ82:'SmtRes'!AQ83,"=1",SmtRes!DG82:'SmtRes'!DG83)</f>
        <v>0</v>
      </c>
      <c r="R140">
        <f>SUMIF(SmtRes!AQ82:'SmtRes'!AQ83,"=1",SmtRes!DH82:'SmtRes'!DH83)</f>
        <v>0</v>
      </c>
      <c r="S140">
        <f>SUMIF(SmtRes!AQ82:'SmtRes'!AQ83,"=1",SmtRes!DI82:'SmtRes'!DI83)</f>
        <v>0</v>
      </c>
      <c r="T140">
        <f t="shared" ref="T140:T162" si="112">ROUND(CU140*I140,2)</f>
        <v>0</v>
      </c>
      <c r="U140">
        <f>SUMIF(SmtRes!AQ82:'SmtRes'!AQ83,"=1",SmtRes!CV82:'SmtRes'!CV83)</f>
        <v>0</v>
      </c>
      <c r="V140">
        <f>SUMIF(SmtRes!AQ82:'SmtRes'!AQ83,"=1",SmtRes!CW82:'SmtRes'!CW83)</f>
        <v>0</v>
      </c>
      <c r="W140">
        <f t="shared" ref="W140:W162" si="113">ROUND(CX140*I140,2)</f>
        <v>0</v>
      </c>
      <c r="X140">
        <f t="shared" ref="X140:X162" si="114">ROUND(CY140,2)</f>
        <v>0</v>
      </c>
      <c r="Y140">
        <f t="shared" ref="Y140:Y162" si="115">ROUND(CZ140,2)</f>
        <v>0</v>
      </c>
      <c r="AA140">
        <v>-1</v>
      </c>
      <c r="AB140">
        <f t="shared" ref="AB140:AB162" si="116">ROUND((AC140+AD140+AF140),6)</f>
        <v>6942.8948</v>
      </c>
      <c r="AC140">
        <f t="shared" ref="AC140:AC162" si="117">ROUND((0),6)</f>
        <v>0</v>
      </c>
      <c r="AD140">
        <f t="shared" ref="AD140:AD162" si="118">ROUND((((0)-(0))+AE140),6)</f>
        <v>0</v>
      </c>
      <c r="AE140">
        <f t="shared" ref="AE140:AE162" si="119">ROUND((0),6)</f>
        <v>0</v>
      </c>
      <c r="AF140">
        <f>ROUND((SUM(SmtRes!BT82:'SmtRes'!BT83)),6)</f>
        <v>6942.8948</v>
      </c>
      <c r="AG140">
        <f t="shared" ref="AG140:AG162" si="120">ROUND((AP140),6)</f>
        <v>0</v>
      </c>
      <c r="AH140">
        <f>(SUM(SmtRes!BU82:'SmtRes'!BU83))</f>
        <v>7.29</v>
      </c>
      <c r="AI140">
        <f>(0)</f>
        <v>0</v>
      </c>
      <c r="AJ140">
        <f t="shared" ref="AJ140:AJ162" si="121">(AS140)</f>
        <v>0</v>
      </c>
      <c r="AK140">
        <v>6942.8948</v>
      </c>
      <c r="AL140">
        <v>0</v>
      </c>
      <c r="AM140">
        <v>0</v>
      </c>
      <c r="AN140">
        <v>0</v>
      </c>
      <c r="AO140">
        <v>6942.8948</v>
      </c>
      <c r="AP140">
        <v>0</v>
      </c>
      <c r="AQ140">
        <v>7.29</v>
      </c>
      <c r="AR140">
        <v>0</v>
      </c>
      <c r="AS140">
        <v>0</v>
      </c>
      <c r="AT140">
        <v>74</v>
      </c>
      <c r="AU140">
        <v>36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42</v>
      </c>
      <c r="BM140">
        <v>200001</v>
      </c>
      <c r="BN140">
        <v>0</v>
      </c>
      <c r="BO140" t="s">
        <v>3</v>
      </c>
      <c r="BP140">
        <v>0</v>
      </c>
      <c r="BQ140">
        <v>4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74</v>
      </c>
      <c r="CA140">
        <v>36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ref="CP140:CP162" si="122">(P140+Q140+S140+R140)</f>
        <v>0</v>
      </c>
      <c r="CQ140">
        <f>SUMIF(SmtRes!AQ82:'SmtRes'!AQ83,"=1",SmtRes!AA82:'SmtRes'!AA83)</f>
        <v>0</v>
      </c>
      <c r="CR140">
        <f>SUMIF(SmtRes!AQ82:'SmtRes'!AQ83,"=1",SmtRes!AB82:'SmtRes'!AB83)</f>
        <v>0</v>
      </c>
      <c r="CS140">
        <f>SUMIF(SmtRes!AQ82:'SmtRes'!AQ83,"=1",SmtRes!AC82:'SmtRes'!AC83)</f>
        <v>0</v>
      </c>
      <c r="CT140">
        <f>SUMIF(SmtRes!AQ82:'SmtRes'!AQ83,"=1",SmtRes!AD82:'SmtRes'!AD83)</f>
        <v>1854.79</v>
      </c>
      <c r="CU140">
        <f t="shared" ref="CU140:CU162" si="123">AG140</f>
        <v>0</v>
      </c>
      <c r="CV140">
        <f>SUMIF(SmtRes!AQ82:'SmtRes'!AQ83,"=1",SmtRes!BU82:'SmtRes'!BU83)</f>
        <v>7.29</v>
      </c>
      <c r="CW140">
        <f>SUMIF(SmtRes!AQ82:'SmtRes'!AQ83,"=1",SmtRes!BV82:'SmtRes'!BV83)</f>
        <v>0</v>
      </c>
      <c r="CX140">
        <f t="shared" ref="CX140:CX162" si="124">AJ140</f>
        <v>0</v>
      </c>
      <c r="CY140">
        <f t="shared" ref="CY140:CY162" si="125">(((S140+R140)*AT140)/100)</f>
        <v>0</v>
      </c>
      <c r="CZ140">
        <f t="shared" ref="CZ140:CZ162" si="126">(((S140+R140)*AU140)/100)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41</v>
      </c>
      <c r="DW140" t="s">
        <v>41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100160034</v>
      </c>
      <c r="EF140">
        <v>4</v>
      </c>
      <c r="EG140" t="s">
        <v>24</v>
      </c>
      <c r="EH140">
        <v>83</v>
      </c>
      <c r="EI140" t="s">
        <v>24</v>
      </c>
      <c r="EJ140">
        <v>4</v>
      </c>
      <c r="EK140">
        <v>200001</v>
      </c>
      <c r="EL140" t="s">
        <v>25</v>
      </c>
      <c r="EM140" t="s">
        <v>26</v>
      </c>
      <c r="EO140" t="s">
        <v>3</v>
      </c>
      <c r="EQ140">
        <v>1024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7.29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74</v>
      </c>
      <c r="FY140">
        <v>36</v>
      </c>
      <c r="GA140" t="s">
        <v>3</v>
      </c>
      <c r="GD140">
        <v>1</v>
      </c>
      <c r="GF140">
        <v>1597745428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ref="GL140:GL162" si="127">ROUND(IF(AND(BH140=3,BI140=3,FS140&lt;&gt;0),P140,0),2)</f>
        <v>0</v>
      </c>
      <c r="GM140">
        <f t="shared" ref="GM140:GM162" si="128">ROUND(O140+X140+Y140,2)+GX140</f>
        <v>0</v>
      </c>
      <c r="GN140">
        <f t="shared" ref="GN140:GN162" si="129">IF(OR(BI140=0,BI140=1),GM140-GX140,0)</f>
        <v>0</v>
      </c>
      <c r="GO140">
        <f t="shared" ref="GO140:GO162" si="130">IF(BI140=2,GM140-GX140,0)</f>
        <v>0</v>
      </c>
      <c r="GP140">
        <f t="shared" ref="GP140:GP162" si="131"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 t="shared" ref="GV140:GV162" si="132">ROUND((GT140),6)</f>
        <v>0</v>
      </c>
      <c r="GW140">
        <v>1</v>
      </c>
      <c r="GX140">
        <f t="shared" ref="GX140:GX162" si="133">ROUND(HC140*I140,2)</f>
        <v>0</v>
      </c>
      <c r="HA140">
        <v>0</v>
      </c>
      <c r="HB140">
        <v>0</v>
      </c>
      <c r="HC140">
        <f t="shared" ref="HC140:HC162" si="134">GV140*GW140</f>
        <v>0</v>
      </c>
      <c r="HE140" t="s">
        <v>3</v>
      </c>
      <c r="HF140" t="s">
        <v>3</v>
      </c>
      <c r="HM140" t="s">
        <v>3</v>
      </c>
      <c r="HN140" t="s">
        <v>27</v>
      </c>
      <c r="HO140" t="s">
        <v>28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5">
      <c r="A141">
        <v>17</v>
      </c>
      <c r="B141">
        <v>1</v>
      </c>
      <c r="C141">
        <f>ROW(SmtRes!A85)</f>
        <v>85</v>
      </c>
      <c r="D141">
        <f>ROW(EtalonRes!A85)</f>
        <v>85</v>
      </c>
      <c r="E141" t="s">
        <v>200</v>
      </c>
      <c r="F141" t="s">
        <v>201</v>
      </c>
      <c r="G141" t="s">
        <v>202</v>
      </c>
      <c r="H141" t="s">
        <v>22</v>
      </c>
      <c r="I141">
        <v>6</v>
      </c>
      <c r="J141">
        <v>0</v>
      </c>
      <c r="K141">
        <v>6</v>
      </c>
      <c r="O141">
        <f t="shared" si="111"/>
        <v>11502.11</v>
      </c>
      <c r="P141">
        <f>SUMIF(SmtRes!AQ84:'SmtRes'!AQ85,"=1",SmtRes!DF84:'SmtRes'!DF85)</f>
        <v>0</v>
      </c>
      <c r="Q141">
        <f>SUMIF(SmtRes!AQ84:'SmtRes'!AQ85,"=1",SmtRes!DG84:'SmtRes'!DG85)</f>
        <v>0</v>
      </c>
      <c r="R141">
        <f>SUMIF(SmtRes!AQ84:'SmtRes'!AQ85,"=1",SmtRes!DH84:'SmtRes'!DH85)</f>
        <v>0</v>
      </c>
      <c r="S141">
        <f>SUMIF(SmtRes!AQ84:'SmtRes'!AQ85,"=1",SmtRes!DI84:'SmtRes'!DI85)</f>
        <v>11502.11</v>
      </c>
      <c r="T141">
        <f t="shared" si="112"/>
        <v>0</v>
      </c>
      <c r="U141">
        <f>SUMIF(SmtRes!AQ84:'SmtRes'!AQ85,"=1",SmtRes!CV84:'SmtRes'!CV85)</f>
        <v>10.8</v>
      </c>
      <c r="V141">
        <f>SUMIF(SmtRes!AQ84:'SmtRes'!AQ85,"=1",SmtRes!CW84:'SmtRes'!CW85)</f>
        <v>0</v>
      </c>
      <c r="W141">
        <f t="shared" si="113"/>
        <v>0</v>
      </c>
      <c r="X141">
        <f t="shared" si="114"/>
        <v>8511.56</v>
      </c>
      <c r="Y141">
        <f t="shared" si="115"/>
        <v>4140.76</v>
      </c>
      <c r="AA141">
        <v>101105473</v>
      </c>
      <c r="AB141">
        <f t="shared" si="116"/>
        <v>1917.018</v>
      </c>
      <c r="AC141">
        <f t="shared" si="117"/>
        <v>0</v>
      </c>
      <c r="AD141">
        <f t="shared" si="118"/>
        <v>0</v>
      </c>
      <c r="AE141">
        <f t="shared" si="119"/>
        <v>0</v>
      </c>
      <c r="AF141">
        <f>ROUND((SUM(SmtRes!BT84:'SmtRes'!BT85)),6)</f>
        <v>1917.018</v>
      </c>
      <c r="AG141">
        <f t="shared" si="120"/>
        <v>0</v>
      </c>
      <c r="AH141">
        <f>(SUM(SmtRes!BU84:'SmtRes'!BU85))</f>
        <v>1.8</v>
      </c>
      <c r="AI141">
        <f>(0)</f>
        <v>0</v>
      </c>
      <c r="AJ141">
        <f t="shared" si="121"/>
        <v>0</v>
      </c>
      <c r="AK141">
        <v>1917.018</v>
      </c>
      <c r="AL141">
        <v>0</v>
      </c>
      <c r="AM141">
        <v>0</v>
      </c>
      <c r="AN141">
        <v>0</v>
      </c>
      <c r="AO141">
        <v>1917.018</v>
      </c>
      <c r="AP141">
        <v>0</v>
      </c>
      <c r="AQ141">
        <v>1.8</v>
      </c>
      <c r="AR141">
        <v>0</v>
      </c>
      <c r="AS141">
        <v>0</v>
      </c>
      <c r="AT141">
        <v>74</v>
      </c>
      <c r="AU141">
        <v>36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203</v>
      </c>
      <c r="BM141">
        <v>200001</v>
      </c>
      <c r="BN141">
        <v>0</v>
      </c>
      <c r="BO141" t="s">
        <v>3</v>
      </c>
      <c r="BP141">
        <v>0</v>
      </c>
      <c r="BQ141">
        <v>4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74</v>
      </c>
      <c r="CA141">
        <v>36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2"/>
        <v>11502.11</v>
      </c>
      <c r="CQ141">
        <f>SUMIF(SmtRes!AQ84:'SmtRes'!AQ85,"=1",SmtRes!AA84:'SmtRes'!AA85)</f>
        <v>0</v>
      </c>
      <c r="CR141">
        <f>SUMIF(SmtRes!AQ84:'SmtRes'!AQ85,"=1",SmtRes!AB84:'SmtRes'!AB85)</f>
        <v>0</v>
      </c>
      <c r="CS141">
        <f>SUMIF(SmtRes!AQ84:'SmtRes'!AQ85,"=1",SmtRes!AC84:'SmtRes'!AC85)</f>
        <v>0</v>
      </c>
      <c r="CT141">
        <f>SUMIF(SmtRes!AQ84:'SmtRes'!AQ85,"=1",SmtRes!AD84:'SmtRes'!AD85)</f>
        <v>2130.02</v>
      </c>
      <c r="CU141">
        <f t="shared" si="123"/>
        <v>0</v>
      </c>
      <c r="CV141">
        <f>SUMIF(SmtRes!AQ84:'SmtRes'!AQ85,"=1",SmtRes!BU84:'SmtRes'!BU85)</f>
        <v>1.8</v>
      </c>
      <c r="CW141">
        <f>SUMIF(SmtRes!AQ84:'SmtRes'!AQ85,"=1",SmtRes!BV84:'SmtRes'!BV85)</f>
        <v>0</v>
      </c>
      <c r="CX141">
        <f t="shared" si="124"/>
        <v>0</v>
      </c>
      <c r="CY141">
        <f t="shared" si="125"/>
        <v>8511.5614000000005</v>
      </c>
      <c r="CZ141">
        <f t="shared" si="126"/>
        <v>4140.7596000000003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22</v>
      </c>
      <c r="DW141" t="s">
        <v>22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100160034</v>
      </c>
      <c r="EF141">
        <v>4</v>
      </c>
      <c r="EG141" t="s">
        <v>24</v>
      </c>
      <c r="EH141">
        <v>83</v>
      </c>
      <c r="EI141" t="s">
        <v>24</v>
      </c>
      <c r="EJ141">
        <v>4</v>
      </c>
      <c r="EK141">
        <v>200001</v>
      </c>
      <c r="EL141" t="s">
        <v>25</v>
      </c>
      <c r="EM141" t="s">
        <v>26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1.8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74</v>
      </c>
      <c r="FY141">
        <v>36</v>
      </c>
      <c r="GA141" t="s">
        <v>3</v>
      </c>
      <c r="GD141">
        <v>1</v>
      </c>
      <c r="GF141">
        <v>521156326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27"/>
        <v>0</v>
      </c>
      <c r="GM141">
        <f t="shared" si="128"/>
        <v>24154.43</v>
      </c>
      <c r="GN141">
        <f t="shared" si="129"/>
        <v>0</v>
      </c>
      <c r="GO141">
        <f t="shared" si="130"/>
        <v>0</v>
      </c>
      <c r="GP141">
        <f t="shared" si="131"/>
        <v>24154.43</v>
      </c>
      <c r="GR141">
        <v>0</v>
      </c>
      <c r="GS141">
        <v>3</v>
      </c>
      <c r="GT141">
        <v>0</v>
      </c>
      <c r="GU141" t="s">
        <v>3</v>
      </c>
      <c r="GV141">
        <f t="shared" si="132"/>
        <v>0</v>
      </c>
      <c r="GW141">
        <v>1</v>
      </c>
      <c r="GX141">
        <f t="shared" si="133"/>
        <v>0</v>
      </c>
      <c r="HA141">
        <v>0</v>
      </c>
      <c r="HB141">
        <v>0</v>
      </c>
      <c r="HC141">
        <f t="shared" si="134"/>
        <v>0</v>
      </c>
      <c r="HE141" t="s">
        <v>3</v>
      </c>
      <c r="HF141" t="s">
        <v>3</v>
      </c>
      <c r="HM141" t="s">
        <v>3</v>
      </c>
      <c r="HN141" t="s">
        <v>27</v>
      </c>
      <c r="HO141" t="s">
        <v>28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5">
      <c r="A142">
        <v>17</v>
      </c>
      <c r="B142">
        <v>1</v>
      </c>
      <c r="C142">
        <f>ROW(SmtRes!A88)</f>
        <v>88</v>
      </c>
      <c r="D142">
        <f>ROW(EtalonRes!A88)</f>
        <v>88</v>
      </c>
      <c r="E142" t="s">
        <v>204</v>
      </c>
      <c r="F142" t="s">
        <v>150</v>
      </c>
      <c r="G142" t="s">
        <v>151</v>
      </c>
      <c r="H142" t="s">
        <v>50</v>
      </c>
      <c r="I142">
        <v>2</v>
      </c>
      <c r="J142">
        <v>0</v>
      </c>
      <c r="K142">
        <v>2</v>
      </c>
      <c r="O142">
        <f t="shared" si="111"/>
        <v>9337.4</v>
      </c>
      <c r="P142">
        <f>SUMIF(SmtRes!AQ86:'SmtRes'!AQ88,"=1",SmtRes!DF86:'SmtRes'!DF88)</f>
        <v>0</v>
      </c>
      <c r="Q142">
        <f>SUMIF(SmtRes!AQ86:'SmtRes'!AQ88,"=1",SmtRes!DG86:'SmtRes'!DG88)</f>
        <v>0</v>
      </c>
      <c r="R142">
        <f>SUMIF(SmtRes!AQ86:'SmtRes'!AQ88,"=1",SmtRes!DH86:'SmtRes'!DH88)</f>
        <v>0</v>
      </c>
      <c r="S142">
        <f>SUMIF(SmtRes!AQ86:'SmtRes'!AQ88,"=1",SmtRes!DI86:'SmtRes'!DI88)</f>
        <v>9337.4</v>
      </c>
      <c r="T142">
        <f t="shared" si="112"/>
        <v>0</v>
      </c>
      <c r="U142">
        <f>SUMIF(SmtRes!AQ86:'SmtRes'!AQ88,"=1",SmtRes!CV86:'SmtRes'!CV88)</f>
        <v>9.18</v>
      </c>
      <c r="V142">
        <f>SUMIF(SmtRes!AQ86:'SmtRes'!AQ88,"=1",SmtRes!CW86:'SmtRes'!CW88)</f>
        <v>0</v>
      </c>
      <c r="W142">
        <f t="shared" si="113"/>
        <v>0</v>
      </c>
      <c r="X142">
        <f t="shared" si="114"/>
        <v>6909.68</v>
      </c>
      <c r="Y142">
        <f t="shared" si="115"/>
        <v>3361.46</v>
      </c>
      <c r="AA142">
        <v>101105473</v>
      </c>
      <c r="AB142">
        <f t="shared" si="116"/>
        <v>4668.7001399999999</v>
      </c>
      <c r="AC142">
        <f t="shared" si="117"/>
        <v>0</v>
      </c>
      <c r="AD142">
        <f t="shared" si="118"/>
        <v>0</v>
      </c>
      <c r="AE142">
        <f t="shared" si="119"/>
        <v>0</v>
      </c>
      <c r="AF142">
        <f>ROUND((SUM(SmtRes!BT86:'SmtRes'!BT88)),6)</f>
        <v>4668.7001399999999</v>
      </c>
      <c r="AG142">
        <f t="shared" si="120"/>
        <v>0</v>
      </c>
      <c r="AH142">
        <f>(SUM(SmtRes!BU86:'SmtRes'!BU88))</f>
        <v>4.59</v>
      </c>
      <c r="AI142">
        <f>(0)</f>
        <v>0</v>
      </c>
      <c r="AJ142">
        <f t="shared" si="121"/>
        <v>0</v>
      </c>
      <c r="AK142">
        <v>5492.5884000000005</v>
      </c>
      <c r="AL142">
        <v>0</v>
      </c>
      <c r="AM142">
        <v>0</v>
      </c>
      <c r="AN142">
        <v>0</v>
      </c>
      <c r="AO142">
        <v>5492.5884000000005</v>
      </c>
      <c r="AP142">
        <v>0</v>
      </c>
      <c r="AQ142">
        <v>5.4</v>
      </c>
      <c r="AR142">
        <v>0</v>
      </c>
      <c r="AS142">
        <v>0</v>
      </c>
      <c r="AT142">
        <v>74</v>
      </c>
      <c r="AU142">
        <v>36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152</v>
      </c>
      <c r="BM142">
        <v>200001</v>
      </c>
      <c r="BN142">
        <v>0</v>
      </c>
      <c r="BO142" t="s">
        <v>3</v>
      </c>
      <c r="BP142">
        <v>0</v>
      </c>
      <c r="BQ142">
        <v>4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74</v>
      </c>
      <c r="CA142">
        <v>36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153</v>
      </c>
      <c r="CO142">
        <v>0</v>
      </c>
      <c r="CP142">
        <f t="shared" si="122"/>
        <v>9337.4</v>
      </c>
      <c r="CQ142">
        <f>SUMIF(SmtRes!AQ86:'SmtRes'!AQ88,"=1",SmtRes!AA86:'SmtRes'!AA88)</f>
        <v>0</v>
      </c>
      <c r="CR142">
        <f>SUMIF(SmtRes!AQ86:'SmtRes'!AQ88,"=1",SmtRes!AB86:'SmtRes'!AB88)</f>
        <v>0</v>
      </c>
      <c r="CS142">
        <f>SUMIF(SmtRes!AQ86:'SmtRes'!AQ88,"=1",SmtRes!AC86:'SmtRes'!AC88)</f>
        <v>0</v>
      </c>
      <c r="CT142">
        <f>SUMIF(SmtRes!AQ86:'SmtRes'!AQ88,"=1",SmtRes!AD86:'SmtRes'!AD88)</f>
        <v>2740.31</v>
      </c>
      <c r="CU142">
        <f t="shared" si="123"/>
        <v>0</v>
      </c>
      <c r="CV142">
        <f>SUMIF(SmtRes!AQ86:'SmtRes'!AQ88,"=1",SmtRes!BU86:'SmtRes'!BU88)</f>
        <v>4.59</v>
      </c>
      <c r="CW142">
        <f>SUMIF(SmtRes!AQ86:'SmtRes'!AQ88,"=1",SmtRes!BV86:'SmtRes'!BV88)</f>
        <v>0</v>
      </c>
      <c r="CX142">
        <f t="shared" si="124"/>
        <v>0</v>
      </c>
      <c r="CY142">
        <f t="shared" si="125"/>
        <v>6909.6759999999995</v>
      </c>
      <c r="CZ142">
        <f t="shared" si="126"/>
        <v>3361.4639999999995</v>
      </c>
      <c r="DB142">
        <v>2</v>
      </c>
      <c r="DC142" t="s">
        <v>3</v>
      </c>
      <c r="DD142" t="s">
        <v>3</v>
      </c>
      <c r="DE142" t="s">
        <v>3</v>
      </c>
      <c r="DF142" t="s">
        <v>3</v>
      </c>
      <c r="DG142" t="s">
        <v>154</v>
      </c>
      <c r="DH142" t="s">
        <v>3</v>
      </c>
      <c r="DI142" t="s">
        <v>154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50</v>
      </c>
      <c r="DW142" t="s">
        <v>50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100160034</v>
      </c>
      <c r="EF142">
        <v>4</v>
      </c>
      <c r="EG142" t="s">
        <v>24</v>
      </c>
      <c r="EH142">
        <v>83</v>
      </c>
      <c r="EI142" t="s">
        <v>24</v>
      </c>
      <c r="EJ142">
        <v>4</v>
      </c>
      <c r="EK142">
        <v>200001</v>
      </c>
      <c r="EL142" t="s">
        <v>25</v>
      </c>
      <c r="EM142" t="s">
        <v>26</v>
      </c>
      <c r="EO142" t="s">
        <v>155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5.4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74</v>
      </c>
      <c r="FY142">
        <v>36</v>
      </c>
      <c r="GA142" t="s">
        <v>3</v>
      </c>
      <c r="GD142">
        <v>1</v>
      </c>
      <c r="GF142">
        <v>-1776578684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27"/>
        <v>0</v>
      </c>
      <c r="GM142">
        <f t="shared" si="128"/>
        <v>19608.54</v>
      </c>
      <c r="GN142">
        <f t="shared" si="129"/>
        <v>0</v>
      </c>
      <c r="GO142">
        <f t="shared" si="130"/>
        <v>0</v>
      </c>
      <c r="GP142">
        <f t="shared" si="131"/>
        <v>19608.54</v>
      </c>
      <c r="GR142">
        <v>0</v>
      </c>
      <c r="GS142">
        <v>3</v>
      </c>
      <c r="GT142">
        <v>0</v>
      </c>
      <c r="GU142" t="s">
        <v>3</v>
      </c>
      <c r="GV142">
        <f t="shared" si="132"/>
        <v>0</v>
      </c>
      <c r="GW142">
        <v>1</v>
      </c>
      <c r="GX142">
        <f t="shared" si="133"/>
        <v>0</v>
      </c>
      <c r="HA142">
        <v>0</v>
      </c>
      <c r="HB142">
        <v>0</v>
      </c>
      <c r="HC142">
        <f t="shared" si="134"/>
        <v>0</v>
      </c>
      <c r="HE142" t="s">
        <v>3</v>
      </c>
      <c r="HF142" t="s">
        <v>3</v>
      </c>
      <c r="HM142" t="s">
        <v>3</v>
      </c>
      <c r="HN142" t="s">
        <v>27</v>
      </c>
      <c r="HO142" t="s">
        <v>28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5">
      <c r="A143">
        <v>17</v>
      </c>
      <c r="B143">
        <v>1</v>
      </c>
      <c r="C143">
        <f>ROW(SmtRes!A90)</f>
        <v>90</v>
      </c>
      <c r="D143">
        <f>ROW(EtalonRes!A90)</f>
        <v>90</v>
      </c>
      <c r="E143" t="s">
        <v>3</v>
      </c>
      <c r="F143" t="s">
        <v>156</v>
      </c>
      <c r="G143" t="s">
        <v>157</v>
      </c>
      <c r="H143" t="s">
        <v>50</v>
      </c>
      <c r="I143">
        <v>0</v>
      </c>
      <c r="J143">
        <v>0</v>
      </c>
      <c r="K143">
        <v>0</v>
      </c>
      <c r="O143">
        <f t="shared" si="111"/>
        <v>0</v>
      </c>
      <c r="P143">
        <f>SUMIF(SmtRes!AQ89:'SmtRes'!AQ90,"=1",SmtRes!DF89:'SmtRes'!DF90)</f>
        <v>0</v>
      </c>
      <c r="Q143">
        <f>SUMIF(SmtRes!AQ89:'SmtRes'!AQ90,"=1",SmtRes!DG89:'SmtRes'!DG90)</f>
        <v>0</v>
      </c>
      <c r="R143">
        <f>SUMIF(SmtRes!AQ89:'SmtRes'!AQ90,"=1",SmtRes!DH89:'SmtRes'!DH90)</f>
        <v>0</v>
      </c>
      <c r="S143">
        <f>SUMIF(SmtRes!AQ89:'SmtRes'!AQ90,"=1",SmtRes!DI89:'SmtRes'!DI90)</f>
        <v>0</v>
      </c>
      <c r="T143">
        <f t="shared" si="112"/>
        <v>0</v>
      </c>
      <c r="U143">
        <f>SUMIF(SmtRes!AQ89:'SmtRes'!AQ90,"=1",SmtRes!CV89:'SmtRes'!CV90)</f>
        <v>0</v>
      </c>
      <c r="V143">
        <f>SUMIF(SmtRes!AQ89:'SmtRes'!AQ90,"=1",SmtRes!CW89:'SmtRes'!CW90)</f>
        <v>0</v>
      </c>
      <c r="W143">
        <f t="shared" si="113"/>
        <v>0</v>
      </c>
      <c r="X143">
        <f t="shared" si="114"/>
        <v>0</v>
      </c>
      <c r="Y143">
        <f t="shared" si="115"/>
        <v>0</v>
      </c>
      <c r="AA143">
        <v>-1</v>
      </c>
      <c r="AB143">
        <f t="shared" si="116"/>
        <v>8701.9470000000001</v>
      </c>
      <c r="AC143">
        <f t="shared" si="117"/>
        <v>0</v>
      </c>
      <c r="AD143">
        <f t="shared" si="118"/>
        <v>0</v>
      </c>
      <c r="AE143">
        <f t="shared" si="119"/>
        <v>0</v>
      </c>
      <c r="AF143">
        <f>ROUND((SUM(SmtRes!BT89:'SmtRes'!BT90)),6)</f>
        <v>8701.9470000000001</v>
      </c>
      <c r="AG143">
        <f t="shared" si="120"/>
        <v>0</v>
      </c>
      <c r="AH143">
        <f>(SUM(SmtRes!BU89:'SmtRes'!BU90))</f>
        <v>9</v>
      </c>
      <c r="AI143">
        <f>(0)</f>
        <v>0</v>
      </c>
      <c r="AJ143">
        <f t="shared" si="121"/>
        <v>0</v>
      </c>
      <c r="AK143">
        <v>8701.9470000000001</v>
      </c>
      <c r="AL143">
        <v>0</v>
      </c>
      <c r="AM143">
        <v>0</v>
      </c>
      <c r="AN143">
        <v>0</v>
      </c>
      <c r="AO143">
        <v>8701.9470000000001</v>
      </c>
      <c r="AP143">
        <v>0</v>
      </c>
      <c r="AQ143">
        <v>9</v>
      </c>
      <c r="AR143">
        <v>0</v>
      </c>
      <c r="AS143">
        <v>0</v>
      </c>
      <c r="AT143">
        <v>74</v>
      </c>
      <c r="AU143">
        <v>36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158</v>
      </c>
      <c r="BM143">
        <v>200001</v>
      </c>
      <c r="BN143">
        <v>0</v>
      </c>
      <c r="BO143" t="s">
        <v>3</v>
      </c>
      <c r="BP143">
        <v>0</v>
      </c>
      <c r="BQ143">
        <v>4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74</v>
      </c>
      <c r="CA143">
        <v>36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2"/>
        <v>0</v>
      </c>
      <c r="CQ143">
        <f>SUMIF(SmtRes!AQ89:'SmtRes'!AQ90,"=1",SmtRes!AA89:'SmtRes'!AA90)</f>
        <v>0</v>
      </c>
      <c r="CR143">
        <f>SUMIF(SmtRes!AQ89:'SmtRes'!AQ90,"=1",SmtRes!AB89:'SmtRes'!AB90)</f>
        <v>0</v>
      </c>
      <c r="CS143">
        <f>SUMIF(SmtRes!AQ89:'SmtRes'!AQ90,"=1",SmtRes!AC89:'SmtRes'!AC90)</f>
        <v>0</v>
      </c>
      <c r="CT143">
        <f>SUMIF(SmtRes!AQ89:'SmtRes'!AQ90,"=1",SmtRes!AD89:'SmtRes'!AD90)</f>
        <v>1818.8899999999999</v>
      </c>
      <c r="CU143">
        <f t="shared" si="123"/>
        <v>0</v>
      </c>
      <c r="CV143">
        <f>SUMIF(SmtRes!AQ89:'SmtRes'!AQ90,"=1",SmtRes!BU89:'SmtRes'!BU90)</f>
        <v>9</v>
      </c>
      <c r="CW143">
        <f>SUMIF(SmtRes!AQ89:'SmtRes'!AQ90,"=1",SmtRes!BV89:'SmtRes'!BV90)</f>
        <v>0</v>
      </c>
      <c r="CX143">
        <f t="shared" si="124"/>
        <v>0</v>
      </c>
      <c r="CY143">
        <f t="shared" si="125"/>
        <v>0</v>
      </c>
      <c r="CZ143">
        <f t="shared" si="126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50</v>
      </c>
      <c r="DW143" t="s">
        <v>50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100160034</v>
      </c>
      <c r="EF143">
        <v>4</v>
      </c>
      <c r="EG143" t="s">
        <v>24</v>
      </c>
      <c r="EH143">
        <v>83</v>
      </c>
      <c r="EI143" t="s">
        <v>24</v>
      </c>
      <c r="EJ143">
        <v>4</v>
      </c>
      <c r="EK143">
        <v>200001</v>
      </c>
      <c r="EL143" t="s">
        <v>25</v>
      </c>
      <c r="EM143" t="s">
        <v>26</v>
      </c>
      <c r="EO143" t="s">
        <v>3</v>
      </c>
      <c r="EQ143">
        <v>1024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9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74</v>
      </c>
      <c r="FY143">
        <v>36</v>
      </c>
      <c r="GA143" t="s">
        <v>3</v>
      </c>
      <c r="GD143">
        <v>1</v>
      </c>
      <c r="GF143">
        <v>328772081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27"/>
        <v>0</v>
      </c>
      <c r="GM143">
        <f t="shared" si="128"/>
        <v>0</v>
      </c>
      <c r="GN143">
        <f t="shared" si="129"/>
        <v>0</v>
      </c>
      <c r="GO143">
        <f t="shared" si="130"/>
        <v>0</v>
      </c>
      <c r="GP143">
        <f t="shared" si="131"/>
        <v>0</v>
      </c>
      <c r="GR143">
        <v>0</v>
      </c>
      <c r="GS143">
        <v>3</v>
      </c>
      <c r="GT143">
        <v>0</v>
      </c>
      <c r="GU143" t="s">
        <v>3</v>
      </c>
      <c r="GV143">
        <f t="shared" si="132"/>
        <v>0</v>
      </c>
      <c r="GW143">
        <v>1</v>
      </c>
      <c r="GX143">
        <f t="shared" si="133"/>
        <v>0</v>
      </c>
      <c r="HA143">
        <v>0</v>
      </c>
      <c r="HB143">
        <v>0</v>
      </c>
      <c r="HC143">
        <f t="shared" si="134"/>
        <v>0</v>
      </c>
      <c r="HE143" t="s">
        <v>3</v>
      </c>
      <c r="HF143" t="s">
        <v>3</v>
      </c>
      <c r="HM143" t="s">
        <v>3</v>
      </c>
      <c r="HN143" t="s">
        <v>27</v>
      </c>
      <c r="HO143" t="s">
        <v>28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5">
      <c r="A144">
        <v>17</v>
      </c>
      <c r="B144">
        <v>1</v>
      </c>
      <c r="C144">
        <f>ROW(SmtRes!A93)</f>
        <v>93</v>
      </c>
      <c r="D144">
        <f>ROW(EtalonRes!A93)</f>
        <v>93</v>
      </c>
      <c r="E144" t="s">
        <v>3</v>
      </c>
      <c r="F144" t="s">
        <v>159</v>
      </c>
      <c r="G144" t="s">
        <v>160</v>
      </c>
      <c r="H144" t="s">
        <v>50</v>
      </c>
      <c r="I144">
        <v>0</v>
      </c>
      <c r="J144">
        <v>0</v>
      </c>
      <c r="K144">
        <v>0</v>
      </c>
      <c r="O144">
        <f t="shared" si="111"/>
        <v>0</v>
      </c>
      <c r="P144">
        <f>SUMIF(SmtRes!AQ91:'SmtRes'!AQ93,"=1",SmtRes!DF91:'SmtRes'!DF93)</f>
        <v>0</v>
      </c>
      <c r="Q144">
        <f>SUMIF(SmtRes!AQ91:'SmtRes'!AQ93,"=1",SmtRes!DG91:'SmtRes'!DG93)</f>
        <v>0</v>
      </c>
      <c r="R144">
        <f>SUMIF(SmtRes!AQ91:'SmtRes'!AQ93,"=1",SmtRes!DH91:'SmtRes'!DH93)</f>
        <v>0</v>
      </c>
      <c r="S144">
        <f>SUMIF(SmtRes!AQ91:'SmtRes'!AQ93,"=1",SmtRes!DI91:'SmtRes'!DI93)</f>
        <v>0</v>
      </c>
      <c r="T144">
        <f t="shared" si="112"/>
        <v>0</v>
      </c>
      <c r="U144">
        <f>SUMIF(SmtRes!AQ91:'SmtRes'!AQ93,"=1",SmtRes!CV91:'SmtRes'!CV93)</f>
        <v>0</v>
      </c>
      <c r="V144">
        <f>SUMIF(SmtRes!AQ91:'SmtRes'!AQ93,"=1",SmtRes!CW91:'SmtRes'!CW93)</f>
        <v>0</v>
      </c>
      <c r="W144">
        <f t="shared" si="113"/>
        <v>0</v>
      </c>
      <c r="X144">
        <f t="shared" si="114"/>
        <v>0</v>
      </c>
      <c r="Y144">
        <f t="shared" si="115"/>
        <v>0</v>
      </c>
      <c r="AA144">
        <v>-1</v>
      </c>
      <c r="AB144">
        <f t="shared" si="116"/>
        <v>8238.8826000000008</v>
      </c>
      <c r="AC144">
        <f t="shared" si="117"/>
        <v>0</v>
      </c>
      <c r="AD144">
        <f t="shared" si="118"/>
        <v>0</v>
      </c>
      <c r="AE144">
        <f t="shared" si="119"/>
        <v>0</v>
      </c>
      <c r="AF144">
        <f>ROUND((SUM(SmtRes!BT91:'SmtRes'!BT93)),6)</f>
        <v>8238.8826000000008</v>
      </c>
      <c r="AG144">
        <f t="shared" si="120"/>
        <v>0</v>
      </c>
      <c r="AH144">
        <f>(SUM(SmtRes!BU91:'SmtRes'!BU93))</f>
        <v>8.1000000000000014</v>
      </c>
      <c r="AI144">
        <f>(0)</f>
        <v>0</v>
      </c>
      <c r="AJ144">
        <f t="shared" si="121"/>
        <v>0</v>
      </c>
      <c r="AK144">
        <v>8238.8826000000008</v>
      </c>
      <c r="AL144">
        <v>0</v>
      </c>
      <c r="AM144">
        <v>0</v>
      </c>
      <c r="AN144">
        <v>0</v>
      </c>
      <c r="AO144">
        <v>8238.8826000000008</v>
      </c>
      <c r="AP144">
        <v>0</v>
      </c>
      <c r="AQ144">
        <v>8.1000000000000014</v>
      </c>
      <c r="AR144">
        <v>0</v>
      </c>
      <c r="AS144">
        <v>0</v>
      </c>
      <c r="AT144">
        <v>74</v>
      </c>
      <c r="AU144">
        <v>36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161</v>
      </c>
      <c r="BM144">
        <v>200001</v>
      </c>
      <c r="BN144">
        <v>0</v>
      </c>
      <c r="BO144" t="s">
        <v>3</v>
      </c>
      <c r="BP144">
        <v>0</v>
      </c>
      <c r="BQ144">
        <v>4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74</v>
      </c>
      <c r="CA144">
        <v>36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2"/>
        <v>0</v>
      </c>
      <c r="CQ144">
        <f>SUMIF(SmtRes!AQ91:'SmtRes'!AQ93,"=1",SmtRes!AA91:'SmtRes'!AA93)</f>
        <v>0</v>
      </c>
      <c r="CR144">
        <f>SUMIF(SmtRes!AQ91:'SmtRes'!AQ93,"=1",SmtRes!AB91:'SmtRes'!AB93)</f>
        <v>0</v>
      </c>
      <c r="CS144">
        <f>SUMIF(SmtRes!AQ91:'SmtRes'!AQ93,"=1",SmtRes!AC91:'SmtRes'!AC93)</f>
        <v>0</v>
      </c>
      <c r="CT144">
        <f>SUMIF(SmtRes!AQ91:'SmtRes'!AQ93,"=1",SmtRes!AD91:'SmtRes'!AD93)</f>
        <v>2740.31</v>
      </c>
      <c r="CU144">
        <f t="shared" si="123"/>
        <v>0</v>
      </c>
      <c r="CV144">
        <f>SUMIF(SmtRes!AQ91:'SmtRes'!AQ93,"=1",SmtRes!BU91:'SmtRes'!BU93)</f>
        <v>8.1000000000000014</v>
      </c>
      <c r="CW144">
        <f>SUMIF(SmtRes!AQ91:'SmtRes'!AQ93,"=1",SmtRes!BV91:'SmtRes'!BV93)</f>
        <v>0</v>
      </c>
      <c r="CX144">
        <f t="shared" si="124"/>
        <v>0</v>
      </c>
      <c r="CY144">
        <f t="shared" si="125"/>
        <v>0</v>
      </c>
      <c r="CZ144">
        <f t="shared" si="126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50</v>
      </c>
      <c r="DW144" t="s">
        <v>50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100160034</v>
      </c>
      <c r="EF144">
        <v>4</v>
      </c>
      <c r="EG144" t="s">
        <v>24</v>
      </c>
      <c r="EH144">
        <v>83</v>
      </c>
      <c r="EI144" t="s">
        <v>24</v>
      </c>
      <c r="EJ144">
        <v>4</v>
      </c>
      <c r="EK144">
        <v>200001</v>
      </c>
      <c r="EL144" t="s">
        <v>25</v>
      </c>
      <c r="EM144" t="s">
        <v>26</v>
      </c>
      <c r="EO144" t="s">
        <v>3</v>
      </c>
      <c r="EQ144">
        <v>1024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8.1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74</v>
      </c>
      <c r="FY144">
        <v>36</v>
      </c>
      <c r="GA144" t="s">
        <v>3</v>
      </c>
      <c r="GD144">
        <v>1</v>
      </c>
      <c r="GF144">
        <v>937167209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27"/>
        <v>0</v>
      </c>
      <c r="GM144">
        <f t="shared" si="128"/>
        <v>0</v>
      </c>
      <c r="GN144">
        <f t="shared" si="129"/>
        <v>0</v>
      </c>
      <c r="GO144">
        <f t="shared" si="130"/>
        <v>0</v>
      </c>
      <c r="GP144">
        <f t="shared" si="131"/>
        <v>0</v>
      </c>
      <c r="GR144">
        <v>0</v>
      </c>
      <c r="GS144">
        <v>3</v>
      </c>
      <c r="GT144">
        <v>0</v>
      </c>
      <c r="GU144" t="s">
        <v>3</v>
      </c>
      <c r="GV144">
        <f t="shared" si="132"/>
        <v>0</v>
      </c>
      <c r="GW144">
        <v>1</v>
      </c>
      <c r="GX144">
        <f t="shared" si="133"/>
        <v>0</v>
      </c>
      <c r="HA144">
        <v>0</v>
      </c>
      <c r="HB144">
        <v>0</v>
      </c>
      <c r="HC144">
        <f t="shared" si="134"/>
        <v>0</v>
      </c>
      <c r="HE144" t="s">
        <v>3</v>
      </c>
      <c r="HF144" t="s">
        <v>3</v>
      </c>
      <c r="HM144" t="s">
        <v>3</v>
      </c>
      <c r="HN144" t="s">
        <v>27</v>
      </c>
      <c r="HO144" t="s">
        <v>28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5">
      <c r="A145">
        <v>17</v>
      </c>
      <c r="B145">
        <v>1</v>
      </c>
      <c r="C145">
        <f>ROW(SmtRes!A95)</f>
        <v>95</v>
      </c>
      <c r="D145">
        <f>ROW(EtalonRes!A95)</f>
        <v>95</v>
      </c>
      <c r="E145" t="s">
        <v>3</v>
      </c>
      <c r="F145" t="s">
        <v>162</v>
      </c>
      <c r="G145" t="s">
        <v>163</v>
      </c>
      <c r="H145" t="s">
        <v>41</v>
      </c>
      <c r="I145">
        <v>0</v>
      </c>
      <c r="J145">
        <v>0</v>
      </c>
      <c r="K145">
        <v>0</v>
      </c>
      <c r="O145">
        <f t="shared" si="111"/>
        <v>0</v>
      </c>
      <c r="P145">
        <f>SUMIF(SmtRes!AQ94:'SmtRes'!AQ95,"=1",SmtRes!DF94:'SmtRes'!DF95)</f>
        <v>0</v>
      </c>
      <c r="Q145">
        <f>SUMIF(SmtRes!AQ94:'SmtRes'!AQ95,"=1",SmtRes!DG94:'SmtRes'!DG95)</f>
        <v>0</v>
      </c>
      <c r="R145">
        <f>SUMIF(SmtRes!AQ94:'SmtRes'!AQ95,"=1",SmtRes!DH94:'SmtRes'!DH95)</f>
        <v>0</v>
      </c>
      <c r="S145">
        <f>SUMIF(SmtRes!AQ94:'SmtRes'!AQ95,"=1",SmtRes!DI94:'SmtRes'!DI95)</f>
        <v>0</v>
      </c>
      <c r="T145">
        <f t="shared" si="112"/>
        <v>0</v>
      </c>
      <c r="U145">
        <f>SUMIF(SmtRes!AQ94:'SmtRes'!AQ95,"=1",SmtRes!CV94:'SmtRes'!CV95)</f>
        <v>0</v>
      </c>
      <c r="V145">
        <f>SUMIF(SmtRes!AQ94:'SmtRes'!AQ95,"=1",SmtRes!CW94:'SmtRes'!CW95)</f>
        <v>0</v>
      </c>
      <c r="W145">
        <f t="shared" si="113"/>
        <v>0</v>
      </c>
      <c r="X145">
        <f t="shared" si="114"/>
        <v>0</v>
      </c>
      <c r="Y145">
        <f t="shared" si="115"/>
        <v>0</v>
      </c>
      <c r="AA145">
        <v>-1</v>
      </c>
      <c r="AB145">
        <f t="shared" si="116"/>
        <v>2726.9081999999999</v>
      </c>
      <c r="AC145">
        <f t="shared" si="117"/>
        <v>0</v>
      </c>
      <c r="AD145">
        <f t="shared" si="118"/>
        <v>0</v>
      </c>
      <c r="AE145">
        <f t="shared" si="119"/>
        <v>0</v>
      </c>
      <c r="AF145">
        <f>ROUND((SUM(SmtRes!BT94:'SmtRes'!BT95)),6)</f>
        <v>2726.9081999999999</v>
      </c>
      <c r="AG145">
        <f t="shared" si="120"/>
        <v>0</v>
      </c>
      <c r="AH145">
        <f>(SUM(SmtRes!BU94:'SmtRes'!BU95))</f>
        <v>2.7</v>
      </c>
      <c r="AI145">
        <f>(0)</f>
        <v>0</v>
      </c>
      <c r="AJ145">
        <f t="shared" si="121"/>
        <v>0</v>
      </c>
      <c r="AK145">
        <v>2726.9082000000003</v>
      </c>
      <c r="AL145">
        <v>0</v>
      </c>
      <c r="AM145">
        <v>0</v>
      </c>
      <c r="AN145">
        <v>0</v>
      </c>
      <c r="AO145">
        <v>2726.9082000000003</v>
      </c>
      <c r="AP145">
        <v>0</v>
      </c>
      <c r="AQ145">
        <v>2.7</v>
      </c>
      <c r="AR145">
        <v>0</v>
      </c>
      <c r="AS145">
        <v>0</v>
      </c>
      <c r="AT145">
        <v>74</v>
      </c>
      <c r="AU145">
        <v>36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164</v>
      </c>
      <c r="BM145">
        <v>200001</v>
      </c>
      <c r="BN145">
        <v>0</v>
      </c>
      <c r="BO145" t="s">
        <v>3</v>
      </c>
      <c r="BP145">
        <v>0</v>
      </c>
      <c r="BQ145">
        <v>4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74</v>
      </c>
      <c r="CA145">
        <v>36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2"/>
        <v>0</v>
      </c>
      <c r="CQ145">
        <f>SUMIF(SmtRes!AQ94:'SmtRes'!AQ95,"=1",SmtRes!AA94:'SmtRes'!AA95)</f>
        <v>0</v>
      </c>
      <c r="CR145">
        <f>SUMIF(SmtRes!AQ94:'SmtRes'!AQ95,"=1",SmtRes!AB94:'SmtRes'!AB95)</f>
        <v>0</v>
      </c>
      <c r="CS145">
        <f>SUMIF(SmtRes!AQ94:'SmtRes'!AQ95,"=1",SmtRes!AC94:'SmtRes'!AC95)</f>
        <v>0</v>
      </c>
      <c r="CT145">
        <f>SUMIF(SmtRes!AQ94:'SmtRes'!AQ95,"=1",SmtRes!AD94:'SmtRes'!AD95)</f>
        <v>1938.56</v>
      </c>
      <c r="CU145">
        <f t="shared" si="123"/>
        <v>0</v>
      </c>
      <c r="CV145">
        <f>SUMIF(SmtRes!AQ94:'SmtRes'!AQ95,"=1",SmtRes!BU94:'SmtRes'!BU95)</f>
        <v>2.7</v>
      </c>
      <c r="CW145">
        <f>SUMIF(SmtRes!AQ94:'SmtRes'!AQ95,"=1",SmtRes!BV94:'SmtRes'!BV95)</f>
        <v>0</v>
      </c>
      <c r="CX145">
        <f t="shared" si="124"/>
        <v>0</v>
      </c>
      <c r="CY145">
        <f t="shared" si="125"/>
        <v>0</v>
      </c>
      <c r="CZ145">
        <f t="shared" si="126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41</v>
      </c>
      <c r="DW145" t="s">
        <v>41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100160034</v>
      </c>
      <c r="EF145">
        <v>4</v>
      </c>
      <c r="EG145" t="s">
        <v>24</v>
      </c>
      <c r="EH145">
        <v>83</v>
      </c>
      <c r="EI145" t="s">
        <v>24</v>
      </c>
      <c r="EJ145">
        <v>4</v>
      </c>
      <c r="EK145">
        <v>200001</v>
      </c>
      <c r="EL145" t="s">
        <v>25</v>
      </c>
      <c r="EM145" t="s">
        <v>26</v>
      </c>
      <c r="EO145" t="s">
        <v>3</v>
      </c>
      <c r="EQ145">
        <v>1024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2.7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74</v>
      </c>
      <c r="FY145">
        <v>36</v>
      </c>
      <c r="GA145" t="s">
        <v>3</v>
      </c>
      <c r="GD145">
        <v>1</v>
      </c>
      <c r="GF145">
        <v>1271438006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27"/>
        <v>0</v>
      </c>
      <c r="GM145">
        <f t="shared" si="128"/>
        <v>0</v>
      </c>
      <c r="GN145">
        <f t="shared" si="129"/>
        <v>0</v>
      </c>
      <c r="GO145">
        <f t="shared" si="130"/>
        <v>0</v>
      </c>
      <c r="GP145">
        <f t="shared" si="131"/>
        <v>0</v>
      </c>
      <c r="GR145">
        <v>0</v>
      </c>
      <c r="GS145">
        <v>3</v>
      </c>
      <c r="GT145">
        <v>0</v>
      </c>
      <c r="GU145" t="s">
        <v>3</v>
      </c>
      <c r="GV145">
        <f t="shared" si="132"/>
        <v>0</v>
      </c>
      <c r="GW145">
        <v>1</v>
      </c>
      <c r="GX145">
        <f t="shared" si="133"/>
        <v>0</v>
      </c>
      <c r="HA145">
        <v>0</v>
      </c>
      <c r="HB145">
        <v>0</v>
      </c>
      <c r="HC145">
        <f t="shared" si="134"/>
        <v>0</v>
      </c>
      <c r="HE145" t="s">
        <v>3</v>
      </c>
      <c r="HF145" t="s">
        <v>3</v>
      </c>
      <c r="HM145" t="s">
        <v>3</v>
      </c>
      <c r="HN145" t="s">
        <v>27</v>
      </c>
      <c r="HO145" t="s">
        <v>28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ROW(SmtRes!A98)</f>
        <v>98</v>
      </c>
      <c r="D146">
        <f>ROW(EtalonRes!A98)</f>
        <v>98</v>
      </c>
      <c r="E146" t="s">
        <v>3</v>
      </c>
      <c r="F146" t="s">
        <v>166</v>
      </c>
      <c r="G146" t="s">
        <v>167</v>
      </c>
      <c r="H146" t="s">
        <v>50</v>
      </c>
      <c r="I146">
        <v>0</v>
      </c>
      <c r="J146">
        <v>0</v>
      </c>
      <c r="K146">
        <v>0</v>
      </c>
      <c r="O146">
        <f t="shared" si="111"/>
        <v>0</v>
      </c>
      <c r="P146">
        <f>SUMIF(SmtRes!AQ96:'SmtRes'!AQ98,"=1",SmtRes!DF96:'SmtRes'!DF98)</f>
        <v>0</v>
      </c>
      <c r="Q146">
        <f>SUMIF(SmtRes!AQ96:'SmtRes'!AQ98,"=1",SmtRes!DG96:'SmtRes'!DG98)</f>
        <v>0</v>
      </c>
      <c r="R146">
        <f>SUMIF(SmtRes!AQ96:'SmtRes'!AQ98,"=1",SmtRes!DH96:'SmtRes'!DH98)</f>
        <v>0</v>
      </c>
      <c r="S146">
        <f>SUMIF(SmtRes!AQ96:'SmtRes'!AQ98,"=1",SmtRes!DI96:'SmtRes'!DI98)</f>
        <v>0</v>
      </c>
      <c r="T146">
        <f t="shared" si="112"/>
        <v>0</v>
      </c>
      <c r="U146">
        <f>SUMIF(SmtRes!AQ96:'SmtRes'!AQ98,"=1",SmtRes!CV96:'SmtRes'!CV98)</f>
        <v>0</v>
      </c>
      <c r="V146">
        <f>SUMIF(SmtRes!AQ96:'SmtRes'!AQ98,"=1",SmtRes!CW96:'SmtRes'!CW98)</f>
        <v>0</v>
      </c>
      <c r="W146">
        <f t="shared" si="113"/>
        <v>0</v>
      </c>
      <c r="X146">
        <f t="shared" si="114"/>
        <v>0</v>
      </c>
      <c r="Y146">
        <f t="shared" si="115"/>
        <v>0</v>
      </c>
      <c r="AA146">
        <v>-1</v>
      </c>
      <c r="AB146">
        <f t="shared" si="116"/>
        <v>21970.353599999999</v>
      </c>
      <c r="AC146">
        <f t="shared" si="117"/>
        <v>0</v>
      </c>
      <c r="AD146">
        <f t="shared" si="118"/>
        <v>0</v>
      </c>
      <c r="AE146">
        <f t="shared" si="119"/>
        <v>0</v>
      </c>
      <c r="AF146">
        <f>ROUND((SUM(SmtRes!BT96:'SmtRes'!BT98)),6)</f>
        <v>21970.353599999999</v>
      </c>
      <c r="AG146">
        <f t="shared" si="120"/>
        <v>0</v>
      </c>
      <c r="AH146">
        <f>(SUM(SmtRes!BU96:'SmtRes'!BU98))</f>
        <v>21.6</v>
      </c>
      <c r="AI146">
        <f>(0)</f>
        <v>0</v>
      </c>
      <c r="AJ146">
        <f t="shared" si="121"/>
        <v>0</v>
      </c>
      <c r="AK146">
        <v>21970.353600000002</v>
      </c>
      <c r="AL146">
        <v>0</v>
      </c>
      <c r="AM146">
        <v>0</v>
      </c>
      <c r="AN146">
        <v>0</v>
      </c>
      <c r="AO146">
        <v>21970.353600000002</v>
      </c>
      <c r="AP146">
        <v>0</v>
      </c>
      <c r="AQ146">
        <v>21.6</v>
      </c>
      <c r="AR146">
        <v>0</v>
      </c>
      <c r="AS146">
        <v>0</v>
      </c>
      <c r="AT146">
        <v>74</v>
      </c>
      <c r="AU146">
        <v>36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168</v>
      </c>
      <c r="BM146">
        <v>200001</v>
      </c>
      <c r="BN146">
        <v>0</v>
      </c>
      <c r="BO146" t="s">
        <v>3</v>
      </c>
      <c r="BP146">
        <v>0</v>
      </c>
      <c r="BQ146">
        <v>4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74</v>
      </c>
      <c r="CA146">
        <v>36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2"/>
        <v>0</v>
      </c>
      <c r="CQ146">
        <f>SUMIF(SmtRes!AQ96:'SmtRes'!AQ98,"=1",SmtRes!AA96:'SmtRes'!AA98)</f>
        <v>0</v>
      </c>
      <c r="CR146">
        <f>SUMIF(SmtRes!AQ96:'SmtRes'!AQ98,"=1",SmtRes!AB96:'SmtRes'!AB98)</f>
        <v>0</v>
      </c>
      <c r="CS146">
        <f>SUMIF(SmtRes!AQ96:'SmtRes'!AQ98,"=1",SmtRes!AC96:'SmtRes'!AC98)</f>
        <v>0</v>
      </c>
      <c r="CT146">
        <f>SUMIF(SmtRes!AQ96:'SmtRes'!AQ98,"=1",SmtRes!AD96:'SmtRes'!AD98)</f>
        <v>2740.31</v>
      </c>
      <c r="CU146">
        <f t="shared" si="123"/>
        <v>0</v>
      </c>
      <c r="CV146">
        <f>SUMIF(SmtRes!AQ96:'SmtRes'!AQ98,"=1",SmtRes!BU96:'SmtRes'!BU98)</f>
        <v>21.6</v>
      </c>
      <c r="CW146">
        <f>SUMIF(SmtRes!AQ96:'SmtRes'!AQ98,"=1",SmtRes!BV96:'SmtRes'!BV98)</f>
        <v>0</v>
      </c>
      <c r="CX146">
        <f t="shared" si="124"/>
        <v>0</v>
      </c>
      <c r="CY146">
        <f t="shared" si="125"/>
        <v>0</v>
      </c>
      <c r="CZ146">
        <f t="shared" si="126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50</v>
      </c>
      <c r="DW146" t="s">
        <v>50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100160034</v>
      </c>
      <c r="EF146">
        <v>4</v>
      </c>
      <c r="EG146" t="s">
        <v>24</v>
      </c>
      <c r="EH146">
        <v>83</v>
      </c>
      <c r="EI146" t="s">
        <v>24</v>
      </c>
      <c r="EJ146">
        <v>4</v>
      </c>
      <c r="EK146">
        <v>200001</v>
      </c>
      <c r="EL146" t="s">
        <v>25</v>
      </c>
      <c r="EM146" t="s">
        <v>26</v>
      </c>
      <c r="EO146" t="s">
        <v>3</v>
      </c>
      <c r="EQ146">
        <v>1024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21.6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74</v>
      </c>
      <c r="FY146">
        <v>36</v>
      </c>
      <c r="GA146" t="s">
        <v>3</v>
      </c>
      <c r="GD146">
        <v>1</v>
      </c>
      <c r="GF146">
        <v>-1442270779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27"/>
        <v>0</v>
      </c>
      <c r="GM146">
        <f t="shared" si="128"/>
        <v>0</v>
      </c>
      <c r="GN146">
        <f t="shared" si="129"/>
        <v>0</v>
      </c>
      <c r="GO146">
        <f t="shared" si="130"/>
        <v>0</v>
      </c>
      <c r="GP146">
        <f t="shared" si="131"/>
        <v>0</v>
      </c>
      <c r="GR146">
        <v>0</v>
      </c>
      <c r="GS146">
        <v>3</v>
      </c>
      <c r="GT146">
        <v>0</v>
      </c>
      <c r="GU146" t="s">
        <v>3</v>
      </c>
      <c r="GV146">
        <f t="shared" si="132"/>
        <v>0</v>
      </c>
      <c r="GW146">
        <v>1</v>
      </c>
      <c r="GX146">
        <f t="shared" si="133"/>
        <v>0</v>
      </c>
      <c r="HA146">
        <v>0</v>
      </c>
      <c r="HB146">
        <v>0</v>
      </c>
      <c r="HC146">
        <f t="shared" si="134"/>
        <v>0</v>
      </c>
      <c r="HE146" t="s">
        <v>3</v>
      </c>
      <c r="HF146" t="s">
        <v>3</v>
      </c>
      <c r="HM146" t="s">
        <v>3</v>
      </c>
      <c r="HN146" t="s">
        <v>27</v>
      </c>
      <c r="HO146" t="s">
        <v>28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5">
      <c r="A147">
        <v>17</v>
      </c>
      <c r="B147">
        <v>1</v>
      </c>
      <c r="C147">
        <f>ROW(SmtRes!A100)</f>
        <v>100</v>
      </c>
      <c r="D147">
        <f>ROW(EtalonRes!A100)</f>
        <v>100</v>
      </c>
      <c r="E147" t="s">
        <v>3</v>
      </c>
      <c r="F147" t="s">
        <v>170</v>
      </c>
      <c r="G147" t="s">
        <v>171</v>
      </c>
      <c r="H147" t="s">
        <v>50</v>
      </c>
      <c r="I147">
        <v>0</v>
      </c>
      <c r="J147">
        <v>0</v>
      </c>
      <c r="K147">
        <v>0</v>
      </c>
      <c r="O147">
        <f t="shared" si="111"/>
        <v>0</v>
      </c>
      <c r="P147">
        <f>SUMIF(SmtRes!AQ99:'SmtRes'!AQ100,"=1",SmtRes!DF99:'SmtRes'!DF100)</f>
        <v>0</v>
      </c>
      <c r="Q147">
        <f>SUMIF(SmtRes!AQ99:'SmtRes'!AQ100,"=1",SmtRes!DG99:'SmtRes'!DG100)</f>
        <v>0</v>
      </c>
      <c r="R147">
        <f>SUMIF(SmtRes!AQ99:'SmtRes'!AQ100,"=1",SmtRes!DH99:'SmtRes'!DH100)</f>
        <v>0</v>
      </c>
      <c r="S147">
        <f>SUMIF(SmtRes!AQ99:'SmtRes'!AQ100,"=1",SmtRes!DI99:'SmtRes'!DI100)</f>
        <v>0</v>
      </c>
      <c r="T147">
        <f t="shared" si="112"/>
        <v>0</v>
      </c>
      <c r="U147">
        <f>SUMIF(SmtRes!AQ99:'SmtRes'!AQ100,"=1",SmtRes!CV99:'SmtRes'!CV100)</f>
        <v>0</v>
      </c>
      <c r="V147">
        <f>SUMIF(SmtRes!AQ99:'SmtRes'!AQ100,"=1",SmtRes!CW99:'SmtRes'!CW100)</f>
        <v>0</v>
      </c>
      <c r="W147">
        <f t="shared" si="113"/>
        <v>0</v>
      </c>
      <c r="X147">
        <f t="shared" si="114"/>
        <v>0</v>
      </c>
      <c r="Y147">
        <f t="shared" si="115"/>
        <v>0</v>
      </c>
      <c r="AA147">
        <v>-1</v>
      </c>
      <c r="AB147">
        <f t="shared" si="116"/>
        <v>20884.6728</v>
      </c>
      <c r="AC147">
        <f t="shared" si="117"/>
        <v>0</v>
      </c>
      <c r="AD147">
        <f t="shared" si="118"/>
        <v>0</v>
      </c>
      <c r="AE147">
        <f t="shared" si="119"/>
        <v>0</v>
      </c>
      <c r="AF147">
        <f>ROUND((SUM(SmtRes!BT99:'SmtRes'!BT100)),6)</f>
        <v>20884.6728</v>
      </c>
      <c r="AG147">
        <f t="shared" si="120"/>
        <v>0</v>
      </c>
      <c r="AH147">
        <f>(SUM(SmtRes!BU99:'SmtRes'!BU100))</f>
        <v>21.6</v>
      </c>
      <c r="AI147">
        <f>(0)</f>
        <v>0</v>
      </c>
      <c r="AJ147">
        <f t="shared" si="121"/>
        <v>0</v>
      </c>
      <c r="AK147">
        <v>20884.6728</v>
      </c>
      <c r="AL147">
        <v>0</v>
      </c>
      <c r="AM147">
        <v>0</v>
      </c>
      <c r="AN147">
        <v>0</v>
      </c>
      <c r="AO147">
        <v>20884.6728</v>
      </c>
      <c r="AP147">
        <v>0</v>
      </c>
      <c r="AQ147">
        <v>21.6</v>
      </c>
      <c r="AR147">
        <v>0</v>
      </c>
      <c r="AS147">
        <v>0</v>
      </c>
      <c r="AT147">
        <v>74</v>
      </c>
      <c r="AU147">
        <v>36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172</v>
      </c>
      <c r="BM147">
        <v>200001</v>
      </c>
      <c r="BN147">
        <v>0</v>
      </c>
      <c r="BO147" t="s">
        <v>3</v>
      </c>
      <c r="BP147">
        <v>0</v>
      </c>
      <c r="BQ147">
        <v>4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74</v>
      </c>
      <c r="CA147">
        <v>36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2"/>
        <v>0</v>
      </c>
      <c r="CQ147">
        <f>SUMIF(SmtRes!AQ99:'SmtRes'!AQ100,"=1",SmtRes!AA99:'SmtRes'!AA100)</f>
        <v>0</v>
      </c>
      <c r="CR147">
        <f>SUMIF(SmtRes!AQ99:'SmtRes'!AQ100,"=1",SmtRes!AB99:'SmtRes'!AB100)</f>
        <v>0</v>
      </c>
      <c r="CS147">
        <f>SUMIF(SmtRes!AQ99:'SmtRes'!AQ100,"=1",SmtRes!AC99:'SmtRes'!AC100)</f>
        <v>0</v>
      </c>
      <c r="CT147">
        <f>SUMIF(SmtRes!AQ99:'SmtRes'!AQ100,"=1",SmtRes!AD99:'SmtRes'!AD100)</f>
        <v>1818.8899999999999</v>
      </c>
      <c r="CU147">
        <f t="shared" si="123"/>
        <v>0</v>
      </c>
      <c r="CV147">
        <f>SUMIF(SmtRes!AQ99:'SmtRes'!AQ100,"=1",SmtRes!BU99:'SmtRes'!BU100)</f>
        <v>21.6</v>
      </c>
      <c r="CW147">
        <f>SUMIF(SmtRes!AQ99:'SmtRes'!AQ100,"=1",SmtRes!BV99:'SmtRes'!BV100)</f>
        <v>0</v>
      </c>
      <c r="CX147">
        <f t="shared" si="124"/>
        <v>0</v>
      </c>
      <c r="CY147">
        <f t="shared" si="125"/>
        <v>0</v>
      </c>
      <c r="CZ147">
        <f t="shared" si="126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50</v>
      </c>
      <c r="DW147" t="s">
        <v>50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100160034</v>
      </c>
      <c r="EF147">
        <v>4</v>
      </c>
      <c r="EG147" t="s">
        <v>24</v>
      </c>
      <c r="EH147">
        <v>83</v>
      </c>
      <c r="EI147" t="s">
        <v>24</v>
      </c>
      <c r="EJ147">
        <v>4</v>
      </c>
      <c r="EK147">
        <v>200001</v>
      </c>
      <c r="EL147" t="s">
        <v>25</v>
      </c>
      <c r="EM147" t="s">
        <v>26</v>
      </c>
      <c r="EO147" t="s">
        <v>3</v>
      </c>
      <c r="EQ147">
        <v>1024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21.6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74</v>
      </c>
      <c r="FY147">
        <v>36</v>
      </c>
      <c r="GA147" t="s">
        <v>3</v>
      </c>
      <c r="GD147">
        <v>1</v>
      </c>
      <c r="GF147">
        <v>-1986059587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27"/>
        <v>0</v>
      </c>
      <c r="GM147">
        <f t="shared" si="128"/>
        <v>0</v>
      </c>
      <c r="GN147">
        <f t="shared" si="129"/>
        <v>0</v>
      </c>
      <c r="GO147">
        <f t="shared" si="130"/>
        <v>0</v>
      </c>
      <c r="GP147">
        <f t="shared" si="131"/>
        <v>0</v>
      </c>
      <c r="GR147">
        <v>0</v>
      </c>
      <c r="GS147">
        <v>3</v>
      </c>
      <c r="GT147">
        <v>0</v>
      </c>
      <c r="GU147" t="s">
        <v>3</v>
      </c>
      <c r="GV147">
        <f t="shared" si="132"/>
        <v>0</v>
      </c>
      <c r="GW147">
        <v>1</v>
      </c>
      <c r="GX147">
        <f t="shared" si="133"/>
        <v>0</v>
      </c>
      <c r="HA147">
        <v>0</v>
      </c>
      <c r="HB147">
        <v>0</v>
      </c>
      <c r="HC147">
        <f t="shared" si="134"/>
        <v>0</v>
      </c>
      <c r="HE147" t="s">
        <v>3</v>
      </c>
      <c r="HF147" t="s">
        <v>3</v>
      </c>
      <c r="HM147" t="s">
        <v>3</v>
      </c>
      <c r="HN147" t="s">
        <v>27</v>
      </c>
      <c r="HO147" t="s">
        <v>28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5">
      <c r="A148">
        <v>17</v>
      </c>
      <c r="B148">
        <v>1</v>
      </c>
      <c r="C148">
        <f>ROW(SmtRes!A102)</f>
        <v>102</v>
      </c>
      <c r="D148">
        <f>ROW(EtalonRes!A102)</f>
        <v>102</v>
      </c>
      <c r="E148" t="s">
        <v>3</v>
      </c>
      <c r="F148" t="s">
        <v>173</v>
      </c>
      <c r="G148" t="s">
        <v>174</v>
      </c>
      <c r="H148" t="s">
        <v>50</v>
      </c>
      <c r="I148">
        <v>0</v>
      </c>
      <c r="J148">
        <v>0</v>
      </c>
      <c r="K148">
        <v>0</v>
      </c>
      <c r="O148">
        <f t="shared" si="111"/>
        <v>0</v>
      </c>
      <c r="P148">
        <f>SUMIF(SmtRes!AQ101:'SmtRes'!AQ102,"=1",SmtRes!DF101:'SmtRes'!DF102)</f>
        <v>0</v>
      </c>
      <c r="Q148">
        <f>SUMIF(SmtRes!AQ101:'SmtRes'!AQ102,"=1",SmtRes!DG101:'SmtRes'!DG102)</f>
        <v>0</v>
      </c>
      <c r="R148">
        <f>SUMIF(SmtRes!AQ101:'SmtRes'!AQ102,"=1",SmtRes!DH101:'SmtRes'!DH102)</f>
        <v>0</v>
      </c>
      <c r="S148">
        <f>SUMIF(SmtRes!AQ101:'SmtRes'!AQ102,"=1",SmtRes!DI101:'SmtRes'!DI102)</f>
        <v>0</v>
      </c>
      <c r="T148">
        <f t="shared" si="112"/>
        <v>0</v>
      </c>
      <c r="U148">
        <f>SUMIF(SmtRes!AQ101:'SmtRes'!AQ102,"=1",SmtRes!CV101:'SmtRes'!CV102)</f>
        <v>0</v>
      </c>
      <c r="V148">
        <f>SUMIF(SmtRes!AQ101:'SmtRes'!AQ102,"=1",SmtRes!CW101:'SmtRes'!CW102)</f>
        <v>0</v>
      </c>
      <c r="W148">
        <f t="shared" si="113"/>
        <v>0</v>
      </c>
      <c r="X148">
        <f t="shared" si="114"/>
        <v>0</v>
      </c>
      <c r="Y148">
        <f t="shared" si="115"/>
        <v>0</v>
      </c>
      <c r="AA148">
        <v>-1</v>
      </c>
      <c r="AB148">
        <f t="shared" si="116"/>
        <v>34807.788</v>
      </c>
      <c r="AC148">
        <f t="shared" si="117"/>
        <v>0</v>
      </c>
      <c r="AD148">
        <f t="shared" si="118"/>
        <v>0</v>
      </c>
      <c r="AE148">
        <f t="shared" si="119"/>
        <v>0</v>
      </c>
      <c r="AF148">
        <f>ROUND((SUM(SmtRes!BT101:'SmtRes'!BT102)),6)</f>
        <v>34807.788</v>
      </c>
      <c r="AG148">
        <f t="shared" si="120"/>
        <v>0</v>
      </c>
      <c r="AH148">
        <f>(SUM(SmtRes!BU101:'SmtRes'!BU102))</f>
        <v>36</v>
      </c>
      <c r="AI148">
        <f>(0)</f>
        <v>0</v>
      </c>
      <c r="AJ148">
        <f t="shared" si="121"/>
        <v>0</v>
      </c>
      <c r="AK148">
        <v>34807.788</v>
      </c>
      <c r="AL148">
        <v>0</v>
      </c>
      <c r="AM148">
        <v>0</v>
      </c>
      <c r="AN148">
        <v>0</v>
      </c>
      <c r="AO148">
        <v>34807.788</v>
      </c>
      <c r="AP148">
        <v>0</v>
      </c>
      <c r="AQ148">
        <v>36</v>
      </c>
      <c r="AR148">
        <v>0</v>
      </c>
      <c r="AS148">
        <v>0</v>
      </c>
      <c r="AT148">
        <v>74</v>
      </c>
      <c r="AU148">
        <v>36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175</v>
      </c>
      <c r="BM148">
        <v>200001</v>
      </c>
      <c r="BN148">
        <v>0</v>
      </c>
      <c r="BO148" t="s">
        <v>3</v>
      </c>
      <c r="BP148">
        <v>0</v>
      </c>
      <c r="BQ148">
        <v>4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74</v>
      </c>
      <c r="CA148">
        <v>36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2"/>
        <v>0</v>
      </c>
      <c r="CQ148">
        <f>SUMIF(SmtRes!AQ101:'SmtRes'!AQ102,"=1",SmtRes!AA101:'SmtRes'!AA102)</f>
        <v>0</v>
      </c>
      <c r="CR148">
        <f>SUMIF(SmtRes!AQ101:'SmtRes'!AQ102,"=1",SmtRes!AB101:'SmtRes'!AB102)</f>
        <v>0</v>
      </c>
      <c r="CS148">
        <f>SUMIF(SmtRes!AQ101:'SmtRes'!AQ102,"=1",SmtRes!AC101:'SmtRes'!AC102)</f>
        <v>0</v>
      </c>
      <c r="CT148">
        <f>SUMIF(SmtRes!AQ101:'SmtRes'!AQ102,"=1",SmtRes!AD101:'SmtRes'!AD102)</f>
        <v>1818.8899999999999</v>
      </c>
      <c r="CU148">
        <f t="shared" si="123"/>
        <v>0</v>
      </c>
      <c r="CV148">
        <f>SUMIF(SmtRes!AQ101:'SmtRes'!AQ102,"=1",SmtRes!BU101:'SmtRes'!BU102)</f>
        <v>36</v>
      </c>
      <c r="CW148">
        <f>SUMIF(SmtRes!AQ101:'SmtRes'!AQ102,"=1",SmtRes!BV101:'SmtRes'!BV102)</f>
        <v>0</v>
      </c>
      <c r="CX148">
        <f t="shared" si="124"/>
        <v>0</v>
      </c>
      <c r="CY148">
        <f t="shared" si="125"/>
        <v>0</v>
      </c>
      <c r="CZ148">
        <f t="shared" si="126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50</v>
      </c>
      <c r="DW148" t="s">
        <v>50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100160034</v>
      </c>
      <c r="EF148">
        <v>4</v>
      </c>
      <c r="EG148" t="s">
        <v>24</v>
      </c>
      <c r="EH148">
        <v>83</v>
      </c>
      <c r="EI148" t="s">
        <v>24</v>
      </c>
      <c r="EJ148">
        <v>4</v>
      </c>
      <c r="EK148">
        <v>200001</v>
      </c>
      <c r="EL148" t="s">
        <v>25</v>
      </c>
      <c r="EM148" t="s">
        <v>26</v>
      </c>
      <c r="EO148" t="s">
        <v>3</v>
      </c>
      <c r="EQ148">
        <v>1024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36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74</v>
      </c>
      <c r="FY148">
        <v>36</v>
      </c>
      <c r="GA148" t="s">
        <v>3</v>
      </c>
      <c r="GD148">
        <v>1</v>
      </c>
      <c r="GF148">
        <v>-9765780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27"/>
        <v>0</v>
      </c>
      <c r="GM148">
        <f t="shared" si="128"/>
        <v>0</v>
      </c>
      <c r="GN148">
        <f t="shared" si="129"/>
        <v>0</v>
      </c>
      <c r="GO148">
        <f t="shared" si="130"/>
        <v>0</v>
      </c>
      <c r="GP148">
        <f t="shared" si="131"/>
        <v>0</v>
      </c>
      <c r="GR148">
        <v>0</v>
      </c>
      <c r="GS148">
        <v>3</v>
      </c>
      <c r="GT148">
        <v>0</v>
      </c>
      <c r="GU148" t="s">
        <v>3</v>
      </c>
      <c r="GV148">
        <f t="shared" si="132"/>
        <v>0</v>
      </c>
      <c r="GW148">
        <v>1</v>
      </c>
      <c r="GX148">
        <f t="shared" si="133"/>
        <v>0</v>
      </c>
      <c r="HA148">
        <v>0</v>
      </c>
      <c r="HB148">
        <v>0</v>
      </c>
      <c r="HC148">
        <f t="shared" si="134"/>
        <v>0</v>
      </c>
      <c r="HE148" t="s">
        <v>3</v>
      </c>
      <c r="HF148" t="s">
        <v>3</v>
      </c>
      <c r="HM148" t="s">
        <v>3</v>
      </c>
      <c r="HN148" t="s">
        <v>27</v>
      </c>
      <c r="HO148" t="s">
        <v>28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5">
      <c r="A149">
        <v>17</v>
      </c>
      <c r="B149">
        <v>1</v>
      </c>
      <c r="C149">
        <f>ROW(SmtRes!A104)</f>
        <v>104</v>
      </c>
      <c r="D149">
        <f>ROW(EtalonRes!A104)</f>
        <v>104</v>
      </c>
      <c r="E149" t="s">
        <v>3</v>
      </c>
      <c r="F149" t="s">
        <v>176</v>
      </c>
      <c r="G149" t="s">
        <v>177</v>
      </c>
      <c r="H149" t="s">
        <v>50</v>
      </c>
      <c r="I149">
        <v>0</v>
      </c>
      <c r="J149">
        <v>0</v>
      </c>
      <c r="K149">
        <v>0</v>
      </c>
      <c r="O149">
        <f t="shared" si="111"/>
        <v>0</v>
      </c>
      <c r="P149">
        <f>SUMIF(SmtRes!AQ103:'SmtRes'!AQ104,"=1",SmtRes!DF103:'SmtRes'!DF104)</f>
        <v>0</v>
      </c>
      <c r="Q149">
        <f>SUMIF(SmtRes!AQ103:'SmtRes'!AQ104,"=1",SmtRes!DG103:'SmtRes'!DG104)</f>
        <v>0</v>
      </c>
      <c r="R149">
        <f>SUMIF(SmtRes!AQ103:'SmtRes'!AQ104,"=1",SmtRes!DH103:'SmtRes'!DH104)</f>
        <v>0</v>
      </c>
      <c r="S149">
        <f>SUMIF(SmtRes!AQ103:'SmtRes'!AQ104,"=1",SmtRes!DI103:'SmtRes'!DI104)</f>
        <v>0</v>
      </c>
      <c r="T149">
        <f t="shared" si="112"/>
        <v>0</v>
      </c>
      <c r="U149">
        <f>SUMIF(SmtRes!AQ103:'SmtRes'!AQ104,"=1",SmtRes!CV103:'SmtRes'!CV104)</f>
        <v>0</v>
      </c>
      <c r="V149">
        <f>SUMIF(SmtRes!AQ103:'SmtRes'!AQ104,"=1",SmtRes!CW103:'SmtRes'!CW104)</f>
        <v>0</v>
      </c>
      <c r="W149">
        <f t="shared" si="113"/>
        <v>0</v>
      </c>
      <c r="X149">
        <f t="shared" si="114"/>
        <v>0</v>
      </c>
      <c r="Y149">
        <f t="shared" si="115"/>
        <v>0</v>
      </c>
      <c r="AA149">
        <v>-1</v>
      </c>
      <c r="AB149">
        <f t="shared" si="116"/>
        <v>6091.3629000000001</v>
      </c>
      <c r="AC149">
        <f t="shared" si="117"/>
        <v>0</v>
      </c>
      <c r="AD149">
        <f t="shared" si="118"/>
        <v>0</v>
      </c>
      <c r="AE149">
        <f t="shared" si="119"/>
        <v>0</v>
      </c>
      <c r="AF149">
        <f>ROUND((SUM(SmtRes!BT103:'SmtRes'!BT104)),6)</f>
        <v>6091.3629000000001</v>
      </c>
      <c r="AG149">
        <f t="shared" si="120"/>
        <v>0</v>
      </c>
      <c r="AH149">
        <f>(SUM(SmtRes!BU103:'SmtRes'!BU104))</f>
        <v>6.3</v>
      </c>
      <c r="AI149">
        <f>(0)</f>
        <v>0</v>
      </c>
      <c r="AJ149">
        <f t="shared" si="121"/>
        <v>0</v>
      </c>
      <c r="AK149">
        <v>6091.3629000000001</v>
      </c>
      <c r="AL149">
        <v>0</v>
      </c>
      <c r="AM149">
        <v>0</v>
      </c>
      <c r="AN149">
        <v>0</v>
      </c>
      <c r="AO149">
        <v>6091.3629000000001</v>
      </c>
      <c r="AP149">
        <v>0</v>
      </c>
      <c r="AQ149">
        <v>6.3</v>
      </c>
      <c r="AR149">
        <v>0</v>
      </c>
      <c r="AS149">
        <v>0</v>
      </c>
      <c r="AT149">
        <v>74</v>
      </c>
      <c r="AU149">
        <v>36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178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74</v>
      </c>
      <c r="CA149">
        <v>36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2"/>
        <v>0</v>
      </c>
      <c r="CQ149">
        <f>SUMIF(SmtRes!AQ103:'SmtRes'!AQ104,"=1",SmtRes!AA103:'SmtRes'!AA104)</f>
        <v>0</v>
      </c>
      <c r="CR149">
        <f>SUMIF(SmtRes!AQ103:'SmtRes'!AQ104,"=1",SmtRes!AB103:'SmtRes'!AB104)</f>
        <v>0</v>
      </c>
      <c r="CS149">
        <f>SUMIF(SmtRes!AQ103:'SmtRes'!AQ104,"=1",SmtRes!AC103:'SmtRes'!AC104)</f>
        <v>0</v>
      </c>
      <c r="CT149">
        <f>SUMIF(SmtRes!AQ103:'SmtRes'!AQ104,"=1",SmtRes!AD103:'SmtRes'!AD104)</f>
        <v>1818.8899999999999</v>
      </c>
      <c r="CU149">
        <f t="shared" si="123"/>
        <v>0</v>
      </c>
      <c r="CV149">
        <f>SUMIF(SmtRes!AQ103:'SmtRes'!AQ104,"=1",SmtRes!BU103:'SmtRes'!BU104)</f>
        <v>6.3</v>
      </c>
      <c r="CW149">
        <f>SUMIF(SmtRes!AQ103:'SmtRes'!AQ104,"=1",SmtRes!BV103:'SmtRes'!BV104)</f>
        <v>0</v>
      </c>
      <c r="CX149">
        <f t="shared" si="124"/>
        <v>0</v>
      </c>
      <c r="CY149">
        <f t="shared" si="125"/>
        <v>0</v>
      </c>
      <c r="CZ149">
        <f t="shared" si="12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50</v>
      </c>
      <c r="DW149" t="s">
        <v>50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100160034</v>
      </c>
      <c r="EF149">
        <v>4</v>
      </c>
      <c r="EG149" t="s">
        <v>24</v>
      </c>
      <c r="EH149">
        <v>83</v>
      </c>
      <c r="EI149" t="s">
        <v>24</v>
      </c>
      <c r="EJ149">
        <v>4</v>
      </c>
      <c r="EK149">
        <v>200001</v>
      </c>
      <c r="EL149" t="s">
        <v>25</v>
      </c>
      <c r="EM149" t="s">
        <v>26</v>
      </c>
      <c r="EO149" t="s">
        <v>3</v>
      </c>
      <c r="EQ149">
        <v>1024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6.3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74</v>
      </c>
      <c r="FY149">
        <v>36</v>
      </c>
      <c r="GA149" t="s">
        <v>3</v>
      </c>
      <c r="GD149">
        <v>1</v>
      </c>
      <c r="GF149">
        <v>-1043021802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27"/>
        <v>0</v>
      </c>
      <c r="GM149">
        <f t="shared" si="128"/>
        <v>0</v>
      </c>
      <c r="GN149">
        <f t="shared" si="129"/>
        <v>0</v>
      </c>
      <c r="GO149">
        <f t="shared" si="130"/>
        <v>0</v>
      </c>
      <c r="GP149">
        <f t="shared" si="131"/>
        <v>0</v>
      </c>
      <c r="GR149">
        <v>0</v>
      </c>
      <c r="GS149">
        <v>3</v>
      </c>
      <c r="GT149">
        <v>0</v>
      </c>
      <c r="GU149" t="s">
        <v>3</v>
      </c>
      <c r="GV149">
        <f t="shared" si="132"/>
        <v>0</v>
      </c>
      <c r="GW149">
        <v>1</v>
      </c>
      <c r="GX149">
        <f t="shared" si="133"/>
        <v>0</v>
      </c>
      <c r="HA149">
        <v>0</v>
      </c>
      <c r="HB149">
        <v>0</v>
      </c>
      <c r="HC149">
        <f t="shared" si="134"/>
        <v>0</v>
      </c>
      <c r="HE149" t="s">
        <v>3</v>
      </c>
      <c r="HF149" t="s">
        <v>3</v>
      </c>
      <c r="HM149" t="s">
        <v>3</v>
      </c>
      <c r="HN149" t="s">
        <v>27</v>
      </c>
      <c r="HO149" t="s">
        <v>28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5">
      <c r="A150">
        <v>17</v>
      </c>
      <c r="B150">
        <v>1</v>
      </c>
      <c r="C150">
        <f>ROW(SmtRes!A106)</f>
        <v>106</v>
      </c>
      <c r="D150">
        <f>ROW(EtalonRes!A106)</f>
        <v>106</v>
      </c>
      <c r="E150" t="s">
        <v>3</v>
      </c>
      <c r="F150" t="s">
        <v>180</v>
      </c>
      <c r="G150" t="s">
        <v>181</v>
      </c>
      <c r="H150" t="s">
        <v>50</v>
      </c>
      <c r="I150">
        <v>0</v>
      </c>
      <c r="J150">
        <v>0</v>
      </c>
      <c r="K150">
        <v>0</v>
      </c>
      <c r="O150">
        <f t="shared" si="111"/>
        <v>0</v>
      </c>
      <c r="P150">
        <f>SUMIF(SmtRes!AQ105:'SmtRes'!AQ106,"=1",SmtRes!DF105:'SmtRes'!DF106)</f>
        <v>0</v>
      </c>
      <c r="Q150">
        <f>SUMIF(SmtRes!AQ105:'SmtRes'!AQ106,"=1",SmtRes!DG105:'SmtRes'!DG106)</f>
        <v>0</v>
      </c>
      <c r="R150">
        <f>SUMIF(SmtRes!AQ105:'SmtRes'!AQ106,"=1",SmtRes!DH105:'SmtRes'!DH106)</f>
        <v>0</v>
      </c>
      <c r="S150">
        <f>SUMIF(SmtRes!AQ105:'SmtRes'!AQ106,"=1",SmtRes!DI105:'SmtRes'!DI106)</f>
        <v>0</v>
      </c>
      <c r="T150">
        <f t="shared" si="112"/>
        <v>0</v>
      </c>
      <c r="U150">
        <f>SUMIF(SmtRes!AQ105:'SmtRes'!AQ106,"=1",SmtRes!CV105:'SmtRes'!CV106)</f>
        <v>0</v>
      </c>
      <c r="V150">
        <f>SUMIF(SmtRes!AQ105:'SmtRes'!AQ106,"=1",SmtRes!CW105:'SmtRes'!CW106)</f>
        <v>0</v>
      </c>
      <c r="W150">
        <f t="shared" si="113"/>
        <v>0</v>
      </c>
      <c r="X150">
        <f t="shared" si="114"/>
        <v>0</v>
      </c>
      <c r="Y150">
        <f t="shared" si="115"/>
        <v>0</v>
      </c>
      <c r="AA150">
        <v>-1</v>
      </c>
      <c r="AB150">
        <f t="shared" si="116"/>
        <v>4544.8469999999998</v>
      </c>
      <c r="AC150">
        <f t="shared" si="117"/>
        <v>0</v>
      </c>
      <c r="AD150">
        <f t="shared" si="118"/>
        <v>0</v>
      </c>
      <c r="AE150">
        <f t="shared" si="119"/>
        <v>0</v>
      </c>
      <c r="AF150">
        <f>ROUND((SUM(SmtRes!BT105:'SmtRes'!BT106)),6)</f>
        <v>4544.8469999999998</v>
      </c>
      <c r="AG150">
        <f t="shared" si="120"/>
        <v>0</v>
      </c>
      <c r="AH150">
        <f>(SUM(SmtRes!BU105:'SmtRes'!BU106))</f>
        <v>4.5</v>
      </c>
      <c r="AI150">
        <f>(0)</f>
        <v>0</v>
      </c>
      <c r="AJ150">
        <f t="shared" si="121"/>
        <v>0</v>
      </c>
      <c r="AK150">
        <v>4544.8470000000007</v>
      </c>
      <c r="AL150">
        <v>0</v>
      </c>
      <c r="AM150">
        <v>0</v>
      </c>
      <c r="AN150">
        <v>0</v>
      </c>
      <c r="AO150">
        <v>4544.8470000000007</v>
      </c>
      <c r="AP150">
        <v>0</v>
      </c>
      <c r="AQ150">
        <v>4.5</v>
      </c>
      <c r="AR150">
        <v>0</v>
      </c>
      <c r="AS150">
        <v>0</v>
      </c>
      <c r="AT150">
        <v>74</v>
      </c>
      <c r="AU150">
        <v>36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182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74</v>
      </c>
      <c r="CA150">
        <v>36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2"/>
        <v>0</v>
      </c>
      <c r="CQ150">
        <f>SUMIF(SmtRes!AQ105:'SmtRes'!AQ106,"=1",SmtRes!AA105:'SmtRes'!AA106)</f>
        <v>0</v>
      </c>
      <c r="CR150">
        <f>SUMIF(SmtRes!AQ105:'SmtRes'!AQ106,"=1",SmtRes!AB105:'SmtRes'!AB106)</f>
        <v>0</v>
      </c>
      <c r="CS150">
        <f>SUMIF(SmtRes!AQ105:'SmtRes'!AQ106,"=1",SmtRes!AC105:'SmtRes'!AC106)</f>
        <v>0</v>
      </c>
      <c r="CT150">
        <f>SUMIF(SmtRes!AQ105:'SmtRes'!AQ106,"=1",SmtRes!AD105:'SmtRes'!AD106)</f>
        <v>1938.56</v>
      </c>
      <c r="CU150">
        <f t="shared" si="123"/>
        <v>0</v>
      </c>
      <c r="CV150">
        <f>SUMIF(SmtRes!AQ105:'SmtRes'!AQ106,"=1",SmtRes!BU105:'SmtRes'!BU106)</f>
        <v>4.5</v>
      </c>
      <c r="CW150">
        <f>SUMIF(SmtRes!AQ105:'SmtRes'!AQ106,"=1",SmtRes!BV105:'SmtRes'!BV106)</f>
        <v>0</v>
      </c>
      <c r="CX150">
        <f t="shared" si="124"/>
        <v>0</v>
      </c>
      <c r="CY150">
        <f t="shared" si="125"/>
        <v>0</v>
      </c>
      <c r="CZ150">
        <f t="shared" si="126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50</v>
      </c>
      <c r="DW150" t="s">
        <v>50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100160034</v>
      </c>
      <c r="EF150">
        <v>4</v>
      </c>
      <c r="EG150" t="s">
        <v>24</v>
      </c>
      <c r="EH150">
        <v>83</v>
      </c>
      <c r="EI150" t="s">
        <v>24</v>
      </c>
      <c r="EJ150">
        <v>4</v>
      </c>
      <c r="EK150">
        <v>200001</v>
      </c>
      <c r="EL150" t="s">
        <v>25</v>
      </c>
      <c r="EM150" t="s">
        <v>26</v>
      </c>
      <c r="EO150" t="s">
        <v>3</v>
      </c>
      <c r="EQ150">
        <v>1024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4.5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74</v>
      </c>
      <c r="FY150">
        <v>36</v>
      </c>
      <c r="GA150" t="s">
        <v>3</v>
      </c>
      <c r="GD150">
        <v>1</v>
      </c>
      <c r="GF150">
        <v>1451991060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27"/>
        <v>0</v>
      </c>
      <c r="GM150">
        <f t="shared" si="128"/>
        <v>0</v>
      </c>
      <c r="GN150">
        <f t="shared" si="129"/>
        <v>0</v>
      </c>
      <c r="GO150">
        <f t="shared" si="130"/>
        <v>0</v>
      </c>
      <c r="GP150">
        <f t="shared" si="131"/>
        <v>0</v>
      </c>
      <c r="GR150">
        <v>0</v>
      </c>
      <c r="GS150">
        <v>3</v>
      </c>
      <c r="GT150">
        <v>0</v>
      </c>
      <c r="GU150" t="s">
        <v>3</v>
      </c>
      <c r="GV150">
        <f t="shared" si="132"/>
        <v>0</v>
      </c>
      <c r="GW150">
        <v>1</v>
      </c>
      <c r="GX150">
        <f t="shared" si="133"/>
        <v>0</v>
      </c>
      <c r="HA150">
        <v>0</v>
      </c>
      <c r="HB150">
        <v>0</v>
      </c>
      <c r="HC150">
        <f t="shared" si="134"/>
        <v>0</v>
      </c>
      <c r="HE150" t="s">
        <v>3</v>
      </c>
      <c r="HF150" t="s">
        <v>3</v>
      </c>
      <c r="HM150" t="s">
        <v>3</v>
      </c>
      <c r="HN150" t="s">
        <v>27</v>
      </c>
      <c r="HO150" t="s">
        <v>28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5">
      <c r="A151">
        <v>17</v>
      </c>
      <c r="B151">
        <v>1</v>
      </c>
      <c r="C151">
        <f>ROW(SmtRes!A108)</f>
        <v>108</v>
      </c>
      <c r="D151">
        <f>ROW(EtalonRes!A108)</f>
        <v>108</v>
      </c>
      <c r="E151" t="s">
        <v>3</v>
      </c>
      <c r="F151" t="s">
        <v>71</v>
      </c>
      <c r="G151" t="s">
        <v>72</v>
      </c>
      <c r="H151" t="s">
        <v>41</v>
      </c>
      <c r="I151">
        <v>0</v>
      </c>
      <c r="J151">
        <v>0</v>
      </c>
      <c r="K151">
        <v>0</v>
      </c>
      <c r="O151">
        <f t="shared" si="111"/>
        <v>0</v>
      </c>
      <c r="P151">
        <f>SUMIF(SmtRes!AQ107:'SmtRes'!AQ108,"=1",SmtRes!DF107:'SmtRes'!DF108)</f>
        <v>0</v>
      </c>
      <c r="Q151">
        <f>SUMIF(SmtRes!AQ107:'SmtRes'!AQ108,"=1",SmtRes!DG107:'SmtRes'!DG108)</f>
        <v>0</v>
      </c>
      <c r="R151">
        <f>SUMIF(SmtRes!AQ107:'SmtRes'!AQ108,"=1",SmtRes!DH107:'SmtRes'!DH108)</f>
        <v>0</v>
      </c>
      <c r="S151">
        <f>SUMIF(SmtRes!AQ107:'SmtRes'!AQ108,"=1",SmtRes!DI107:'SmtRes'!DI108)</f>
        <v>0</v>
      </c>
      <c r="T151">
        <f t="shared" si="112"/>
        <v>0</v>
      </c>
      <c r="U151">
        <f>SUMIF(SmtRes!AQ107:'SmtRes'!AQ108,"=1",SmtRes!CV107:'SmtRes'!CV108)</f>
        <v>0</v>
      </c>
      <c r="V151">
        <f>SUMIF(SmtRes!AQ107:'SmtRes'!AQ108,"=1",SmtRes!CW107:'SmtRes'!CW108)</f>
        <v>0</v>
      </c>
      <c r="W151">
        <f t="shared" si="113"/>
        <v>0</v>
      </c>
      <c r="X151">
        <f t="shared" si="114"/>
        <v>0</v>
      </c>
      <c r="Y151">
        <f t="shared" si="115"/>
        <v>0</v>
      </c>
      <c r="AA151">
        <v>-1</v>
      </c>
      <c r="AB151">
        <f t="shared" si="116"/>
        <v>2605.9243000000001</v>
      </c>
      <c r="AC151">
        <f t="shared" si="117"/>
        <v>0</v>
      </c>
      <c r="AD151">
        <f t="shared" si="118"/>
        <v>0</v>
      </c>
      <c r="AE151">
        <f t="shared" si="119"/>
        <v>0</v>
      </c>
      <c r="AF151">
        <f>ROUND((SUM(SmtRes!BT107:'SmtRes'!BT108)),6)</f>
        <v>2605.9243000000001</v>
      </c>
      <c r="AG151">
        <f t="shared" si="120"/>
        <v>0</v>
      </c>
      <c r="AH151">
        <f>(SUM(SmtRes!BU107:'SmtRes'!BU108))</f>
        <v>2.4299999999999997</v>
      </c>
      <c r="AI151">
        <f>(0)</f>
        <v>0</v>
      </c>
      <c r="AJ151">
        <f t="shared" si="121"/>
        <v>0</v>
      </c>
      <c r="AK151">
        <v>2605.9243000000001</v>
      </c>
      <c r="AL151">
        <v>0</v>
      </c>
      <c r="AM151">
        <v>0</v>
      </c>
      <c r="AN151">
        <v>0</v>
      </c>
      <c r="AO151">
        <v>2605.9243000000001</v>
      </c>
      <c r="AP151">
        <v>0</v>
      </c>
      <c r="AQ151">
        <v>2.4299999999999997</v>
      </c>
      <c r="AR151">
        <v>0</v>
      </c>
      <c r="AS151">
        <v>0</v>
      </c>
      <c r="AT151">
        <v>74</v>
      </c>
      <c r="AU151">
        <v>36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73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74</v>
      </c>
      <c r="CA151">
        <v>36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2"/>
        <v>0</v>
      </c>
      <c r="CQ151">
        <f>SUMIF(SmtRes!AQ107:'SmtRes'!AQ108,"=1",SmtRes!AA107:'SmtRes'!AA108)</f>
        <v>0</v>
      </c>
      <c r="CR151">
        <f>SUMIF(SmtRes!AQ107:'SmtRes'!AQ108,"=1",SmtRes!AB107:'SmtRes'!AB108)</f>
        <v>0</v>
      </c>
      <c r="CS151">
        <f>SUMIF(SmtRes!AQ107:'SmtRes'!AQ108,"=1",SmtRes!AC107:'SmtRes'!AC108)</f>
        <v>0</v>
      </c>
      <c r="CT151">
        <f>SUMIF(SmtRes!AQ107:'SmtRes'!AQ108,"=1",SmtRes!AD107:'SmtRes'!AD108)</f>
        <v>2094.12</v>
      </c>
      <c r="CU151">
        <f t="shared" si="123"/>
        <v>0</v>
      </c>
      <c r="CV151">
        <f>SUMIF(SmtRes!AQ107:'SmtRes'!AQ108,"=1",SmtRes!BU107:'SmtRes'!BU108)</f>
        <v>2.4299999999999997</v>
      </c>
      <c r="CW151">
        <f>SUMIF(SmtRes!AQ107:'SmtRes'!AQ108,"=1",SmtRes!BV107:'SmtRes'!BV108)</f>
        <v>0</v>
      </c>
      <c r="CX151">
        <f t="shared" si="124"/>
        <v>0</v>
      </c>
      <c r="CY151">
        <f t="shared" si="125"/>
        <v>0</v>
      </c>
      <c r="CZ151">
        <f t="shared" si="126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41</v>
      </c>
      <c r="DW151" t="s">
        <v>41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100160034</v>
      </c>
      <c r="EF151">
        <v>4</v>
      </c>
      <c r="EG151" t="s">
        <v>24</v>
      </c>
      <c r="EH151">
        <v>83</v>
      </c>
      <c r="EI151" t="s">
        <v>24</v>
      </c>
      <c r="EJ151">
        <v>4</v>
      </c>
      <c r="EK151">
        <v>200001</v>
      </c>
      <c r="EL151" t="s">
        <v>25</v>
      </c>
      <c r="EM151" t="s">
        <v>26</v>
      </c>
      <c r="EO151" t="s">
        <v>3</v>
      </c>
      <c r="EQ151">
        <v>1024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2.4300000000000002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74</v>
      </c>
      <c r="FY151">
        <v>36</v>
      </c>
      <c r="GA151" t="s">
        <v>3</v>
      </c>
      <c r="GD151">
        <v>1</v>
      </c>
      <c r="GF151">
        <v>-1140297380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27"/>
        <v>0</v>
      </c>
      <c r="GM151">
        <f t="shared" si="128"/>
        <v>0</v>
      </c>
      <c r="GN151">
        <f t="shared" si="129"/>
        <v>0</v>
      </c>
      <c r="GO151">
        <f t="shared" si="130"/>
        <v>0</v>
      </c>
      <c r="GP151">
        <f t="shared" si="131"/>
        <v>0</v>
      </c>
      <c r="GR151">
        <v>0</v>
      </c>
      <c r="GS151">
        <v>3</v>
      </c>
      <c r="GT151">
        <v>0</v>
      </c>
      <c r="GU151" t="s">
        <v>3</v>
      </c>
      <c r="GV151">
        <f t="shared" si="132"/>
        <v>0</v>
      </c>
      <c r="GW151">
        <v>1</v>
      </c>
      <c r="GX151">
        <f t="shared" si="133"/>
        <v>0</v>
      </c>
      <c r="HA151">
        <v>0</v>
      </c>
      <c r="HB151">
        <v>0</v>
      </c>
      <c r="HC151">
        <f t="shared" si="134"/>
        <v>0</v>
      </c>
      <c r="HE151" t="s">
        <v>3</v>
      </c>
      <c r="HF151" t="s">
        <v>3</v>
      </c>
      <c r="HM151" t="s">
        <v>3</v>
      </c>
      <c r="HN151" t="s">
        <v>27</v>
      </c>
      <c r="HO151" t="s">
        <v>28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C152">
        <f>ROW(SmtRes!A110)</f>
        <v>110</v>
      </c>
      <c r="D152">
        <f>ROW(EtalonRes!A110)</f>
        <v>110</v>
      </c>
      <c r="E152" t="s">
        <v>3</v>
      </c>
      <c r="F152" t="s">
        <v>74</v>
      </c>
      <c r="G152" t="s">
        <v>75</v>
      </c>
      <c r="H152" t="s">
        <v>41</v>
      </c>
      <c r="I152">
        <v>0</v>
      </c>
      <c r="J152">
        <v>0</v>
      </c>
      <c r="K152">
        <v>0</v>
      </c>
      <c r="O152">
        <f t="shared" si="111"/>
        <v>0</v>
      </c>
      <c r="P152">
        <f>SUMIF(SmtRes!AQ109:'SmtRes'!AQ110,"=1",SmtRes!DF109:'SmtRes'!DF110)</f>
        <v>0</v>
      </c>
      <c r="Q152">
        <f>SUMIF(SmtRes!AQ109:'SmtRes'!AQ110,"=1",SmtRes!DG109:'SmtRes'!DG110)</f>
        <v>0</v>
      </c>
      <c r="R152">
        <f>SUMIF(SmtRes!AQ109:'SmtRes'!AQ110,"=1",SmtRes!DH109:'SmtRes'!DH110)</f>
        <v>0</v>
      </c>
      <c r="S152">
        <f>SUMIF(SmtRes!AQ109:'SmtRes'!AQ110,"=1",SmtRes!DI109:'SmtRes'!DI110)</f>
        <v>0</v>
      </c>
      <c r="T152">
        <f t="shared" si="112"/>
        <v>0</v>
      </c>
      <c r="U152">
        <f>SUMIF(SmtRes!AQ109:'SmtRes'!AQ110,"=1",SmtRes!CV109:'SmtRes'!CV110)</f>
        <v>0</v>
      </c>
      <c r="V152">
        <f>SUMIF(SmtRes!AQ109:'SmtRes'!AQ110,"=1",SmtRes!CW109:'SmtRes'!CW110)</f>
        <v>0</v>
      </c>
      <c r="W152">
        <f t="shared" si="113"/>
        <v>0</v>
      </c>
      <c r="X152">
        <f t="shared" si="114"/>
        <v>0</v>
      </c>
      <c r="Y152">
        <f t="shared" si="115"/>
        <v>0</v>
      </c>
      <c r="AA152">
        <v>-1</v>
      </c>
      <c r="AB152">
        <f t="shared" si="116"/>
        <v>1736.4452000000001</v>
      </c>
      <c r="AC152">
        <f t="shared" si="117"/>
        <v>0</v>
      </c>
      <c r="AD152">
        <f t="shared" si="118"/>
        <v>0</v>
      </c>
      <c r="AE152">
        <f t="shared" si="119"/>
        <v>0</v>
      </c>
      <c r="AF152">
        <f>ROUND((SUM(SmtRes!BT109:'SmtRes'!BT110)),6)</f>
        <v>1736.4452000000001</v>
      </c>
      <c r="AG152">
        <f t="shared" si="120"/>
        <v>0</v>
      </c>
      <c r="AH152">
        <f>(SUM(SmtRes!BU109:'SmtRes'!BU110))</f>
        <v>1.62</v>
      </c>
      <c r="AI152">
        <f>(0)</f>
        <v>0</v>
      </c>
      <c r="AJ152">
        <f t="shared" si="121"/>
        <v>0</v>
      </c>
      <c r="AK152">
        <v>1736.4452000000001</v>
      </c>
      <c r="AL152">
        <v>0</v>
      </c>
      <c r="AM152">
        <v>0</v>
      </c>
      <c r="AN152">
        <v>0</v>
      </c>
      <c r="AO152">
        <v>1736.4452000000001</v>
      </c>
      <c r="AP152">
        <v>0</v>
      </c>
      <c r="AQ152">
        <v>1.62</v>
      </c>
      <c r="AR152">
        <v>0</v>
      </c>
      <c r="AS152">
        <v>0</v>
      </c>
      <c r="AT152">
        <v>74</v>
      </c>
      <c r="AU152">
        <v>36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76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74</v>
      </c>
      <c r="CA152">
        <v>36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2"/>
        <v>0</v>
      </c>
      <c r="CQ152">
        <f>SUMIF(SmtRes!AQ109:'SmtRes'!AQ110,"=1",SmtRes!AA109:'SmtRes'!AA110)</f>
        <v>0</v>
      </c>
      <c r="CR152">
        <f>SUMIF(SmtRes!AQ109:'SmtRes'!AQ110,"=1",SmtRes!AB109:'SmtRes'!AB110)</f>
        <v>0</v>
      </c>
      <c r="CS152">
        <f>SUMIF(SmtRes!AQ109:'SmtRes'!AQ110,"=1",SmtRes!AC109:'SmtRes'!AC110)</f>
        <v>0</v>
      </c>
      <c r="CT152">
        <f>SUMIF(SmtRes!AQ109:'SmtRes'!AQ110,"=1",SmtRes!AD109:'SmtRes'!AD110)</f>
        <v>2094.12</v>
      </c>
      <c r="CU152">
        <f t="shared" si="123"/>
        <v>0</v>
      </c>
      <c r="CV152">
        <f>SUMIF(SmtRes!AQ109:'SmtRes'!AQ110,"=1",SmtRes!BU109:'SmtRes'!BU110)</f>
        <v>1.62</v>
      </c>
      <c r="CW152">
        <f>SUMIF(SmtRes!AQ109:'SmtRes'!AQ110,"=1",SmtRes!BV109:'SmtRes'!BV110)</f>
        <v>0</v>
      </c>
      <c r="CX152">
        <f t="shared" si="124"/>
        <v>0</v>
      </c>
      <c r="CY152">
        <f t="shared" si="125"/>
        <v>0</v>
      </c>
      <c r="CZ152">
        <f t="shared" si="126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41</v>
      </c>
      <c r="DW152" t="s">
        <v>41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100160034</v>
      </c>
      <c r="EF152">
        <v>4</v>
      </c>
      <c r="EG152" t="s">
        <v>24</v>
      </c>
      <c r="EH152">
        <v>83</v>
      </c>
      <c r="EI152" t="s">
        <v>24</v>
      </c>
      <c r="EJ152">
        <v>4</v>
      </c>
      <c r="EK152">
        <v>200001</v>
      </c>
      <c r="EL152" t="s">
        <v>25</v>
      </c>
      <c r="EM152" t="s">
        <v>26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1.62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74</v>
      </c>
      <c r="FY152">
        <v>36</v>
      </c>
      <c r="GA152" t="s">
        <v>3</v>
      </c>
      <c r="GD152">
        <v>1</v>
      </c>
      <c r="GF152">
        <v>1380007713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27"/>
        <v>0</v>
      </c>
      <c r="GM152">
        <f t="shared" si="128"/>
        <v>0</v>
      </c>
      <c r="GN152">
        <f t="shared" si="129"/>
        <v>0</v>
      </c>
      <c r="GO152">
        <f t="shared" si="130"/>
        <v>0</v>
      </c>
      <c r="GP152">
        <f t="shared" si="131"/>
        <v>0</v>
      </c>
      <c r="GR152">
        <v>0</v>
      </c>
      <c r="GS152">
        <v>3</v>
      </c>
      <c r="GT152">
        <v>0</v>
      </c>
      <c r="GU152" t="s">
        <v>3</v>
      </c>
      <c r="GV152">
        <f t="shared" si="132"/>
        <v>0</v>
      </c>
      <c r="GW152">
        <v>1</v>
      </c>
      <c r="GX152">
        <f t="shared" si="133"/>
        <v>0</v>
      </c>
      <c r="HA152">
        <v>0</v>
      </c>
      <c r="HB152">
        <v>0</v>
      </c>
      <c r="HC152">
        <f t="shared" si="134"/>
        <v>0</v>
      </c>
      <c r="HE152" t="s">
        <v>3</v>
      </c>
      <c r="HF152" t="s">
        <v>3</v>
      </c>
      <c r="HM152" t="s">
        <v>3</v>
      </c>
      <c r="HN152" t="s">
        <v>27</v>
      </c>
      <c r="HO152" t="s">
        <v>28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5">
      <c r="A153">
        <v>17</v>
      </c>
      <c r="B153">
        <v>1</v>
      </c>
      <c r="C153">
        <f>ROW(SmtRes!A112)</f>
        <v>112</v>
      </c>
      <c r="D153">
        <f>ROW(EtalonRes!A112)</f>
        <v>112</v>
      </c>
      <c r="E153" t="s">
        <v>205</v>
      </c>
      <c r="F153" t="s">
        <v>185</v>
      </c>
      <c r="G153" t="s">
        <v>186</v>
      </c>
      <c r="H153" t="s">
        <v>50</v>
      </c>
      <c r="I153">
        <v>2</v>
      </c>
      <c r="J153">
        <v>0</v>
      </c>
      <c r="K153">
        <v>2</v>
      </c>
      <c r="O153">
        <f t="shared" si="111"/>
        <v>28279.05</v>
      </c>
      <c r="P153">
        <f>SUMIF(SmtRes!AQ111:'SmtRes'!AQ112,"=1",SmtRes!DF111:'SmtRes'!DF112)</f>
        <v>0</v>
      </c>
      <c r="Q153">
        <f>SUMIF(SmtRes!AQ111:'SmtRes'!AQ112,"=1",SmtRes!DG111:'SmtRes'!DG112)</f>
        <v>0</v>
      </c>
      <c r="R153">
        <f>SUMIF(SmtRes!AQ111:'SmtRes'!AQ112,"=1",SmtRes!DH111:'SmtRes'!DH112)</f>
        <v>0</v>
      </c>
      <c r="S153">
        <f>SUMIF(SmtRes!AQ111:'SmtRes'!AQ112,"=1",SmtRes!DI111:'SmtRes'!DI112)</f>
        <v>28279.05</v>
      </c>
      <c r="T153">
        <f t="shared" si="112"/>
        <v>0</v>
      </c>
      <c r="U153">
        <f>SUMIF(SmtRes!AQ111:'SmtRes'!AQ112,"=1",SmtRes!CV111:'SmtRes'!CV112)</f>
        <v>28</v>
      </c>
      <c r="V153">
        <f>SUMIF(SmtRes!AQ111:'SmtRes'!AQ112,"=1",SmtRes!CW111:'SmtRes'!CW112)</f>
        <v>0</v>
      </c>
      <c r="W153">
        <f t="shared" si="113"/>
        <v>0</v>
      </c>
      <c r="X153">
        <f t="shared" si="114"/>
        <v>20926.5</v>
      </c>
      <c r="Y153">
        <f t="shared" si="115"/>
        <v>10180.459999999999</v>
      </c>
      <c r="AA153">
        <v>101105473</v>
      </c>
      <c r="AB153">
        <f t="shared" si="116"/>
        <v>14139.523999999999</v>
      </c>
      <c r="AC153">
        <f t="shared" si="117"/>
        <v>0</v>
      </c>
      <c r="AD153">
        <f t="shared" si="118"/>
        <v>0</v>
      </c>
      <c r="AE153">
        <f t="shared" si="119"/>
        <v>0</v>
      </c>
      <c r="AF153">
        <f>ROUND((SUM(SmtRes!BT111:'SmtRes'!BT112)),6)</f>
        <v>14139.523999999999</v>
      </c>
      <c r="AG153">
        <f t="shared" si="120"/>
        <v>0</v>
      </c>
      <c r="AH153">
        <f>(SUM(SmtRes!BU111:'SmtRes'!BU112))</f>
        <v>14</v>
      </c>
      <c r="AI153">
        <f>(0)</f>
        <v>0</v>
      </c>
      <c r="AJ153">
        <f t="shared" si="121"/>
        <v>0</v>
      </c>
      <c r="AK153">
        <v>14139.524000000001</v>
      </c>
      <c r="AL153">
        <v>0</v>
      </c>
      <c r="AM153">
        <v>0</v>
      </c>
      <c r="AN153">
        <v>0</v>
      </c>
      <c r="AO153">
        <v>14139.524000000001</v>
      </c>
      <c r="AP153">
        <v>0</v>
      </c>
      <c r="AQ153">
        <v>14</v>
      </c>
      <c r="AR153">
        <v>0</v>
      </c>
      <c r="AS153">
        <v>0</v>
      </c>
      <c r="AT153">
        <v>74</v>
      </c>
      <c r="AU153">
        <v>36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187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74</v>
      </c>
      <c r="CA153">
        <v>36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2"/>
        <v>28279.05</v>
      </c>
      <c r="CQ153">
        <f>SUMIF(SmtRes!AQ111:'SmtRes'!AQ112,"=1",SmtRes!AA111:'SmtRes'!AA112)</f>
        <v>0</v>
      </c>
      <c r="CR153">
        <f>SUMIF(SmtRes!AQ111:'SmtRes'!AQ112,"=1",SmtRes!AB111:'SmtRes'!AB112)</f>
        <v>0</v>
      </c>
      <c r="CS153">
        <f>SUMIF(SmtRes!AQ111:'SmtRes'!AQ112,"=1",SmtRes!AC111:'SmtRes'!AC112)</f>
        <v>0</v>
      </c>
      <c r="CT153">
        <f>SUMIF(SmtRes!AQ111:'SmtRes'!AQ112,"=1",SmtRes!AD111:'SmtRes'!AD112)</f>
        <v>1938.56</v>
      </c>
      <c r="CU153">
        <f t="shared" si="123"/>
        <v>0</v>
      </c>
      <c r="CV153">
        <f>SUMIF(SmtRes!AQ111:'SmtRes'!AQ112,"=1",SmtRes!BU111:'SmtRes'!BU112)</f>
        <v>14</v>
      </c>
      <c r="CW153">
        <f>SUMIF(SmtRes!AQ111:'SmtRes'!AQ112,"=1",SmtRes!BV111:'SmtRes'!BV112)</f>
        <v>0</v>
      </c>
      <c r="CX153">
        <f t="shared" si="124"/>
        <v>0</v>
      </c>
      <c r="CY153">
        <f t="shared" si="125"/>
        <v>20926.496999999999</v>
      </c>
      <c r="CZ153">
        <f t="shared" si="126"/>
        <v>10180.457999999999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50</v>
      </c>
      <c r="DW153" t="s">
        <v>50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100160034</v>
      </c>
      <c r="EF153">
        <v>4</v>
      </c>
      <c r="EG153" t="s">
        <v>24</v>
      </c>
      <c r="EH153">
        <v>83</v>
      </c>
      <c r="EI153" t="s">
        <v>24</v>
      </c>
      <c r="EJ153">
        <v>4</v>
      </c>
      <c r="EK153">
        <v>200001</v>
      </c>
      <c r="EL153" t="s">
        <v>25</v>
      </c>
      <c r="EM153" t="s">
        <v>26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14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74</v>
      </c>
      <c r="FY153">
        <v>36</v>
      </c>
      <c r="GA153" t="s">
        <v>3</v>
      </c>
      <c r="GD153">
        <v>1</v>
      </c>
      <c r="GF153">
        <v>1049342985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27"/>
        <v>0</v>
      </c>
      <c r="GM153">
        <f t="shared" si="128"/>
        <v>59386.01</v>
      </c>
      <c r="GN153">
        <f t="shared" si="129"/>
        <v>0</v>
      </c>
      <c r="GO153">
        <f t="shared" si="130"/>
        <v>0</v>
      </c>
      <c r="GP153">
        <f t="shared" si="131"/>
        <v>59386.01</v>
      </c>
      <c r="GR153">
        <v>0</v>
      </c>
      <c r="GS153">
        <v>3</v>
      </c>
      <c r="GT153">
        <v>0</v>
      </c>
      <c r="GU153" t="s">
        <v>3</v>
      </c>
      <c r="GV153">
        <f t="shared" si="132"/>
        <v>0</v>
      </c>
      <c r="GW153">
        <v>1</v>
      </c>
      <c r="GX153">
        <f t="shared" si="133"/>
        <v>0</v>
      </c>
      <c r="HA153">
        <v>0</v>
      </c>
      <c r="HB153">
        <v>0</v>
      </c>
      <c r="HC153">
        <f t="shared" si="134"/>
        <v>0</v>
      </c>
      <c r="HE153" t="s">
        <v>3</v>
      </c>
      <c r="HF153" t="s">
        <v>3</v>
      </c>
      <c r="HM153" t="s">
        <v>3</v>
      </c>
      <c r="HN153" t="s">
        <v>27</v>
      </c>
      <c r="HO153" t="s">
        <v>28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5">
      <c r="A154">
        <v>17</v>
      </c>
      <c r="B154">
        <v>1</v>
      </c>
      <c r="C154">
        <f>ROW(SmtRes!A114)</f>
        <v>114</v>
      </c>
      <c r="D154">
        <f>ROW(EtalonRes!A114)</f>
        <v>114</v>
      </c>
      <c r="E154" t="s">
        <v>206</v>
      </c>
      <c r="F154" t="s">
        <v>71</v>
      </c>
      <c r="G154" t="s">
        <v>72</v>
      </c>
      <c r="H154" t="s">
        <v>41</v>
      </c>
      <c r="I154">
        <v>6</v>
      </c>
      <c r="J154">
        <v>0</v>
      </c>
      <c r="K154">
        <v>6</v>
      </c>
      <c r="O154">
        <f t="shared" si="111"/>
        <v>15635.55</v>
      </c>
      <c r="P154">
        <f>SUMIF(SmtRes!AQ113:'SmtRes'!AQ114,"=1",SmtRes!DF113:'SmtRes'!DF114)</f>
        <v>0</v>
      </c>
      <c r="Q154">
        <f>SUMIF(SmtRes!AQ113:'SmtRes'!AQ114,"=1",SmtRes!DG113:'SmtRes'!DG114)</f>
        <v>0</v>
      </c>
      <c r="R154">
        <f>SUMIF(SmtRes!AQ113:'SmtRes'!AQ114,"=1",SmtRes!DH113:'SmtRes'!DH114)</f>
        <v>0</v>
      </c>
      <c r="S154">
        <f>SUMIF(SmtRes!AQ113:'SmtRes'!AQ114,"=1",SmtRes!DI113:'SmtRes'!DI114)</f>
        <v>15635.55</v>
      </c>
      <c r="T154">
        <f t="shared" si="112"/>
        <v>0</v>
      </c>
      <c r="U154">
        <f>SUMIF(SmtRes!AQ113:'SmtRes'!AQ114,"=1",SmtRes!CV113:'SmtRes'!CV114)</f>
        <v>14.58</v>
      </c>
      <c r="V154">
        <f>SUMIF(SmtRes!AQ113:'SmtRes'!AQ114,"=1",SmtRes!CW113:'SmtRes'!CW114)</f>
        <v>0</v>
      </c>
      <c r="W154">
        <f t="shared" si="113"/>
        <v>0</v>
      </c>
      <c r="X154">
        <f t="shared" si="114"/>
        <v>11570.31</v>
      </c>
      <c r="Y154">
        <f t="shared" si="115"/>
        <v>5628.8</v>
      </c>
      <c r="AA154">
        <v>101105473</v>
      </c>
      <c r="AB154">
        <f t="shared" si="116"/>
        <v>2605.9243000000001</v>
      </c>
      <c r="AC154">
        <f t="shared" si="117"/>
        <v>0</v>
      </c>
      <c r="AD154">
        <f t="shared" si="118"/>
        <v>0</v>
      </c>
      <c r="AE154">
        <f t="shared" si="119"/>
        <v>0</v>
      </c>
      <c r="AF154">
        <f>ROUND((SUM(SmtRes!BT113:'SmtRes'!BT114)),6)</f>
        <v>2605.9243000000001</v>
      </c>
      <c r="AG154">
        <f t="shared" si="120"/>
        <v>0</v>
      </c>
      <c r="AH154">
        <f>(SUM(SmtRes!BU113:'SmtRes'!BU114))</f>
        <v>2.4299999999999997</v>
      </c>
      <c r="AI154">
        <f>(0)</f>
        <v>0</v>
      </c>
      <c r="AJ154">
        <f t="shared" si="121"/>
        <v>0</v>
      </c>
      <c r="AK154">
        <v>2605.9243000000001</v>
      </c>
      <c r="AL154">
        <v>0</v>
      </c>
      <c r="AM154">
        <v>0</v>
      </c>
      <c r="AN154">
        <v>0</v>
      </c>
      <c r="AO154">
        <v>2605.9243000000001</v>
      </c>
      <c r="AP154">
        <v>0</v>
      </c>
      <c r="AQ154">
        <v>2.4299999999999997</v>
      </c>
      <c r="AR154">
        <v>0</v>
      </c>
      <c r="AS154">
        <v>0</v>
      </c>
      <c r="AT154">
        <v>74</v>
      </c>
      <c r="AU154">
        <v>36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73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74</v>
      </c>
      <c r="CA154">
        <v>36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2"/>
        <v>15635.55</v>
      </c>
      <c r="CQ154">
        <f>SUMIF(SmtRes!AQ113:'SmtRes'!AQ114,"=1",SmtRes!AA113:'SmtRes'!AA114)</f>
        <v>0</v>
      </c>
      <c r="CR154">
        <f>SUMIF(SmtRes!AQ113:'SmtRes'!AQ114,"=1",SmtRes!AB113:'SmtRes'!AB114)</f>
        <v>0</v>
      </c>
      <c r="CS154">
        <f>SUMIF(SmtRes!AQ113:'SmtRes'!AQ114,"=1",SmtRes!AC113:'SmtRes'!AC114)</f>
        <v>0</v>
      </c>
      <c r="CT154">
        <f>SUMIF(SmtRes!AQ113:'SmtRes'!AQ114,"=1",SmtRes!AD113:'SmtRes'!AD114)</f>
        <v>2094.12</v>
      </c>
      <c r="CU154">
        <f t="shared" si="123"/>
        <v>0</v>
      </c>
      <c r="CV154">
        <f>SUMIF(SmtRes!AQ113:'SmtRes'!AQ114,"=1",SmtRes!BU113:'SmtRes'!BU114)</f>
        <v>2.4299999999999997</v>
      </c>
      <c r="CW154">
        <f>SUMIF(SmtRes!AQ113:'SmtRes'!AQ114,"=1",SmtRes!BV113:'SmtRes'!BV114)</f>
        <v>0</v>
      </c>
      <c r="CX154">
        <f t="shared" si="124"/>
        <v>0</v>
      </c>
      <c r="CY154">
        <f t="shared" si="125"/>
        <v>11570.306999999999</v>
      </c>
      <c r="CZ154">
        <f t="shared" si="126"/>
        <v>5628.7979999999989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41</v>
      </c>
      <c r="DW154" t="s">
        <v>41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100160034</v>
      </c>
      <c r="EF154">
        <v>4</v>
      </c>
      <c r="EG154" t="s">
        <v>24</v>
      </c>
      <c r="EH154">
        <v>83</v>
      </c>
      <c r="EI154" t="s">
        <v>24</v>
      </c>
      <c r="EJ154">
        <v>4</v>
      </c>
      <c r="EK154">
        <v>200001</v>
      </c>
      <c r="EL154" t="s">
        <v>25</v>
      </c>
      <c r="EM154" t="s">
        <v>26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2.4300000000000002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74</v>
      </c>
      <c r="FY154">
        <v>36</v>
      </c>
      <c r="GA154" t="s">
        <v>3</v>
      </c>
      <c r="GD154">
        <v>1</v>
      </c>
      <c r="GF154">
        <v>-1140297380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27"/>
        <v>0</v>
      </c>
      <c r="GM154">
        <f t="shared" si="128"/>
        <v>32834.660000000003</v>
      </c>
      <c r="GN154">
        <f t="shared" si="129"/>
        <v>0</v>
      </c>
      <c r="GO154">
        <f t="shared" si="130"/>
        <v>0</v>
      </c>
      <c r="GP154">
        <f t="shared" si="131"/>
        <v>32834.660000000003</v>
      </c>
      <c r="GR154">
        <v>0</v>
      </c>
      <c r="GS154">
        <v>3</v>
      </c>
      <c r="GT154">
        <v>0</v>
      </c>
      <c r="GU154" t="s">
        <v>3</v>
      </c>
      <c r="GV154">
        <f t="shared" si="132"/>
        <v>0</v>
      </c>
      <c r="GW154">
        <v>1</v>
      </c>
      <c r="GX154">
        <f t="shared" si="133"/>
        <v>0</v>
      </c>
      <c r="HA154">
        <v>0</v>
      </c>
      <c r="HB154">
        <v>0</v>
      </c>
      <c r="HC154">
        <f t="shared" si="134"/>
        <v>0</v>
      </c>
      <c r="HE154" t="s">
        <v>3</v>
      </c>
      <c r="HF154" t="s">
        <v>3</v>
      </c>
      <c r="HM154" t="s">
        <v>3</v>
      </c>
      <c r="HN154" t="s">
        <v>27</v>
      </c>
      <c r="HO154" t="s">
        <v>28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5">
      <c r="A155">
        <v>17</v>
      </c>
      <c r="B155">
        <v>1</v>
      </c>
      <c r="C155">
        <f>ROW(SmtRes!A116)</f>
        <v>116</v>
      </c>
      <c r="D155">
        <f>ROW(EtalonRes!A116)</f>
        <v>116</v>
      </c>
      <c r="E155" t="s">
        <v>207</v>
      </c>
      <c r="F155" t="s">
        <v>74</v>
      </c>
      <c r="G155" t="s">
        <v>75</v>
      </c>
      <c r="H155" t="s">
        <v>41</v>
      </c>
      <c r="I155">
        <v>18</v>
      </c>
      <c r="J155">
        <v>0</v>
      </c>
      <c r="K155">
        <v>18</v>
      </c>
      <c r="O155">
        <f t="shared" si="111"/>
        <v>31256.02</v>
      </c>
      <c r="P155">
        <f>SUMIF(SmtRes!AQ115:'SmtRes'!AQ116,"=1",SmtRes!DF115:'SmtRes'!DF116)</f>
        <v>0</v>
      </c>
      <c r="Q155">
        <f>SUMIF(SmtRes!AQ115:'SmtRes'!AQ116,"=1",SmtRes!DG115:'SmtRes'!DG116)</f>
        <v>0</v>
      </c>
      <c r="R155">
        <f>SUMIF(SmtRes!AQ115:'SmtRes'!AQ116,"=1",SmtRes!DH115:'SmtRes'!DH116)</f>
        <v>0</v>
      </c>
      <c r="S155">
        <f>SUMIF(SmtRes!AQ115:'SmtRes'!AQ116,"=1",SmtRes!DI115:'SmtRes'!DI116)</f>
        <v>31256.02</v>
      </c>
      <c r="T155">
        <f t="shared" si="112"/>
        <v>0</v>
      </c>
      <c r="U155">
        <f>SUMIF(SmtRes!AQ115:'SmtRes'!AQ116,"=1",SmtRes!CV115:'SmtRes'!CV116)</f>
        <v>29.16</v>
      </c>
      <c r="V155">
        <f>SUMIF(SmtRes!AQ115:'SmtRes'!AQ116,"=1",SmtRes!CW115:'SmtRes'!CW116)</f>
        <v>0</v>
      </c>
      <c r="W155">
        <f t="shared" si="113"/>
        <v>0</v>
      </c>
      <c r="X155">
        <f t="shared" si="114"/>
        <v>23129.45</v>
      </c>
      <c r="Y155">
        <f t="shared" si="115"/>
        <v>11252.17</v>
      </c>
      <c r="AA155">
        <v>101105473</v>
      </c>
      <c r="AB155">
        <f t="shared" si="116"/>
        <v>1736.4452000000001</v>
      </c>
      <c r="AC155">
        <f t="shared" si="117"/>
        <v>0</v>
      </c>
      <c r="AD155">
        <f t="shared" si="118"/>
        <v>0</v>
      </c>
      <c r="AE155">
        <f t="shared" si="119"/>
        <v>0</v>
      </c>
      <c r="AF155">
        <f>ROUND((SUM(SmtRes!BT115:'SmtRes'!BT116)),6)</f>
        <v>1736.4452000000001</v>
      </c>
      <c r="AG155">
        <f t="shared" si="120"/>
        <v>0</v>
      </c>
      <c r="AH155">
        <f>(SUM(SmtRes!BU115:'SmtRes'!BU116))</f>
        <v>1.62</v>
      </c>
      <c r="AI155">
        <f>(0)</f>
        <v>0</v>
      </c>
      <c r="AJ155">
        <f t="shared" si="121"/>
        <v>0</v>
      </c>
      <c r="AK155">
        <v>1736.4452000000001</v>
      </c>
      <c r="AL155">
        <v>0</v>
      </c>
      <c r="AM155">
        <v>0</v>
      </c>
      <c r="AN155">
        <v>0</v>
      </c>
      <c r="AO155">
        <v>1736.4452000000001</v>
      </c>
      <c r="AP155">
        <v>0</v>
      </c>
      <c r="AQ155">
        <v>1.62</v>
      </c>
      <c r="AR155">
        <v>0</v>
      </c>
      <c r="AS155">
        <v>0</v>
      </c>
      <c r="AT155">
        <v>74</v>
      </c>
      <c r="AU155">
        <v>36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76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74</v>
      </c>
      <c r="CA155">
        <v>36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2"/>
        <v>31256.02</v>
      </c>
      <c r="CQ155">
        <f>SUMIF(SmtRes!AQ115:'SmtRes'!AQ116,"=1",SmtRes!AA115:'SmtRes'!AA116)</f>
        <v>0</v>
      </c>
      <c r="CR155">
        <f>SUMIF(SmtRes!AQ115:'SmtRes'!AQ116,"=1",SmtRes!AB115:'SmtRes'!AB116)</f>
        <v>0</v>
      </c>
      <c r="CS155">
        <f>SUMIF(SmtRes!AQ115:'SmtRes'!AQ116,"=1",SmtRes!AC115:'SmtRes'!AC116)</f>
        <v>0</v>
      </c>
      <c r="CT155">
        <f>SUMIF(SmtRes!AQ115:'SmtRes'!AQ116,"=1",SmtRes!AD115:'SmtRes'!AD116)</f>
        <v>2094.12</v>
      </c>
      <c r="CU155">
        <f t="shared" si="123"/>
        <v>0</v>
      </c>
      <c r="CV155">
        <f>SUMIF(SmtRes!AQ115:'SmtRes'!AQ116,"=1",SmtRes!BU115:'SmtRes'!BU116)</f>
        <v>1.62</v>
      </c>
      <c r="CW155">
        <f>SUMIF(SmtRes!AQ115:'SmtRes'!AQ116,"=1",SmtRes!BV115:'SmtRes'!BV116)</f>
        <v>0</v>
      </c>
      <c r="CX155">
        <f t="shared" si="124"/>
        <v>0</v>
      </c>
      <c r="CY155">
        <f t="shared" si="125"/>
        <v>23129.4548</v>
      </c>
      <c r="CZ155">
        <f t="shared" si="126"/>
        <v>11252.1672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41</v>
      </c>
      <c r="DW155" t="s">
        <v>41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100160034</v>
      </c>
      <c r="EF155">
        <v>4</v>
      </c>
      <c r="EG155" t="s">
        <v>24</v>
      </c>
      <c r="EH155">
        <v>83</v>
      </c>
      <c r="EI155" t="s">
        <v>24</v>
      </c>
      <c r="EJ155">
        <v>4</v>
      </c>
      <c r="EK155">
        <v>200001</v>
      </c>
      <c r="EL155" t="s">
        <v>25</v>
      </c>
      <c r="EM155" t="s">
        <v>26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1.62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74</v>
      </c>
      <c r="FY155">
        <v>36</v>
      </c>
      <c r="GA155" t="s">
        <v>3</v>
      </c>
      <c r="GD155">
        <v>1</v>
      </c>
      <c r="GF155">
        <v>1380007713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27"/>
        <v>0</v>
      </c>
      <c r="GM155">
        <f t="shared" si="128"/>
        <v>65637.64</v>
      </c>
      <c r="GN155">
        <f t="shared" si="129"/>
        <v>0</v>
      </c>
      <c r="GO155">
        <f t="shared" si="130"/>
        <v>0</v>
      </c>
      <c r="GP155">
        <f t="shared" si="131"/>
        <v>65637.64</v>
      </c>
      <c r="GR155">
        <v>0</v>
      </c>
      <c r="GS155">
        <v>3</v>
      </c>
      <c r="GT155">
        <v>0</v>
      </c>
      <c r="GU155" t="s">
        <v>3</v>
      </c>
      <c r="GV155">
        <f t="shared" si="132"/>
        <v>0</v>
      </c>
      <c r="GW155">
        <v>1</v>
      </c>
      <c r="GX155">
        <f t="shared" si="133"/>
        <v>0</v>
      </c>
      <c r="HA155">
        <v>0</v>
      </c>
      <c r="HB155">
        <v>0</v>
      </c>
      <c r="HC155">
        <f t="shared" si="134"/>
        <v>0</v>
      </c>
      <c r="HE155" t="s">
        <v>3</v>
      </c>
      <c r="HF155" t="s">
        <v>3</v>
      </c>
      <c r="HM155" t="s">
        <v>3</v>
      </c>
      <c r="HN155" t="s">
        <v>27</v>
      </c>
      <c r="HO155" t="s">
        <v>28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C156">
        <f>ROW(SmtRes!A118)</f>
        <v>118</v>
      </c>
      <c r="D156">
        <f>ROW(EtalonRes!A118)</f>
        <v>118</v>
      </c>
      <c r="E156" t="s">
        <v>3</v>
      </c>
      <c r="F156" t="s">
        <v>188</v>
      </c>
      <c r="G156" t="s">
        <v>189</v>
      </c>
      <c r="H156" t="s">
        <v>92</v>
      </c>
      <c r="I156">
        <v>0</v>
      </c>
      <c r="J156">
        <v>0</v>
      </c>
      <c r="K156">
        <v>0</v>
      </c>
      <c r="O156">
        <f t="shared" si="111"/>
        <v>0</v>
      </c>
      <c r="P156">
        <f>SUMIF(SmtRes!AQ117:'SmtRes'!AQ118,"=1",SmtRes!DF117:'SmtRes'!DF118)</f>
        <v>0</v>
      </c>
      <c r="Q156">
        <f>SUMIF(SmtRes!AQ117:'SmtRes'!AQ118,"=1",SmtRes!DG117:'SmtRes'!DG118)</f>
        <v>0</v>
      </c>
      <c r="R156">
        <f>SUMIF(SmtRes!AQ117:'SmtRes'!AQ118,"=1",SmtRes!DH117:'SmtRes'!DH118)</f>
        <v>0</v>
      </c>
      <c r="S156">
        <f>SUMIF(SmtRes!AQ117:'SmtRes'!AQ118,"=1",SmtRes!DI117:'SmtRes'!DI118)</f>
        <v>0</v>
      </c>
      <c r="T156">
        <f t="shared" si="112"/>
        <v>0</v>
      </c>
      <c r="U156">
        <f>SUMIF(SmtRes!AQ117:'SmtRes'!AQ118,"=1",SmtRes!CV117:'SmtRes'!CV118)</f>
        <v>0</v>
      </c>
      <c r="V156">
        <f>SUMIF(SmtRes!AQ117:'SmtRes'!AQ118,"=1",SmtRes!CW117:'SmtRes'!CW118)</f>
        <v>0</v>
      </c>
      <c r="W156">
        <f t="shared" si="113"/>
        <v>0</v>
      </c>
      <c r="X156">
        <f t="shared" si="114"/>
        <v>0</v>
      </c>
      <c r="Y156">
        <f t="shared" si="115"/>
        <v>0</v>
      </c>
      <c r="AA156">
        <v>-1</v>
      </c>
      <c r="AB156">
        <f t="shared" si="116"/>
        <v>7543.4875000000002</v>
      </c>
      <c r="AC156">
        <f t="shared" si="117"/>
        <v>0</v>
      </c>
      <c r="AD156">
        <f t="shared" si="118"/>
        <v>0</v>
      </c>
      <c r="AE156">
        <f t="shared" si="119"/>
        <v>0</v>
      </c>
      <c r="AF156">
        <f>ROUND((SUM(SmtRes!BT117:'SmtRes'!BT118)),6)</f>
        <v>7543.4875000000002</v>
      </c>
      <c r="AG156">
        <f t="shared" si="120"/>
        <v>0</v>
      </c>
      <c r="AH156">
        <f>(SUM(SmtRes!BU117:'SmtRes'!BU118))</f>
        <v>7.92</v>
      </c>
      <c r="AI156">
        <f>(0)</f>
        <v>0</v>
      </c>
      <c r="AJ156">
        <f t="shared" si="121"/>
        <v>0</v>
      </c>
      <c r="AK156">
        <v>7543.4874999999993</v>
      </c>
      <c r="AL156">
        <v>0</v>
      </c>
      <c r="AM156">
        <v>0</v>
      </c>
      <c r="AN156">
        <v>0</v>
      </c>
      <c r="AO156">
        <v>7543.4874999999993</v>
      </c>
      <c r="AP156">
        <v>0</v>
      </c>
      <c r="AQ156">
        <v>7.92</v>
      </c>
      <c r="AR156">
        <v>0</v>
      </c>
      <c r="AS156">
        <v>0</v>
      </c>
      <c r="AT156">
        <v>74</v>
      </c>
      <c r="AU156">
        <v>36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190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74</v>
      </c>
      <c r="CA156">
        <v>36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2"/>
        <v>0</v>
      </c>
      <c r="CQ156">
        <f>SUMIF(SmtRes!AQ117:'SmtRes'!AQ118,"=1",SmtRes!AA117:'SmtRes'!AA118)</f>
        <v>0</v>
      </c>
      <c r="CR156">
        <f>SUMIF(SmtRes!AQ117:'SmtRes'!AQ118,"=1",SmtRes!AB117:'SmtRes'!AB118)</f>
        <v>0</v>
      </c>
      <c r="CS156">
        <f>SUMIF(SmtRes!AQ117:'SmtRes'!AQ118,"=1",SmtRes!AC117:'SmtRes'!AC118)</f>
        <v>0</v>
      </c>
      <c r="CT156">
        <f>SUMIF(SmtRes!AQ117:'SmtRes'!AQ118,"=1",SmtRes!AD117:'SmtRes'!AD118)</f>
        <v>1854.79</v>
      </c>
      <c r="CU156">
        <f t="shared" si="123"/>
        <v>0</v>
      </c>
      <c r="CV156">
        <f>SUMIF(SmtRes!AQ117:'SmtRes'!AQ118,"=1",SmtRes!BU117:'SmtRes'!BU118)</f>
        <v>7.92</v>
      </c>
      <c r="CW156">
        <f>SUMIF(SmtRes!AQ117:'SmtRes'!AQ118,"=1",SmtRes!BV117:'SmtRes'!BV118)</f>
        <v>0</v>
      </c>
      <c r="CX156">
        <f t="shared" si="124"/>
        <v>0</v>
      </c>
      <c r="CY156">
        <f t="shared" si="125"/>
        <v>0</v>
      </c>
      <c r="CZ156">
        <f t="shared" si="126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92</v>
      </c>
      <c r="DW156" t="s">
        <v>92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100160034</v>
      </c>
      <c r="EF156">
        <v>4</v>
      </c>
      <c r="EG156" t="s">
        <v>24</v>
      </c>
      <c r="EH156">
        <v>83</v>
      </c>
      <c r="EI156" t="s">
        <v>24</v>
      </c>
      <c r="EJ156">
        <v>4</v>
      </c>
      <c r="EK156">
        <v>200001</v>
      </c>
      <c r="EL156" t="s">
        <v>25</v>
      </c>
      <c r="EM156" t="s">
        <v>26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7.92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74</v>
      </c>
      <c r="FY156">
        <v>36</v>
      </c>
      <c r="GA156" t="s">
        <v>3</v>
      </c>
      <c r="GD156">
        <v>1</v>
      </c>
      <c r="GF156">
        <v>180049022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27"/>
        <v>0</v>
      </c>
      <c r="GM156">
        <f t="shared" si="128"/>
        <v>0</v>
      </c>
      <c r="GN156">
        <f t="shared" si="129"/>
        <v>0</v>
      </c>
      <c r="GO156">
        <f t="shared" si="130"/>
        <v>0</v>
      </c>
      <c r="GP156">
        <f t="shared" si="131"/>
        <v>0</v>
      </c>
      <c r="GR156">
        <v>0</v>
      </c>
      <c r="GS156">
        <v>3</v>
      </c>
      <c r="GT156">
        <v>0</v>
      </c>
      <c r="GU156" t="s">
        <v>3</v>
      </c>
      <c r="GV156">
        <f t="shared" si="132"/>
        <v>0</v>
      </c>
      <c r="GW156">
        <v>1</v>
      </c>
      <c r="GX156">
        <f t="shared" si="133"/>
        <v>0</v>
      </c>
      <c r="HA156">
        <v>0</v>
      </c>
      <c r="HB156">
        <v>0</v>
      </c>
      <c r="HC156">
        <f t="shared" si="134"/>
        <v>0</v>
      </c>
      <c r="HE156" t="s">
        <v>3</v>
      </c>
      <c r="HF156" t="s">
        <v>3</v>
      </c>
      <c r="HM156" t="s">
        <v>3</v>
      </c>
      <c r="HN156" t="s">
        <v>27</v>
      </c>
      <c r="HO156" t="s">
        <v>28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5">
      <c r="A157">
        <v>17</v>
      </c>
      <c r="B157">
        <v>1</v>
      </c>
      <c r="C157">
        <f>ROW(SmtRes!A120)</f>
        <v>120</v>
      </c>
      <c r="D157">
        <f>ROW(EtalonRes!A120)</f>
        <v>120</v>
      </c>
      <c r="E157" t="s">
        <v>3</v>
      </c>
      <c r="F157" t="s">
        <v>191</v>
      </c>
      <c r="G157" t="s">
        <v>192</v>
      </c>
      <c r="H157" t="s">
        <v>50</v>
      </c>
      <c r="I157">
        <v>0</v>
      </c>
      <c r="J157">
        <v>0</v>
      </c>
      <c r="K157">
        <v>0</v>
      </c>
      <c r="O157">
        <f t="shared" si="111"/>
        <v>0</v>
      </c>
      <c r="P157">
        <f>SUMIF(SmtRes!AQ119:'SmtRes'!AQ120,"=1",SmtRes!DF119:'SmtRes'!DF120)</f>
        <v>0</v>
      </c>
      <c r="Q157">
        <f>SUMIF(SmtRes!AQ119:'SmtRes'!AQ120,"=1",SmtRes!DG119:'SmtRes'!DG120)</f>
        <v>0</v>
      </c>
      <c r="R157">
        <f>SUMIF(SmtRes!AQ119:'SmtRes'!AQ120,"=1",SmtRes!DH119:'SmtRes'!DH120)</f>
        <v>0</v>
      </c>
      <c r="S157">
        <f>SUMIF(SmtRes!AQ119:'SmtRes'!AQ120,"=1",SmtRes!DI119:'SmtRes'!DI120)</f>
        <v>0</v>
      </c>
      <c r="T157">
        <f t="shared" si="112"/>
        <v>0</v>
      </c>
      <c r="U157">
        <f>SUMIF(SmtRes!AQ119:'SmtRes'!AQ120,"=1",SmtRes!CV119:'SmtRes'!CV120)</f>
        <v>0</v>
      </c>
      <c r="V157">
        <f>SUMIF(SmtRes!AQ119:'SmtRes'!AQ120,"=1",SmtRes!CW119:'SmtRes'!CW120)</f>
        <v>0</v>
      </c>
      <c r="W157">
        <f t="shared" si="113"/>
        <v>0</v>
      </c>
      <c r="X157">
        <f t="shared" si="114"/>
        <v>0</v>
      </c>
      <c r="Y157">
        <f t="shared" si="115"/>
        <v>0</v>
      </c>
      <c r="AA157">
        <v>-1</v>
      </c>
      <c r="AB157">
        <f t="shared" si="116"/>
        <v>6362.7857999999997</v>
      </c>
      <c r="AC157">
        <f t="shared" si="117"/>
        <v>0</v>
      </c>
      <c r="AD157">
        <f t="shared" si="118"/>
        <v>0</v>
      </c>
      <c r="AE157">
        <f t="shared" si="119"/>
        <v>0</v>
      </c>
      <c r="AF157">
        <f>ROUND((SUM(SmtRes!BT119:'SmtRes'!BT120)),6)</f>
        <v>6362.7857999999997</v>
      </c>
      <c r="AG157">
        <f t="shared" si="120"/>
        <v>0</v>
      </c>
      <c r="AH157">
        <f>(SUM(SmtRes!BU119:'SmtRes'!BU120))</f>
        <v>6.3</v>
      </c>
      <c r="AI157">
        <f>(0)</f>
        <v>0</v>
      </c>
      <c r="AJ157">
        <f t="shared" si="121"/>
        <v>0</v>
      </c>
      <c r="AK157">
        <v>6362.7857999999997</v>
      </c>
      <c r="AL157">
        <v>0</v>
      </c>
      <c r="AM157">
        <v>0</v>
      </c>
      <c r="AN157">
        <v>0</v>
      </c>
      <c r="AO157">
        <v>6362.7857999999997</v>
      </c>
      <c r="AP157">
        <v>0</v>
      </c>
      <c r="AQ157">
        <v>6.3</v>
      </c>
      <c r="AR157">
        <v>0</v>
      </c>
      <c r="AS157">
        <v>0</v>
      </c>
      <c r="AT157">
        <v>74</v>
      </c>
      <c r="AU157">
        <v>36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193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74</v>
      </c>
      <c r="CA157">
        <v>36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2"/>
        <v>0</v>
      </c>
      <c r="CQ157">
        <f>SUMIF(SmtRes!AQ119:'SmtRes'!AQ120,"=1",SmtRes!AA119:'SmtRes'!AA120)</f>
        <v>0</v>
      </c>
      <c r="CR157">
        <f>SUMIF(SmtRes!AQ119:'SmtRes'!AQ120,"=1",SmtRes!AB119:'SmtRes'!AB120)</f>
        <v>0</v>
      </c>
      <c r="CS157">
        <f>SUMIF(SmtRes!AQ119:'SmtRes'!AQ120,"=1",SmtRes!AC119:'SmtRes'!AC120)</f>
        <v>0</v>
      </c>
      <c r="CT157">
        <f>SUMIF(SmtRes!AQ119:'SmtRes'!AQ120,"=1",SmtRes!AD119:'SmtRes'!AD120)</f>
        <v>1938.56</v>
      </c>
      <c r="CU157">
        <f t="shared" si="123"/>
        <v>0</v>
      </c>
      <c r="CV157">
        <f>SUMIF(SmtRes!AQ119:'SmtRes'!AQ120,"=1",SmtRes!BU119:'SmtRes'!BU120)</f>
        <v>6.3</v>
      </c>
      <c r="CW157">
        <f>SUMIF(SmtRes!AQ119:'SmtRes'!AQ120,"=1",SmtRes!BV119:'SmtRes'!BV120)</f>
        <v>0</v>
      </c>
      <c r="CX157">
        <f t="shared" si="124"/>
        <v>0</v>
      </c>
      <c r="CY157">
        <f t="shared" si="125"/>
        <v>0</v>
      </c>
      <c r="CZ157">
        <f t="shared" si="12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50</v>
      </c>
      <c r="DW157" t="s">
        <v>50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100160034</v>
      </c>
      <c r="EF157">
        <v>4</v>
      </c>
      <c r="EG157" t="s">
        <v>24</v>
      </c>
      <c r="EH157">
        <v>83</v>
      </c>
      <c r="EI157" t="s">
        <v>24</v>
      </c>
      <c r="EJ157">
        <v>4</v>
      </c>
      <c r="EK157">
        <v>200001</v>
      </c>
      <c r="EL157" t="s">
        <v>25</v>
      </c>
      <c r="EM157" t="s">
        <v>26</v>
      </c>
      <c r="EO157" t="s">
        <v>3</v>
      </c>
      <c r="EQ157">
        <v>1024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6.3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74</v>
      </c>
      <c r="FY157">
        <v>36</v>
      </c>
      <c r="GA157" t="s">
        <v>3</v>
      </c>
      <c r="GD157">
        <v>1</v>
      </c>
      <c r="GF157">
        <v>-895388157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27"/>
        <v>0</v>
      </c>
      <c r="GM157">
        <f t="shared" si="128"/>
        <v>0</v>
      </c>
      <c r="GN157">
        <f t="shared" si="129"/>
        <v>0</v>
      </c>
      <c r="GO157">
        <f t="shared" si="130"/>
        <v>0</v>
      </c>
      <c r="GP157">
        <f t="shared" si="131"/>
        <v>0</v>
      </c>
      <c r="GR157">
        <v>0</v>
      </c>
      <c r="GS157">
        <v>3</v>
      </c>
      <c r="GT157">
        <v>0</v>
      </c>
      <c r="GU157" t="s">
        <v>3</v>
      </c>
      <c r="GV157">
        <f t="shared" si="132"/>
        <v>0</v>
      </c>
      <c r="GW157">
        <v>1</v>
      </c>
      <c r="GX157">
        <f t="shared" si="133"/>
        <v>0</v>
      </c>
      <c r="HA157">
        <v>0</v>
      </c>
      <c r="HB157">
        <v>0</v>
      </c>
      <c r="HC157">
        <f t="shared" si="134"/>
        <v>0</v>
      </c>
      <c r="HE157" t="s">
        <v>3</v>
      </c>
      <c r="HF157" t="s">
        <v>3</v>
      </c>
      <c r="HM157" t="s">
        <v>3</v>
      </c>
      <c r="HN157" t="s">
        <v>27</v>
      </c>
      <c r="HO157" t="s">
        <v>28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C158">
        <f>ROW(SmtRes!A122)</f>
        <v>122</v>
      </c>
      <c r="D158">
        <f>ROW(EtalonRes!A122)</f>
        <v>122</v>
      </c>
      <c r="E158" t="s">
        <v>3</v>
      </c>
      <c r="F158" t="s">
        <v>71</v>
      </c>
      <c r="G158" t="s">
        <v>72</v>
      </c>
      <c r="H158" t="s">
        <v>41</v>
      </c>
      <c r="I158">
        <v>0</v>
      </c>
      <c r="J158">
        <v>0</v>
      </c>
      <c r="K158">
        <v>0</v>
      </c>
      <c r="O158">
        <f t="shared" si="111"/>
        <v>0</v>
      </c>
      <c r="P158">
        <f>SUMIF(SmtRes!AQ121:'SmtRes'!AQ122,"=1",SmtRes!DF121:'SmtRes'!DF122)</f>
        <v>0</v>
      </c>
      <c r="Q158">
        <f>SUMIF(SmtRes!AQ121:'SmtRes'!AQ122,"=1",SmtRes!DG121:'SmtRes'!DG122)</f>
        <v>0</v>
      </c>
      <c r="R158">
        <f>SUMIF(SmtRes!AQ121:'SmtRes'!AQ122,"=1",SmtRes!DH121:'SmtRes'!DH122)</f>
        <v>0</v>
      </c>
      <c r="S158">
        <f>SUMIF(SmtRes!AQ121:'SmtRes'!AQ122,"=1",SmtRes!DI121:'SmtRes'!DI122)</f>
        <v>0</v>
      </c>
      <c r="T158">
        <f t="shared" si="112"/>
        <v>0</v>
      </c>
      <c r="U158">
        <f>SUMIF(SmtRes!AQ121:'SmtRes'!AQ122,"=1",SmtRes!CV121:'SmtRes'!CV122)</f>
        <v>0</v>
      </c>
      <c r="V158">
        <f>SUMIF(SmtRes!AQ121:'SmtRes'!AQ122,"=1",SmtRes!CW121:'SmtRes'!CW122)</f>
        <v>0</v>
      </c>
      <c r="W158">
        <f t="shared" si="113"/>
        <v>0</v>
      </c>
      <c r="X158">
        <f t="shared" si="114"/>
        <v>0</v>
      </c>
      <c r="Y158">
        <f t="shared" si="115"/>
        <v>0</v>
      </c>
      <c r="AA158">
        <v>-1</v>
      </c>
      <c r="AB158">
        <f t="shared" si="116"/>
        <v>2605.9243000000001</v>
      </c>
      <c r="AC158">
        <f t="shared" si="117"/>
        <v>0</v>
      </c>
      <c r="AD158">
        <f t="shared" si="118"/>
        <v>0</v>
      </c>
      <c r="AE158">
        <f t="shared" si="119"/>
        <v>0</v>
      </c>
      <c r="AF158">
        <f>ROUND((SUM(SmtRes!BT121:'SmtRes'!BT122)),6)</f>
        <v>2605.9243000000001</v>
      </c>
      <c r="AG158">
        <f t="shared" si="120"/>
        <v>0</v>
      </c>
      <c r="AH158">
        <f>(SUM(SmtRes!BU121:'SmtRes'!BU122))</f>
        <v>2.4299999999999997</v>
      </c>
      <c r="AI158">
        <f>(0)</f>
        <v>0</v>
      </c>
      <c r="AJ158">
        <f t="shared" si="121"/>
        <v>0</v>
      </c>
      <c r="AK158">
        <v>2605.9243000000001</v>
      </c>
      <c r="AL158">
        <v>0</v>
      </c>
      <c r="AM158">
        <v>0</v>
      </c>
      <c r="AN158">
        <v>0</v>
      </c>
      <c r="AO158">
        <v>2605.9243000000001</v>
      </c>
      <c r="AP158">
        <v>0</v>
      </c>
      <c r="AQ158">
        <v>2.4299999999999997</v>
      </c>
      <c r="AR158">
        <v>0</v>
      </c>
      <c r="AS158">
        <v>0</v>
      </c>
      <c r="AT158">
        <v>74</v>
      </c>
      <c r="AU158">
        <v>36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73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74</v>
      </c>
      <c r="CA158">
        <v>36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2"/>
        <v>0</v>
      </c>
      <c r="CQ158">
        <f>SUMIF(SmtRes!AQ121:'SmtRes'!AQ122,"=1",SmtRes!AA121:'SmtRes'!AA122)</f>
        <v>0</v>
      </c>
      <c r="CR158">
        <f>SUMIF(SmtRes!AQ121:'SmtRes'!AQ122,"=1",SmtRes!AB121:'SmtRes'!AB122)</f>
        <v>0</v>
      </c>
      <c r="CS158">
        <f>SUMIF(SmtRes!AQ121:'SmtRes'!AQ122,"=1",SmtRes!AC121:'SmtRes'!AC122)</f>
        <v>0</v>
      </c>
      <c r="CT158">
        <f>SUMIF(SmtRes!AQ121:'SmtRes'!AQ122,"=1",SmtRes!AD121:'SmtRes'!AD122)</f>
        <v>2094.12</v>
      </c>
      <c r="CU158">
        <f t="shared" si="123"/>
        <v>0</v>
      </c>
      <c r="CV158">
        <f>SUMIF(SmtRes!AQ121:'SmtRes'!AQ122,"=1",SmtRes!BU121:'SmtRes'!BU122)</f>
        <v>2.4299999999999997</v>
      </c>
      <c r="CW158">
        <f>SUMIF(SmtRes!AQ121:'SmtRes'!AQ122,"=1",SmtRes!BV121:'SmtRes'!BV122)</f>
        <v>0</v>
      </c>
      <c r="CX158">
        <f t="shared" si="124"/>
        <v>0</v>
      </c>
      <c r="CY158">
        <f t="shared" si="125"/>
        <v>0</v>
      </c>
      <c r="CZ158">
        <f t="shared" si="12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41</v>
      </c>
      <c r="DW158" t="s">
        <v>41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100160034</v>
      </c>
      <c r="EF158">
        <v>4</v>
      </c>
      <c r="EG158" t="s">
        <v>24</v>
      </c>
      <c r="EH158">
        <v>83</v>
      </c>
      <c r="EI158" t="s">
        <v>24</v>
      </c>
      <c r="EJ158">
        <v>4</v>
      </c>
      <c r="EK158">
        <v>200001</v>
      </c>
      <c r="EL158" t="s">
        <v>25</v>
      </c>
      <c r="EM158" t="s">
        <v>26</v>
      </c>
      <c r="EO158" t="s">
        <v>3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2.4300000000000002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74</v>
      </c>
      <c r="FY158">
        <v>36</v>
      </c>
      <c r="GA158" t="s">
        <v>3</v>
      </c>
      <c r="GD158">
        <v>1</v>
      </c>
      <c r="GF158">
        <v>-1140297380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27"/>
        <v>0</v>
      </c>
      <c r="GM158">
        <f t="shared" si="128"/>
        <v>0</v>
      </c>
      <c r="GN158">
        <f t="shared" si="129"/>
        <v>0</v>
      </c>
      <c r="GO158">
        <f t="shared" si="130"/>
        <v>0</v>
      </c>
      <c r="GP158">
        <f t="shared" si="131"/>
        <v>0</v>
      </c>
      <c r="GR158">
        <v>0</v>
      </c>
      <c r="GS158">
        <v>3</v>
      </c>
      <c r="GT158">
        <v>0</v>
      </c>
      <c r="GU158" t="s">
        <v>3</v>
      </c>
      <c r="GV158">
        <f t="shared" si="132"/>
        <v>0</v>
      </c>
      <c r="GW158">
        <v>1</v>
      </c>
      <c r="GX158">
        <f t="shared" si="133"/>
        <v>0</v>
      </c>
      <c r="HA158">
        <v>0</v>
      </c>
      <c r="HB158">
        <v>0</v>
      </c>
      <c r="HC158">
        <f t="shared" si="134"/>
        <v>0</v>
      </c>
      <c r="HE158" t="s">
        <v>3</v>
      </c>
      <c r="HF158" t="s">
        <v>3</v>
      </c>
      <c r="HM158" t="s">
        <v>3</v>
      </c>
      <c r="HN158" t="s">
        <v>27</v>
      </c>
      <c r="HO158" t="s">
        <v>28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ROW(SmtRes!A124)</f>
        <v>124</v>
      </c>
      <c r="D159">
        <f>ROW(EtalonRes!A124)</f>
        <v>124</v>
      </c>
      <c r="E159" t="s">
        <v>3</v>
      </c>
      <c r="F159" t="s">
        <v>74</v>
      </c>
      <c r="G159" t="s">
        <v>75</v>
      </c>
      <c r="H159" t="s">
        <v>41</v>
      </c>
      <c r="I159">
        <v>0</v>
      </c>
      <c r="J159">
        <v>0</v>
      </c>
      <c r="K159">
        <v>0</v>
      </c>
      <c r="O159">
        <f t="shared" si="111"/>
        <v>0</v>
      </c>
      <c r="P159">
        <f>SUMIF(SmtRes!AQ123:'SmtRes'!AQ124,"=1",SmtRes!DF123:'SmtRes'!DF124)</f>
        <v>0</v>
      </c>
      <c r="Q159">
        <f>SUMIF(SmtRes!AQ123:'SmtRes'!AQ124,"=1",SmtRes!DG123:'SmtRes'!DG124)</f>
        <v>0</v>
      </c>
      <c r="R159">
        <f>SUMIF(SmtRes!AQ123:'SmtRes'!AQ124,"=1",SmtRes!DH123:'SmtRes'!DH124)</f>
        <v>0</v>
      </c>
      <c r="S159">
        <f>SUMIF(SmtRes!AQ123:'SmtRes'!AQ124,"=1",SmtRes!DI123:'SmtRes'!DI124)</f>
        <v>0</v>
      </c>
      <c r="T159">
        <f t="shared" si="112"/>
        <v>0</v>
      </c>
      <c r="U159">
        <f>SUMIF(SmtRes!AQ123:'SmtRes'!AQ124,"=1",SmtRes!CV123:'SmtRes'!CV124)</f>
        <v>0</v>
      </c>
      <c r="V159">
        <f>SUMIF(SmtRes!AQ123:'SmtRes'!AQ124,"=1",SmtRes!CW123:'SmtRes'!CW124)</f>
        <v>0</v>
      </c>
      <c r="W159">
        <f t="shared" si="113"/>
        <v>0</v>
      </c>
      <c r="X159">
        <f t="shared" si="114"/>
        <v>0</v>
      </c>
      <c r="Y159">
        <f t="shared" si="115"/>
        <v>0</v>
      </c>
      <c r="AA159">
        <v>-1</v>
      </c>
      <c r="AB159">
        <f t="shared" si="116"/>
        <v>1736.4452000000001</v>
      </c>
      <c r="AC159">
        <f t="shared" si="117"/>
        <v>0</v>
      </c>
      <c r="AD159">
        <f t="shared" si="118"/>
        <v>0</v>
      </c>
      <c r="AE159">
        <f t="shared" si="119"/>
        <v>0</v>
      </c>
      <c r="AF159">
        <f>ROUND((SUM(SmtRes!BT123:'SmtRes'!BT124)),6)</f>
        <v>1736.4452000000001</v>
      </c>
      <c r="AG159">
        <f t="shared" si="120"/>
        <v>0</v>
      </c>
      <c r="AH159">
        <f>(SUM(SmtRes!BU123:'SmtRes'!BU124))</f>
        <v>1.62</v>
      </c>
      <c r="AI159">
        <f>(0)</f>
        <v>0</v>
      </c>
      <c r="AJ159">
        <f t="shared" si="121"/>
        <v>0</v>
      </c>
      <c r="AK159">
        <v>1736.4452000000001</v>
      </c>
      <c r="AL159">
        <v>0</v>
      </c>
      <c r="AM159">
        <v>0</v>
      </c>
      <c r="AN159">
        <v>0</v>
      </c>
      <c r="AO159">
        <v>1736.4452000000001</v>
      </c>
      <c r="AP159">
        <v>0</v>
      </c>
      <c r="AQ159">
        <v>1.62</v>
      </c>
      <c r="AR159">
        <v>0</v>
      </c>
      <c r="AS159">
        <v>0</v>
      </c>
      <c r="AT159">
        <v>74</v>
      </c>
      <c r="AU159">
        <v>36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76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74</v>
      </c>
      <c r="CA159">
        <v>36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2"/>
        <v>0</v>
      </c>
      <c r="CQ159">
        <f>SUMIF(SmtRes!AQ123:'SmtRes'!AQ124,"=1",SmtRes!AA123:'SmtRes'!AA124)</f>
        <v>0</v>
      </c>
      <c r="CR159">
        <f>SUMIF(SmtRes!AQ123:'SmtRes'!AQ124,"=1",SmtRes!AB123:'SmtRes'!AB124)</f>
        <v>0</v>
      </c>
      <c r="CS159">
        <f>SUMIF(SmtRes!AQ123:'SmtRes'!AQ124,"=1",SmtRes!AC123:'SmtRes'!AC124)</f>
        <v>0</v>
      </c>
      <c r="CT159">
        <f>SUMIF(SmtRes!AQ123:'SmtRes'!AQ124,"=1",SmtRes!AD123:'SmtRes'!AD124)</f>
        <v>2094.12</v>
      </c>
      <c r="CU159">
        <f t="shared" si="123"/>
        <v>0</v>
      </c>
      <c r="CV159">
        <f>SUMIF(SmtRes!AQ123:'SmtRes'!AQ124,"=1",SmtRes!BU123:'SmtRes'!BU124)</f>
        <v>1.62</v>
      </c>
      <c r="CW159">
        <f>SUMIF(SmtRes!AQ123:'SmtRes'!AQ124,"=1",SmtRes!BV123:'SmtRes'!BV124)</f>
        <v>0</v>
      </c>
      <c r="CX159">
        <f t="shared" si="124"/>
        <v>0</v>
      </c>
      <c r="CY159">
        <f t="shared" si="125"/>
        <v>0</v>
      </c>
      <c r="CZ159">
        <f t="shared" si="12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41</v>
      </c>
      <c r="DW159" t="s">
        <v>41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100160034</v>
      </c>
      <c r="EF159">
        <v>4</v>
      </c>
      <c r="EG159" t="s">
        <v>24</v>
      </c>
      <c r="EH159">
        <v>83</v>
      </c>
      <c r="EI159" t="s">
        <v>24</v>
      </c>
      <c r="EJ159">
        <v>4</v>
      </c>
      <c r="EK159">
        <v>200001</v>
      </c>
      <c r="EL159" t="s">
        <v>25</v>
      </c>
      <c r="EM159" t="s">
        <v>26</v>
      </c>
      <c r="EO159" t="s">
        <v>3</v>
      </c>
      <c r="EQ159">
        <v>1024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1.62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74</v>
      </c>
      <c r="FY159">
        <v>36</v>
      </c>
      <c r="GA159" t="s">
        <v>3</v>
      </c>
      <c r="GD159">
        <v>1</v>
      </c>
      <c r="GF159">
        <v>1380007713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27"/>
        <v>0</v>
      </c>
      <c r="GM159">
        <f t="shared" si="128"/>
        <v>0</v>
      </c>
      <c r="GN159">
        <f t="shared" si="129"/>
        <v>0</v>
      </c>
      <c r="GO159">
        <f t="shared" si="130"/>
        <v>0</v>
      </c>
      <c r="GP159">
        <f t="shared" si="131"/>
        <v>0</v>
      </c>
      <c r="GR159">
        <v>0</v>
      </c>
      <c r="GS159">
        <v>3</v>
      </c>
      <c r="GT159">
        <v>0</v>
      </c>
      <c r="GU159" t="s">
        <v>3</v>
      </c>
      <c r="GV159">
        <f t="shared" si="132"/>
        <v>0</v>
      </c>
      <c r="GW159">
        <v>1</v>
      </c>
      <c r="GX159">
        <f t="shared" si="133"/>
        <v>0</v>
      </c>
      <c r="HA159">
        <v>0</v>
      </c>
      <c r="HB159">
        <v>0</v>
      </c>
      <c r="HC159">
        <f t="shared" si="134"/>
        <v>0</v>
      </c>
      <c r="HE159" t="s">
        <v>3</v>
      </c>
      <c r="HF159" t="s">
        <v>3</v>
      </c>
      <c r="HM159" t="s">
        <v>3</v>
      </c>
      <c r="HN159" t="s">
        <v>27</v>
      </c>
      <c r="HO159" t="s">
        <v>28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ROW(SmtRes!A126)</f>
        <v>126</v>
      </c>
      <c r="D160">
        <f>ROW(EtalonRes!A126)</f>
        <v>126</v>
      </c>
      <c r="E160" t="s">
        <v>3</v>
      </c>
      <c r="F160" t="s">
        <v>195</v>
      </c>
      <c r="G160" t="s">
        <v>196</v>
      </c>
      <c r="H160" t="s">
        <v>50</v>
      </c>
      <c r="I160">
        <v>0</v>
      </c>
      <c r="J160">
        <v>0</v>
      </c>
      <c r="K160">
        <v>0</v>
      </c>
      <c r="O160">
        <f t="shared" si="111"/>
        <v>0</v>
      </c>
      <c r="P160">
        <f>SUMIF(SmtRes!AQ125:'SmtRes'!AQ126,"=1",SmtRes!DF125:'SmtRes'!DF126)</f>
        <v>0</v>
      </c>
      <c r="Q160">
        <f>SUMIF(SmtRes!AQ125:'SmtRes'!AQ126,"=1",SmtRes!DG125:'SmtRes'!DG126)</f>
        <v>0</v>
      </c>
      <c r="R160">
        <f>SUMIF(SmtRes!AQ125:'SmtRes'!AQ126,"=1",SmtRes!DH125:'SmtRes'!DH126)</f>
        <v>0</v>
      </c>
      <c r="S160">
        <f>SUMIF(SmtRes!AQ125:'SmtRes'!AQ126,"=1",SmtRes!DI125:'SmtRes'!DI126)</f>
        <v>0</v>
      </c>
      <c r="T160">
        <f t="shared" si="112"/>
        <v>0</v>
      </c>
      <c r="U160">
        <f>SUMIF(SmtRes!AQ125:'SmtRes'!AQ126,"=1",SmtRes!CV125:'SmtRes'!CV126)</f>
        <v>0</v>
      </c>
      <c r="V160">
        <f>SUMIF(SmtRes!AQ125:'SmtRes'!AQ126,"=1",SmtRes!CW125:'SmtRes'!CW126)</f>
        <v>0</v>
      </c>
      <c r="W160">
        <f t="shared" si="113"/>
        <v>0</v>
      </c>
      <c r="X160">
        <f t="shared" si="114"/>
        <v>0</v>
      </c>
      <c r="Y160">
        <f t="shared" si="115"/>
        <v>0</v>
      </c>
      <c r="AA160">
        <v>-1</v>
      </c>
      <c r="AB160">
        <f t="shared" si="116"/>
        <v>24207.835800000001</v>
      </c>
      <c r="AC160">
        <f t="shared" si="117"/>
        <v>0</v>
      </c>
      <c r="AD160">
        <f t="shared" si="118"/>
        <v>0</v>
      </c>
      <c r="AE160">
        <f t="shared" si="119"/>
        <v>0</v>
      </c>
      <c r="AF160">
        <f>ROUND((SUM(SmtRes!BT125:'SmtRes'!BT126)),6)</f>
        <v>24207.835800000001</v>
      </c>
      <c r="AG160">
        <f t="shared" si="120"/>
        <v>0</v>
      </c>
      <c r="AH160">
        <f>(SUM(SmtRes!BU125:'SmtRes'!BU126))</f>
        <v>23.04</v>
      </c>
      <c r="AI160">
        <f>(0)</f>
        <v>0</v>
      </c>
      <c r="AJ160">
        <f t="shared" si="121"/>
        <v>0</v>
      </c>
      <c r="AK160">
        <v>24207.835799999997</v>
      </c>
      <c r="AL160">
        <v>0</v>
      </c>
      <c r="AM160">
        <v>0</v>
      </c>
      <c r="AN160">
        <v>0</v>
      </c>
      <c r="AO160">
        <v>24207.835799999997</v>
      </c>
      <c r="AP160">
        <v>0</v>
      </c>
      <c r="AQ160">
        <v>23.04</v>
      </c>
      <c r="AR160">
        <v>0</v>
      </c>
      <c r="AS160">
        <v>0</v>
      </c>
      <c r="AT160">
        <v>74</v>
      </c>
      <c r="AU160">
        <v>36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197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74</v>
      </c>
      <c r="CA160">
        <v>36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2"/>
        <v>0</v>
      </c>
      <c r="CQ160">
        <f>SUMIF(SmtRes!AQ125:'SmtRes'!AQ126,"=1",SmtRes!AA125:'SmtRes'!AA126)</f>
        <v>0</v>
      </c>
      <c r="CR160">
        <f>SUMIF(SmtRes!AQ125:'SmtRes'!AQ126,"=1",SmtRes!AB125:'SmtRes'!AB126)</f>
        <v>0</v>
      </c>
      <c r="CS160">
        <f>SUMIF(SmtRes!AQ125:'SmtRes'!AQ126,"=1",SmtRes!AC125:'SmtRes'!AC126)</f>
        <v>0</v>
      </c>
      <c r="CT160">
        <f>SUMIF(SmtRes!AQ125:'SmtRes'!AQ126,"=1",SmtRes!AD125:'SmtRes'!AD126)</f>
        <v>1938.56</v>
      </c>
      <c r="CU160">
        <f t="shared" si="123"/>
        <v>0</v>
      </c>
      <c r="CV160">
        <f>SUMIF(SmtRes!AQ125:'SmtRes'!AQ126,"=1",SmtRes!BU125:'SmtRes'!BU126)</f>
        <v>23.04</v>
      </c>
      <c r="CW160">
        <f>SUMIF(SmtRes!AQ125:'SmtRes'!AQ126,"=1",SmtRes!BV125:'SmtRes'!BV126)</f>
        <v>0</v>
      </c>
      <c r="CX160">
        <f t="shared" si="124"/>
        <v>0</v>
      </c>
      <c r="CY160">
        <f t="shared" si="125"/>
        <v>0</v>
      </c>
      <c r="CZ160">
        <f t="shared" si="126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50</v>
      </c>
      <c r="DW160" t="s">
        <v>50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100160034</v>
      </c>
      <c r="EF160">
        <v>4</v>
      </c>
      <c r="EG160" t="s">
        <v>24</v>
      </c>
      <c r="EH160">
        <v>83</v>
      </c>
      <c r="EI160" t="s">
        <v>24</v>
      </c>
      <c r="EJ160">
        <v>4</v>
      </c>
      <c r="EK160">
        <v>200001</v>
      </c>
      <c r="EL160" t="s">
        <v>25</v>
      </c>
      <c r="EM160" t="s">
        <v>26</v>
      </c>
      <c r="EO160" t="s">
        <v>3</v>
      </c>
      <c r="EQ160">
        <v>1024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23.04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74</v>
      </c>
      <c r="FY160">
        <v>36</v>
      </c>
      <c r="GA160" t="s">
        <v>3</v>
      </c>
      <c r="GD160">
        <v>1</v>
      </c>
      <c r="GF160">
        <v>-94828357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27"/>
        <v>0</v>
      </c>
      <c r="GM160">
        <f t="shared" si="128"/>
        <v>0</v>
      </c>
      <c r="GN160">
        <f t="shared" si="129"/>
        <v>0</v>
      </c>
      <c r="GO160">
        <f t="shared" si="130"/>
        <v>0</v>
      </c>
      <c r="GP160">
        <f t="shared" si="131"/>
        <v>0</v>
      </c>
      <c r="GR160">
        <v>0</v>
      </c>
      <c r="GS160">
        <v>3</v>
      </c>
      <c r="GT160">
        <v>0</v>
      </c>
      <c r="GU160" t="s">
        <v>3</v>
      </c>
      <c r="GV160">
        <f t="shared" si="132"/>
        <v>0</v>
      </c>
      <c r="GW160">
        <v>1</v>
      </c>
      <c r="GX160">
        <f t="shared" si="133"/>
        <v>0</v>
      </c>
      <c r="HA160">
        <v>0</v>
      </c>
      <c r="HB160">
        <v>0</v>
      </c>
      <c r="HC160">
        <f t="shared" si="134"/>
        <v>0</v>
      </c>
      <c r="HE160" t="s">
        <v>3</v>
      </c>
      <c r="HF160" t="s">
        <v>3</v>
      </c>
      <c r="HM160" t="s">
        <v>3</v>
      </c>
      <c r="HN160" t="s">
        <v>27</v>
      </c>
      <c r="HO160" t="s">
        <v>28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5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</v>
      </c>
      <c r="F161" t="s">
        <v>208</v>
      </c>
      <c r="G161" t="s">
        <v>209</v>
      </c>
      <c r="H161" t="s">
        <v>46</v>
      </c>
      <c r="I161">
        <v>0</v>
      </c>
      <c r="J161">
        <v>0</v>
      </c>
      <c r="K161">
        <v>0</v>
      </c>
      <c r="O161">
        <f t="shared" si="111"/>
        <v>0</v>
      </c>
      <c r="P161">
        <f>SUMIF(SmtRes!AQ127:'SmtRes'!AQ128,"=1",SmtRes!DF127:'SmtRes'!DF128)</f>
        <v>0</v>
      </c>
      <c r="Q161">
        <f>SUMIF(SmtRes!AQ127:'SmtRes'!AQ128,"=1",SmtRes!DG127:'SmtRes'!DG128)</f>
        <v>0</v>
      </c>
      <c r="R161">
        <f>SUMIF(SmtRes!AQ127:'SmtRes'!AQ128,"=1",SmtRes!DH127:'SmtRes'!DH128)</f>
        <v>0</v>
      </c>
      <c r="S161">
        <f>SUMIF(SmtRes!AQ127:'SmtRes'!AQ128,"=1",SmtRes!DI127:'SmtRes'!DI128)</f>
        <v>0</v>
      </c>
      <c r="T161">
        <f t="shared" si="112"/>
        <v>0</v>
      </c>
      <c r="U161">
        <f>SUMIF(SmtRes!AQ127:'SmtRes'!AQ128,"=1",SmtRes!CV127:'SmtRes'!CV128)</f>
        <v>0</v>
      </c>
      <c r="V161">
        <f>SUMIF(SmtRes!AQ127:'SmtRes'!AQ128,"=1",SmtRes!CW127:'SmtRes'!CW128)</f>
        <v>0</v>
      </c>
      <c r="W161">
        <f t="shared" si="113"/>
        <v>0</v>
      </c>
      <c r="X161">
        <f t="shared" si="114"/>
        <v>0</v>
      </c>
      <c r="Y161">
        <f t="shared" si="115"/>
        <v>0</v>
      </c>
      <c r="AA161">
        <v>-1</v>
      </c>
      <c r="AB161">
        <f t="shared" si="116"/>
        <v>15884.230799999999</v>
      </c>
      <c r="AC161">
        <f t="shared" si="117"/>
        <v>0</v>
      </c>
      <c r="AD161">
        <f t="shared" si="118"/>
        <v>0</v>
      </c>
      <c r="AE161">
        <f t="shared" si="119"/>
        <v>0</v>
      </c>
      <c r="AF161">
        <f>ROUND((SUM(SmtRes!BT127:'SmtRes'!BT128)),6)</f>
        <v>15884.230799999999</v>
      </c>
      <c r="AG161">
        <f t="shared" si="120"/>
        <v>0</v>
      </c>
      <c r="AH161">
        <f>(SUM(SmtRes!BU127:'SmtRes'!BU128))</f>
        <v>15.120000000000001</v>
      </c>
      <c r="AI161">
        <f>(0)</f>
        <v>0</v>
      </c>
      <c r="AJ161">
        <f t="shared" si="121"/>
        <v>0</v>
      </c>
      <c r="AK161">
        <v>15884.230800000001</v>
      </c>
      <c r="AL161">
        <v>0</v>
      </c>
      <c r="AM161">
        <v>0</v>
      </c>
      <c r="AN161">
        <v>0</v>
      </c>
      <c r="AO161">
        <v>15884.230800000001</v>
      </c>
      <c r="AP161">
        <v>0</v>
      </c>
      <c r="AQ161">
        <v>15.120000000000001</v>
      </c>
      <c r="AR161">
        <v>0</v>
      </c>
      <c r="AS161">
        <v>0</v>
      </c>
      <c r="AT161">
        <v>74</v>
      </c>
      <c r="AU161">
        <v>36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210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74</v>
      </c>
      <c r="CA161">
        <v>36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2"/>
        <v>0</v>
      </c>
      <c r="CQ161">
        <f>SUMIF(SmtRes!AQ127:'SmtRes'!AQ128,"=1",SmtRes!AA127:'SmtRes'!AA128)</f>
        <v>0</v>
      </c>
      <c r="CR161">
        <f>SUMIF(SmtRes!AQ127:'SmtRes'!AQ128,"=1",SmtRes!AB127:'SmtRes'!AB128)</f>
        <v>0</v>
      </c>
      <c r="CS161">
        <f>SUMIF(SmtRes!AQ127:'SmtRes'!AQ128,"=1",SmtRes!AC127:'SmtRes'!AC128)</f>
        <v>0</v>
      </c>
      <c r="CT161">
        <f>SUMIF(SmtRes!AQ127:'SmtRes'!AQ128,"=1",SmtRes!AD127:'SmtRes'!AD128)</f>
        <v>1938.56</v>
      </c>
      <c r="CU161">
        <f t="shared" si="123"/>
        <v>0</v>
      </c>
      <c r="CV161">
        <f>SUMIF(SmtRes!AQ127:'SmtRes'!AQ128,"=1",SmtRes!BU127:'SmtRes'!BU128)</f>
        <v>15.120000000000001</v>
      </c>
      <c r="CW161">
        <f>SUMIF(SmtRes!AQ127:'SmtRes'!AQ128,"=1",SmtRes!BV127:'SmtRes'!BV128)</f>
        <v>0</v>
      </c>
      <c r="CX161">
        <f t="shared" si="124"/>
        <v>0</v>
      </c>
      <c r="CY161">
        <f t="shared" si="125"/>
        <v>0</v>
      </c>
      <c r="CZ161">
        <f t="shared" si="126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46</v>
      </c>
      <c r="DW161" t="s">
        <v>46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100160034</v>
      </c>
      <c r="EF161">
        <v>4</v>
      </c>
      <c r="EG161" t="s">
        <v>24</v>
      </c>
      <c r="EH161">
        <v>83</v>
      </c>
      <c r="EI161" t="s">
        <v>24</v>
      </c>
      <c r="EJ161">
        <v>4</v>
      </c>
      <c r="EK161">
        <v>200001</v>
      </c>
      <c r="EL161" t="s">
        <v>25</v>
      </c>
      <c r="EM161" t="s">
        <v>26</v>
      </c>
      <c r="EO161" t="s">
        <v>3</v>
      </c>
      <c r="EQ161">
        <v>1024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15.12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74</v>
      </c>
      <c r="FY161">
        <v>36</v>
      </c>
      <c r="GA161" t="s">
        <v>3</v>
      </c>
      <c r="GD161">
        <v>1</v>
      </c>
      <c r="GF161">
        <v>1160264429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27"/>
        <v>0</v>
      </c>
      <c r="GM161">
        <f t="shared" si="128"/>
        <v>0</v>
      </c>
      <c r="GN161">
        <f t="shared" si="129"/>
        <v>0</v>
      </c>
      <c r="GO161">
        <f t="shared" si="130"/>
        <v>0</v>
      </c>
      <c r="GP161">
        <f t="shared" si="131"/>
        <v>0</v>
      </c>
      <c r="GR161">
        <v>0</v>
      </c>
      <c r="GS161">
        <v>3</v>
      </c>
      <c r="GT161">
        <v>0</v>
      </c>
      <c r="GU161" t="s">
        <v>3</v>
      </c>
      <c r="GV161">
        <f t="shared" si="132"/>
        <v>0</v>
      </c>
      <c r="GW161">
        <v>1</v>
      </c>
      <c r="GX161">
        <f t="shared" si="133"/>
        <v>0</v>
      </c>
      <c r="HA161">
        <v>0</v>
      </c>
      <c r="HB161">
        <v>0</v>
      </c>
      <c r="HC161">
        <f t="shared" si="134"/>
        <v>0</v>
      </c>
      <c r="HE161" t="s">
        <v>3</v>
      </c>
      <c r="HF161" t="s">
        <v>3</v>
      </c>
      <c r="HM161" t="s">
        <v>3</v>
      </c>
      <c r="HN161" t="s">
        <v>27</v>
      </c>
      <c r="HO161" t="s">
        <v>28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5">
      <c r="A162">
        <v>17</v>
      </c>
      <c r="B162">
        <v>1</v>
      </c>
      <c r="C162">
        <f>ROW(SmtRes!A129)</f>
        <v>129</v>
      </c>
      <c r="D162">
        <f>ROW(EtalonRes!A129)</f>
        <v>129</v>
      </c>
      <c r="E162" t="s">
        <v>3</v>
      </c>
      <c r="F162" t="s">
        <v>48</v>
      </c>
      <c r="G162" t="s">
        <v>49</v>
      </c>
      <c r="H162" t="s">
        <v>50</v>
      </c>
      <c r="I162">
        <v>0</v>
      </c>
      <c r="J162">
        <v>0</v>
      </c>
      <c r="K162">
        <v>0</v>
      </c>
      <c r="O162">
        <f t="shared" si="111"/>
        <v>0</v>
      </c>
      <c r="P162">
        <f>SUMIF(SmtRes!AQ129:'SmtRes'!AQ129,"=1",SmtRes!DF129:'SmtRes'!DF129)</f>
        <v>0</v>
      </c>
      <c r="Q162">
        <f>SUMIF(SmtRes!AQ129:'SmtRes'!AQ129,"=1",SmtRes!DG129:'SmtRes'!DG129)</f>
        <v>0</v>
      </c>
      <c r="R162">
        <f>SUMIF(SmtRes!AQ129:'SmtRes'!AQ129,"=1",SmtRes!DH129:'SmtRes'!DH129)</f>
        <v>0</v>
      </c>
      <c r="S162">
        <f>SUMIF(SmtRes!AQ129:'SmtRes'!AQ129,"=1",SmtRes!DI129:'SmtRes'!DI129)</f>
        <v>0</v>
      </c>
      <c r="T162">
        <f t="shared" si="112"/>
        <v>0</v>
      </c>
      <c r="U162">
        <f>SUMIF(SmtRes!AQ129:'SmtRes'!AQ129,"=1",SmtRes!CV129:'SmtRes'!CV129)</f>
        <v>0</v>
      </c>
      <c r="V162">
        <f>SUMIF(SmtRes!AQ129:'SmtRes'!AQ129,"=1",SmtRes!CW129:'SmtRes'!CW129)</f>
        <v>0</v>
      </c>
      <c r="W162">
        <f t="shared" si="113"/>
        <v>0</v>
      </c>
      <c r="X162">
        <f t="shared" si="114"/>
        <v>0</v>
      </c>
      <c r="Y162">
        <f t="shared" si="115"/>
        <v>0</v>
      </c>
      <c r="AA162">
        <v>-1</v>
      </c>
      <c r="AB162">
        <f t="shared" si="116"/>
        <v>25778.4192</v>
      </c>
      <c r="AC162">
        <f t="shared" si="117"/>
        <v>0</v>
      </c>
      <c r="AD162">
        <f t="shared" si="118"/>
        <v>0</v>
      </c>
      <c r="AE162">
        <f t="shared" si="119"/>
        <v>0</v>
      </c>
      <c r="AF162">
        <f>ROUND((SUM(SmtRes!BT129:'SmtRes'!BT129)),6)</f>
        <v>25778.4192</v>
      </c>
      <c r="AG162">
        <f t="shared" si="120"/>
        <v>0</v>
      </c>
      <c r="AH162">
        <f>(SUM(SmtRes!BU129:'SmtRes'!BU129))</f>
        <v>24.48</v>
      </c>
      <c r="AI162">
        <f>(0)</f>
        <v>0</v>
      </c>
      <c r="AJ162">
        <f t="shared" si="121"/>
        <v>0</v>
      </c>
      <c r="AK162">
        <v>25778.4192</v>
      </c>
      <c r="AL162">
        <v>0</v>
      </c>
      <c r="AM162">
        <v>0</v>
      </c>
      <c r="AN162">
        <v>0</v>
      </c>
      <c r="AO162">
        <v>25778.4192</v>
      </c>
      <c r="AP162">
        <v>0</v>
      </c>
      <c r="AQ162">
        <v>24.48</v>
      </c>
      <c r="AR162">
        <v>0</v>
      </c>
      <c r="AS162">
        <v>0</v>
      </c>
      <c r="AT162">
        <v>74</v>
      </c>
      <c r="AU162">
        <v>36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51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74</v>
      </c>
      <c r="CA162">
        <v>36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2"/>
        <v>0</v>
      </c>
      <c r="CQ162">
        <f>SUMIF(SmtRes!AQ129:'SmtRes'!AQ129,"=1",SmtRes!AA129:'SmtRes'!AA129)</f>
        <v>0</v>
      </c>
      <c r="CR162">
        <f>SUMIF(SmtRes!AQ129:'SmtRes'!AQ129,"=1",SmtRes!AB129:'SmtRes'!AB129)</f>
        <v>0</v>
      </c>
      <c r="CS162">
        <f>SUMIF(SmtRes!AQ129:'SmtRes'!AQ129,"=1",SmtRes!AC129:'SmtRes'!AC129)</f>
        <v>0</v>
      </c>
      <c r="CT162">
        <f>SUMIF(SmtRes!AQ129:'SmtRes'!AQ129,"=1",SmtRes!AD129:'SmtRes'!AD129)</f>
        <v>1053.04</v>
      </c>
      <c r="CU162">
        <f t="shared" si="123"/>
        <v>0</v>
      </c>
      <c r="CV162">
        <f>SUMIF(SmtRes!AQ129:'SmtRes'!AQ129,"=1",SmtRes!BU129:'SmtRes'!BU129)</f>
        <v>24.48</v>
      </c>
      <c r="CW162">
        <f>SUMIF(SmtRes!AQ129:'SmtRes'!AQ129,"=1",SmtRes!BV129:'SmtRes'!BV129)</f>
        <v>0</v>
      </c>
      <c r="CX162">
        <f t="shared" si="124"/>
        <v>0</v>
      </c>
      <c r="CY162">
        <f t="shared" si="125"/>
        <v>0</v>
      </c>
      <c r="CZ162">
        <f t="shared" si="126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50</v>
      </c>
      <c r="DW162" t="s">
        <v>50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100160034</v>
      </c>
      <c r="EF162">
        <v>4</v>
      </c>
      <c r="EG162" t="s">
        <v>24</v>
      </c>
      <c r="EH162">
        <v>83</v>
      </c>
      <c r="EI162" t="s">
        <v>24</v>
      </c>
      <c r="EJ162">
        <v>4</v>
      </c>
      <c r="EK162">
        <v>200001</v>
      </c>
      <c r="EL162" t="s">
        <v>25</v>
      </c>
      <c r="EM162" t="s">
        <v>26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24.48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74</v>
      </c>
      <c r="FY162">
        <v>36</v>
      </c>
      <c r="GA162" t="s">
        <v>3</v>
      </c>
      <c r="GD162">
        <v>1</v>
      </c>
      <c r="GF162">
        <v>877578460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27"/>
        <v>0</v>
      </c>
      <c r="GM162">
        <f t="shared" si="128"/>
        <v>0</v>
      </c>
      <c r="GN162">
        <f t="shared" si="129"/>
        <v>0</v>
      </c>
      <c r="GO162">
        <f t="shared" si="130"/>
        <v>0</v>
      </c>
      <c r="GP162">
        <f t="shared" si="131"/>
        <v>0</v>
      </c>
      <c r="GR162">
        <v>0</v>
      </c>
      <c r="GS162">
        <v>3</v>
      </c>
      <c r="GT162">
        <v>0</v>
      </c>
      <c r="GU162" t="s">
        <v>3</v>
      </c>
      <c r="GV162">
        <f t="shared" si="132"/>
        <v>0</v>
      </c>
      <c r="GW162">
        <v>1</v>
      </c>
      <c r="GX162">
        <f t="shared" si="133"/>
        <v>0</v>
      </c>
      <c r="HA162">
        <v>0</v>
      </c>
      <c r="HB162">
        <v>0</v>
      </c>
      <c r="HC162">
        <f t="shared" si="134"/>
        <v>0</v>
      </c>
      <c r="HE162" t="s">
        <v>3</v>
      </c>
      <c r="HF162" t="s">
        <v>3</v>
      </c>
      <c r="HM162" t="s">
        <v>3</v>
      </c>
      <c r="HN162" t="s">
        <v>27</v>
      </c>
      <c r="HO162" t="s">
        <v>28</v>
      </c>
      <c r="HP162" t="s">
        <v>24</v>
      </c>
      <c r="HQ162" t="s">
        <v>24</v>
      </c>
      <c r="HS162">
        <v>0</v>
      </c>
      <c r="IK162">
        <v>0</v>
      </c>
    </row>
    <row r="164" spans="1:245" x14ac:dyDescent="0.25">
      <c r="A164" s="2">
        <v>51</v>
      </c>
      <c r="B164" s="2">
        <f>B136</f>
        <v>1</v>
      </c>
      <c r="C164" s="2">
        <f>A136</f>
        <v>4</v>
      </c>
      <c r="D164" s="2">
        <f>ROW(A136)</f>
        <v>136</v>
      </c>
      <c r="E164" s="2"/>
      <c r="F164" s="2" t="str">
        <f>IF(F136&lt;&gt;"",F136,"")</f>
        <v>Новый раздел</v>
      </c>
      <c r="G164" s="2" t="str">
        <f>IF(G136&lt;&gt;"",G136,"")</f>
        <v>ПНР ячеек ТН1(2)+ЗСШ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35">ROUND(AB164,2)</f>
        <v>96010.13</v>
      </c>
      <c r="P164" s="2">
        <f t="shared" si="135"/>
        <v>0</v>
      </c>
      <c r="Q164" s="2">
        <f t="shared" si="135"/>
        <v>0</v>
      </c>
      <c r="R164" s="2">
        <f t="shared" si="135"/>
        <v>0</v>
      </c>
      <c r="S164" s="2">
        <f t="shared" si="135"/>
        <v>96010.13</v>
      </c>
      <c r="T164" s="2">
        <f t="shared" si="135"/>
        <v>0</v>
      </c>
      <c r="U164" s="2">
        <f>AH164</f>
        <v>91.72</v>
      </c>
      <c r="V164" s="2">
        <f>AI164</f>
        <v>0</v>
      </c>
      <c r="W164" s="2">
        <f>ROUND(AJ164,2)</f>
        <v>0</v>
      </c>
      <c r="X164" s="2">
        <f>ROUND(AK164,2)</f>
        <v>71047.5</v>
      </c>
      <c r="Y164" s="2">
        <f>ROUND(AL164,2)</f>
        <v>34563.65</v>
      </c>
      <c r="Z164" s="2"/>
      <c r="AA164" s="2"/>
      <c r="AB164" s="2">
        <f>ROUND(SUMIF(AA140:AA162,"=101105473",O140:O162),2)</f>
        <v>96010.13</v>
      </c>
      <c r="AC164" s="2">
        <f>ROUND(SUMIF(AA140:AA162,"=101105473",P140:P162),2)</f>
        <v>0</v>
      </c>
      <c r="AD164" s="2">
        <f>ROUND(SUMIF(AA140:AA162,"=101105473",Q140:Q162),2)</f>
        <v>0</v>
      </c>
      <c r="AE164" s="2">
        <f>ROUND(SUMIF(AA140:AA162,"=101105473",R140:R162),2)</f>
        <v>0</v>
      </c>
      <c r="AF164" s="2">
        <f>ROUND(SUMIF(AA140:AA162,"=101105473",S140:S162),2)</f>
        <v>96010.13</v>
      </c>
      <c r="AG164" s="2">
        <f>ROUND(SUMIF(AA140:AA162,"=101105473",T140:T162),2)</f>
        <v>0</v>
      </c>
      <c r="AH164" s="2">
        <f>SUMIF(AA140:AA162,"=101105473",U140:U162)</f>
        <v>91.72</v>
      </c>
      <c r="AI164" s="2">
        <f>SUMIF(AA140:AA162,"=101105473",V140:V162)</f>
        <v>0</v>
      </c>
      <c r="AJ164" s="2">
        <f>ROUND(SUMIF(AA140:AA162,"=101105473",W140:W162),2)</f>
        <v>0</v>
      </c>
      <c r="AK164" s="2">
        <f>ROUND(SUMIF(AA140:AA162,"=101105473",X140:X162),2)</f>
        <v>71047.5</v>
      </c>
      <c r="AL164" s="2">
        <f>ROUND(SUMIF(AA140:AA162,"=101105473",Y140:Y162),2)</f>
        <v>34563.65</v>
      </c>
      <c r="AM164" s="2"/>
      <c r="AN164" s="2"/>
      <c r="AO164" s="2">
        <f t="shared" ref="AO164:BD164" si="136">ROUND(BX164,2)</f>
        <v>0</v>
      </c>
      <c r="AP164" s="2">
        <f t="shared" si="136"/>
        <v>0</v>
      </c>
      <c r="AQ164" s="2">
        <f t="shared" si="136"/>
        <v>0</v>
      </c>
      <c r="AR164" s="2">
        <f t="shared" si="136"/>
        <v>201621.28</v>
      </c>
      <c r="AS164" s="2">
        <f t="shared" si="136"/>
        <v>0</v>
      </c>
      <c r="AT164" s="2">
        <f t="shared" si="136"/>
        <v>0</v>
      </c>
      <c r="AU164" s="2">
        <f t="shared" si="136"/>
        <v>201621.28</v>
      </c>
      <c r="AV164" s="2">
        <f t="shared" si="136"/>
        <v>0</v>
      </c>
      <c r="AW164" s="2">
        <f t="shared" si="136"/>
        <v>0</v>
      </c>
      <c r="AX164" s="2">
        <f t="shared" si="136"/>
        <v>0</v>
      </c>
      <c r="AY164" s="2">
        <f t="shared" si="136"/>
        <v>0</v>
      </c>
      <c r="AZ164" s="2">
        <f t="shared" si="136"/>
        <v>0</v>
      </c>
      <c r="BA164" s="2">
        <f t="shared" si="136"/>
        <v>0</v>
      </c>
      <c r="BB164" s="2">
        <f t="shared" si="136"/>
        <v>0</v>
      </c>
      <c r="BC164" s="2">
        <f t="shared" si="136"/>
        <v>0</v>
      </c>
      <c r="BD164" s="2">
        <f t="shared" si="13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ROUND(SUMIF(AA140:AA162,"=101105473",FQ140:FQ162),2)</f>
        <v>0</v>
      </c>
      <c r="BY164" s="2">
        <f>ROUND(SUMIF(AA140:AA162,"=101105473",FR140:FR162),2)</f>
        <v>0</v>
      </c>
      <c r="BZ164" s="2">
        <f>ROUND(SUMIF(AA140:AA162,"=101105473",GL140:GL162),2)</f>
        <v>0</v>
      </c>
      <c r="CA164" s="2">
        <f>ROUND(SUMIF(AA140:AA162,"=101105473",GM140:GM162),2)</f>
        <v>201621.28</v>
      </c>
      <c r="CB164" s="2">
        <f>ROUND(SUMIF(AA140:AA162,"=101105473",GN140:GN162),2)</f>
        <v>0</v>
      </c>
      <c r="CC164" s="2">
        <f>ROUND(SUMIF(AA140:AA162,"=101105473",GO140:GO162),2)</f>
        <v>0</v>
      </c>
      <c r="CD164" s="2">
        <f>ROUND(SUMIF(AA140:AA162,"=101105473",GP140:GP162),2)</f>
        <v>201621.28</v>
      </c>
      <c r="CE164" s="2">
        <f>AC164-BX164</f>
        <v>0</v>
      </c>
      <c r="CF164" s="2">
        <f>AC164-BY164</f>
        <v>0</v>
      </c>
      <c r="CG164" s="2">
        <f>BX164-BZ164</f>
        <v>0</v>
      </c>
      <c r="CH164" s="2">
        <f>AC164-BX164-BY164+BZ164</f>
        <v>0</v>
      </c>
      <c r="CI164" s="2">
        <f>BY164-BZ164</f>
        <v>0</v>
      </c>
      <c r="CJ164" s="2">
        <f>ROUND(SUMIF(AA140:AA162,"=101105473",GX140:GX162),2)</f>
        <v>0</v>
      </c>
      <c r="CK164" s="2">
        <f>ROUND(SUMIF(AA140:AA162,"=101105473",GY140:GY162),2)</f>
        <v>0</v>
      </c>
      <c r="CL164" s="2">
        <f>ROUND(SUMIF(AA140:AA162,"=101105473",GZ140:GZ162),2)</f>
        <v>0</v>
      </c>
      <c r="CM164" s="2">
        <f>ROUND(SUMIF(AA140:AA162,"=101105473",HD140:HD162),2)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96010.13</v>
      </c>
      <c r="G166" s="4" t="s">
        <v>94</v>
      </c>
      <c r="H166" s="4" t="s">
        <v>95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96010.13</v>
      </c>
      <c r="X166" s="4">
        <v>1</v>
      </c>
      <c r="Y166" s="4">
        <v>96010.13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96</v>
      </c>
      <c r="H167" s="4" t="s">
        <v>97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98</v>
      </c>
      <c r="H168" s="4" t="s">
        <v>99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100</v>
      </c>
      <c r="H169" s="4" t="s">
        <v>101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102</v>
      </c>
      <c r="H170" s="4" t="s">
        <v>103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104</v>
      </c>
      <c r="H171" s="4" t="s">
        <v>105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106</v>
      </c>
      <c r="H172" s="4" t="s">
        <v>107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108</v>
      </c>
      <c r="H173" s="4" t="s">
        <v>109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110</v>
      </c>
      <c r="H174" s="4" t="s">
        <v>111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112</v>
      </c>
      <c r="H175" s="4" t="s">
        <v>113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114</v>
      </c>
      <c r="H176" s="4" t="s">
        <v>115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116</v>
      </c>
      <c r="H177" s="4" t="s">
        <v>117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118</v>
      </c>
      <c r="H178" s="4" t="s">
        <v>119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96010.13</v>
      </c>
      <c r="G179" s="4" t="s">
        <v>120</v>
      </c>
      <c r="H179" s="4" t="s">
        <v>121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96010.13</v>
      </c>
      <c r="X179" s="4">
        <v>1</v>
      </c>
      <c r="Y179" s="4">
        <v>96010.13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122</v>
      </c>
      <c r="H180" s="4" t="s">
        <v>123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124</v>
      </c>
      <c r="H181" s="4" t="s">
        <v>125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126</v>
      </c>
      <c r="H182" s="4" t="s">
        <v>127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201621.28</v>
      </c>
      <c r="G183" s="4" t="s">
        <v>128</v>
      </c>
      <c r="H183" s="4" t="s">
        <v>129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201621.28</v>
      </c>
      <c r="X183" s="4">
        <v>1</v>
      </c>
      <c r="Y183" s="4">
        <v>201621.28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130</v>
      </c>
      <c r="H184" s="4" t="s">
        <v>131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132</v>
      </c>
      <c r="H185" s="4" t="s">
        <v>133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91.72</v>
      </c>
      <c r="G186" s="4" t="s">
        <v>134</v>
      </c>
      <c r="H186" s="4" t="s">
        <v>135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91.72</v>
      </c>
      <c r="X186" s="4">
        <v>1</v>
      </c>
      <c r="Y186" s="4">
        <v>91.72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136</v>
      </c>
      <c r="H187" s="4" t="s">
        <v>137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138</v>
      </c>
      <c r="H188" s="4" t="s">
        <v>139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140</v>
      </c>
      <c r="H189" s="4" t="s">
        <v>141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71047.5</v>
      </c>
      <c r="G190" s="4" t="s">
        <v>142</v>
      </c>
      <c r="H190" s="4" t="s">
        <v>143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71047.5</v>
      </c>
      <c r="X190" s="4">
        <v>1</v>
      </c>
      <c r="Y190" s="4">
        <v>71047.5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34563.65</v>
      </c>
      <c r="G191" s="4" t="s">
        <v>144</v>
      </c>
      <c r="H191" s="4" t="s">
        <v>145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34563.65</v>
      </c>
      <c r="X191" s="4">
        <v>1</v>
      </c>
      <c r="Y191" s="4">
        <v>34563.65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201621.28</v>
      </c>
      <c r="G192" s="4" t="s">
        <v>146</v>
      </c>
      <c r="H192" s="4" t="s">
        <v>147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201621.28</v>
      </c>
      <c r="X192" s="4">
        <v>1</v>
      </c>
      <c r="Y192" s="4">
        <v>201621.28</v>
      </c>
      <c r="Z192" s="4"/>
      <c r="AA192" s="4"/>
      <c r="AB192" s="4"/>
    </row>
    <row r="194" spans="1:245" x14ac:dyDescent="0.25">
      <c r="A194" s="1">
        <v>4</v>
      </c>
      <c r="B194" s="1">
        <v>1</v>
      </c>
      <c r="C194" s="1"/>
      <c r="D194" s="1">
        <f>ROW(A226)</f>
        <v>226</v>
      </c>
      <c r="E194" s="1"/>
      <c r="F194" s="1" t="s">
        <v>18</v>
      </c>
      <c r="G194" s="1" t="s">
        <v>211</v>
      </c>
      <c r="H194" s="1" t="s">
        <v>3</v>
      </c>
      <c r="I194" s="1">
        <v>0</v>
      </c>
      <c r="J194" s="1"/>
      <c r="K194" s="1">
        <v>-1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/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5">
      <c r="A196" s="2">
        <v>52</v>
      </c>
      <c r="B196" s="2">
        <f t="shared" ref="B196:G196" si="137">B226</f>
        <v>1</v>
      </c>
      <c r="C196" s="2">
        <f t="shared" si="137"/>
        <v>4</v>
      </c>
      <c r="D196" s="2">
        <f t="shared" si="137"/>
        <v>194</v>
      </c>
      <c r="E196" s="2">
        <f t="shared" si="137"/>
        <v>0</v>
      </c>
      <c r="F196" s="2" t="str">
        <f t="shared" si="137"/>
        <v>Новый раздел</v>
      </c>
      <c r="G196" s="2" t="str">
        <f t="shared" si="137"/>
        <v>ПНР ячеек ТСН1(2)</v>
      </c>
      <c r="H196" s="2"/>
      <c r="I196" s="2"/>
      <c r="J196" s="2"/>
      <c r="K196" s="2"/>
      <c r="L196" s="2"/>
      <c r="M196" s="2"/>
      <c r="N196" s="2"/>
      <c r="O196" s="2">
        <f t="shared" ref="O196:AT196" si="138">O226</f>
        <v>146543.49</v>
      </c>
      <c r="P196" s="2">
        <f t="shared" si="138"/>
        <v>0</v>
      </c>
      <c r="Q196" s="2">
        <f t="shared" si="138"/>
        <v>0</v>
      </c>
      <c r="R196" s="2">
        <f t="shared" si="138"/>
        <v>0</v>
      </c>
      <c r="S196" s="2">
        <f t="shared" si="138"/>
        <v>146543.49</v>
      </c>
      <c r="T196" s="2">
        <f t="shared" si="138"/>
        <v>0</v>
      </c>
      <c r="U196" s="2">
        <f t="shared" si="138"/>
        <v>144.41999999999999</v>
      </c>
      <c r="V196" s="2">
        <f t="shared" si="138"/>
        <v>0</v>
      </c>
      <c r="W196" s="2">
        <f t="shared" si="138"/>
        <v>0</v>
      </c>
      <c r="X196" s="2">
        <f t="shared" si="138"/>
        <v>108442.19</v>
      </c>
      <c r="Y196" s="2">
        <f t="shared" si="138"/>
        <v>52755.65</v>
      </c>
      <c r="Z196" s="2">
        <f t="shared" si="138"/>
        <v>0</v>
      </c>
      <c r="AA196" s="2">
        <f t="shared" si="138"/>
        <v>0</v>
      </c>
      <c r="AB196" s="2">
        <f t="shared" si="138"/>
        <v>146543.49</v>
      </c>
      <c r="AC196" s="2">
        <f t="shared" si="138"/>
        <v>0</v>
      </c>
      <c r="AD196" s="2">
        <f t="shared" si="138"/>
        <v>0</v>
      </c>
      <c r="AE196" s="2">
        <f t="shared" si="138"/>
        <v>0</v>
      </c>
      <c r="AF196" s="2">
        <f t="shared" si="138"/>
        <v>146543.49</v>
      </c>
      <c r="AG196" s="2">
        <f t="shared" si="138"/>
        <v>0</v>
      </c>
      <c r="AH196" s="2">
        <f t="shared" si="138"/>
        <v>144.41999999999999</v>
      </c>
      <c r="AI196" s="2">
        <f t="shared" si="138"/>
        <v>0</v>
      </c>
      <c r="AJ196" s="2">
        <f t="shared" si="138"/>
        <v>0</v>
      </c>
      <c r="AK196" s="2">
        <f t="shared" si="138"/>
        <v>108442.19</v>
      </c>
      <c r="AL196" s="2">
        <f t="shared" si="138"/>
        <v>52755.65</v>
      </c>
      <c r="AM196" s="2">
        <f t="shared" si="138"/>
        <v>0</v>
      </c>
      <c r="AN196" s="2">
        <f t="shared" si="138"/>
        <v>0</v>
      </c>
      <c r="AO196" s="2">
        <f t="shared" si="138"/>
        <v>0</v>
      </c>
      <c r="AP196" s="2">
        <f t="shared" si="138"/>
        <v>0</v>
      </c>
      <c r="AQ196" s="2">
        <f t="shared" si="138"/>
        <v>0</v>
      </c>
      <c r="AR196" s="2">
        <f t="shared" si="138"/>
        <v>307741.33</v>
      </c>
      <c r="AS196" s="2">
        <f t="shared" si="138"/>
        <v>0</v>
      </c>
      <c r="AT196" s="2">
        <f t="shared" si="138"/>
        <v>0</v>
      </c>
      <c r="AU196" s="2">
        <f t="shared" ref="AU196:BZ196" si="139">AU226</f>
        <v>307741.33</v>
      </c>
      <c r="AV196" s="2">
        <f t="shared" si="139"/>
        <v>0</v>
      </c>
      <c r="AW196" s="2">
        <f t="shared" si="139"/>
        <v>0</v>
      </c>
      <c r="AX196" s="2">
        <f t="shared" si="139"/>
        <v>0</v>
      </c>
      <c r="AY196" s="2">
        <f t="shared" si="139"/>
        <v>0</v>
      </c>
      <c r="AZ196" s="2">
        <f t="shared" si="139"/>
        <v>0</v>
      </c>
      <c r="BA196" s="2">
        <f t="shared" si="139"/>
        <v>0</v>
      </c>
      <c r="BB196" s="2">
        <f t="shared" si="139"/>
        <v>0</v>
      </c>
      <c r="BC196" s="2">
        <f t="shared" si="139"/>
        <v>0</v>
      </c>
      <c r="BD196" s="2">
        <f t="shared" si="139"/>
        <v>0</v>
      </c>
      <c r="BE196" s="2">
        <f t="shared" si="139"/>
        <v>0</v>
      </c>
      <c r="BF196" s="2">
        <f t="shared" si="139"/>
        <v>0</v>
      </c>
      <c r="BG196" s="2">
        <f t="shared" si="139"/>
        <v>0</v>
      </c>
      <c r="BH196" s="2">
        <f t="shared" si="139"/>
        <v>0</v>
      </c>
      <c r="BI196" s="2">
        <f t="shared" si="139"/>
        <v>0</v>
      </c>
      <c r="BJ196" s="2">
        <f t="shared" si="139"/>
        <v>0</v>
      </c>
      <c r="BK196" s="2">
        <f t="shared" si="139"/>
        <v>0</v>
      </c>
      <c r="BL196" s="2">
        <f t="shared" si="139"/>
        <v>0</v>
      </c>
      <c r="BM196" s="2">
        <f t="shared" si="139"/>
        <v>0</v>
      </c>
      <c r="BN196" s="2">
        <f t="shared" si="139"/>
        <v>0</v>
      </c>
      <c r="BO196" s="2">
        <f t="shared" si="139"/>
        <v>0</v>
      </c>
      <c r="BP196" s="2">
        <f t="shared" si="139"/>
        <v>0</v>
      </c>
      <c r="BQ196" s="2">
        <f t="shared" si="139"/>
        <v>0</v>
      </c>
      <c r="BR196" s="2">
        <f t="shared" si="139"/>
        <v>0</v>
      </c>
      <c r="BS196" s="2">
        <f t="shared" si="139"/>
        <v>0</v>
      </c>
      <c r="BT196" s="2">
        <f t="shared" si="139"/>
        <v>0</v>
      </c>
      <c r="BU196" s="2">
        <f t="shared" si="139"/>
        <v>0</v>
      </c>
      <c r="BV196" s="2">
        <f t="shared" si="139"/>
        <v>0</v>
      </c>
      <c r="BW196" s="2">
        <f t="shared" si="139"/>
        <v>0</v>
      </c>
      <c r="BX196" s="2">
        <f t="shared" si="139"/>
        <v>0</v>
      </c>
      <c r="BY196" s="2">
        <f t="shared" si="139"/>
        <v>0</v>
      </c>
      <c r="BZ196" s="2">
        <f t="shared" si="139"/>
        <v>0</v>
      </c>
      <c r="CA196" s="2">
        <f t="shared" ref="CA196:DF196" si="140">CA226</f>
        <v>307741.33</v>
      </c>
      <c r="CB196" s="2">
        <f t="shared" si="140"/>
        <v>0</v>
      </c>
      <c r="CC196" s="2">
        <f t="shared" si="140"/>
        <v>0</v>
      </c>
      <c r="CD196" s="2">
        <f t="shared" si="140"/>
        <v>307741.33</v>
      </c>
      <c r="CE196" s="2">
        <f t="shared" si="140"/>
        <v>0</v>
      </c>
      <c r="CF196" s="2">
        <f t="shared" si="140"/>
        <v>0</v>
      </c>
      <c r="CG196" s="2">
        <f t="shared" si="140"/>
        <v>0</v>
      </c>
      <c r="CH196" s="2">
        <f t="shared" si="140"/>
        <v>0</v>
      </c>
      <c r="CI196" s="2">
        <f t="shared" si="140"/>
        <v>0</v>
      </c>
      <c r="CJ196" s="2">
        <f t="shared" si="140"/>
        <v>0</v>
      </c>
      <c r="CK196" s="2">
        <f t="shared" si="140"/>
        <v>0</v>
      </c>
      <c r="CL196" s="2">
        <f t="shared" si="140"/>
        <v>0</v>
      </c>
      <c r="CM196" s="2">
        <f t="shared" si="140"/>
        <v>0</v>
      </c>
      <c r="CN196" s="2">
        <f t="shared" si="140"/>
        <v>0</v>
      </c>
      <c r="CO196" s="2">
        <f t="shared" si="140"/>
        <v>0</v>
      </c>
      <c r="CP196" s="2">
        <f t="shared" si="140"/>
        <v>0</v>
      </c>
      <c r="CQ196" s="2">
        <f t="shared" si="140"/>
        <v>0</v>
      </c>
      <c r="CR196" s="2">
        <f t="shared" si="140"/>
        <v>0</v>
      </c>
      <c r="CS196" s="2">
        <f t="shared" si="140"/>
        <v>0</v>
      </c>
      <c r="CT196" s="2">
        <f t="shared" si="140"/>
        <v>0</v>
      </c>
      <c r="CU196" s="2">
        <f t="shared" si="140"/>
        <v>0</v>
      </c>
      <c r="CV196" s="2">
        <f t="shared" si="140"/>
        <v>0</v>
      </c>
      <c r="CW196" s="2">
        <f t="shared" si="140"/>
        <v>0</v>
      </c>
      <c r="CX196" s="2">
        <f t="shared" si="140"/>
        <v>0</v>
      </c>
      <c r="CY196" s="2">
        <f t="shared" si="140"/>
        <v>0</v>
      </c>
      <c r="CZ196" s="2">
        <f t="shared" si="140"/>
        <v>0</v>
      </c>
      <c r="DA196" s="2">
        <f t="shared" si="140"/>
        <v>0</v>
      </c>
      <c r="DB196" s="2">
        <f t="shared" si="140"/>
        <v>0</v>
      </c>
      <c r="DC196" s="2">
        <f t="shared" si="140"/>
        <v>0</v>
      </c>
      <c r="DD196" s="2">
        <f t="shared" si="140"/>
        <v>0</v>
      </c>
      <c r="DE196" s="2">
        <f t="shared" si="140"/>
        <v>0</v>
      </c>
      <c r="DF196" s="2">
        <f t="shared" si="140"/>
        <v>0</v>
      </c>
      <c r="DG196" s="3">
        <f t="shared" ref="DG196:EL196" si="141">DG226</f>
        <v>0</v>
      </c>
      <c r="DH196" s="3">
        <f t="shared" si="141"/>
        <v>0</v>
      </c>
      <c r="DI196" s="3">
        <f t="shared" si="141"/>
        <v>0</v>
      </c>
      <c r="DJ196" s="3">
        <f t="shared" si="141"/>
        <v>0</v>
      </c>
      <c r="DK196" s="3">
        <f t="shared" si="141"/>
        <v>0</v>
      </c>
      <c r="DL196" s="3">
        <f t="shared" si="141"/>
        <v>0</v>
      </c>
      <c r="DM196" s="3">
        <f t="shared" si="141"/>
        <v>0</v>
      </c>
      <c r="DN196" s="3">
        <f t="shared" si="141"/>
        <v>0</v>
      </c>
      <c r="DO196" s="3">
        <f t="shared" si="141"/>
        <v>0</v>
      </c>
      <c r="DP196" s="3">
        <f t="shared" si="141"/>
        <v>0</v>
      </c>
      <c r="DQ196" s="3">
        <f t="shared" si="141"/>
        <v>0</v>
      </c>
      <c r="DR196" s="3">
        <f t="shared" si="141"/>
        <v>0</v>
      </c>
      <c r="DS196" s="3">
        <f t="shared" si="141"/>
        <v>0</v>
      </c>
      <c r="DT196" s="3">
        <f t="shared" si="141"/>
        <v>0</v>
      </c>
      <c r="DU196" s="3">
        <f t="shared" si="141"/>
        <v>0</v>
      </c>
      <c r="DV196" s="3">
        <f t="shared" si="141"/>
        <v>0</v>
      </c>
      <c r="DW196" s="3">
        <f t="shared" si="141"/>
        <v>0</v>
      </c>
      <c r="DX196" s="3">
        <f t="shared" si="141"/>
        <v>0</v>
      </c>
      <c r="DY196" s="3">
        <f t="shared" si="141"/>
        <v>0</v>
      </c>
      <c r="DZ196" s="3">
        <f t="shared" si="141"/>
        <v>0</v>
      </c>
      <c r="EA196" s="3">
        <f t="shared" si="141"/>
        <v>0</v>
      </c>
      <c r="EB196" s="3">
        <f t="shared" si="141"/>
        <v>0</v>
      </c>
      <c r="EC196" s="3">
        <f t="shared" si="141"/>
        <v>0</v>
      </c>
      <c r="ED196" s="3">
        <f t="shared" si="141"/>
        <v>0</v>
      </c>
      <c r="EE196" s="3">
        <f t="shared" si="141"/>
        <v>0</v>
      </c>
      <c r="EF196" s="3">
        <f t="shared" si="141"/>
        <v>0</v>
      </c>
      <c r="EG196" s="3">
        <f t="shared" si="141"/>
        <v>0</v>
      </c>
      <c r="EH196" s="3">
        <f t="shared" si="141"/>
        <v>0</v>
      </c>
      <c r="EI196" s="3">
        <f t="shared" si="141"/>
        <v>0</v>
      </c>
      <c r="EJ196" s="3">
        <f t="shared" si="141"/>
        <v>0</v>
      </c>
      <c r="EK196" s="3">
        <f t="shared" si="141"/>
        <v>0</v>
      </c>
      <c r="EL196" s="3">
        <f t="shared" si="141"/>
        <v>0</v>
      </c>
      <c r="EM196" s="3">
        <f t="shared" ref="EM196:FR196" si="142">EM226</f>
        <v>0</v>
      </c>
      <c r="EN196" s="3">
        <f t="shared" si="142"/>
        <v>0</v>
      </c>
      <c r="EO196" s="3">
        <f t="shared" si="142"/>
        <v>0</v>
      </c>
      <c r="EP196" s="3">
        <f t="shared" si="142"/>
        <v>0</v>
      </c>
      <c r="EQ196" s="3">
        <f t="shared" si="142"/>
        <v>0</v>
      </c>
      <c r="ER196" s="3">
        <f t="shared" si="142"/>
        <v>0</v>
      </c>
      <c r="ES196" s="3">
        <f t="shared" si="142"/>
        <v>0</v>
      </c>
      <c r="ET196" s="3">
        <f t="shared" si="142"/>
        <v>0</v>
      </c>
      <c r="EU196" s="3">
        <f t="shared" si="142"/>
        <v>0</v>
      </c>
      <c r="EV196" s="3">
        <f t="shared" si="142"/>
        <v>0</v>
      </c>
      <c r="EW196" s="3">
        <f t="shared" si="142"/>
        <v>0</v>
      </c>
      <c r="EX196" s="3">
        <f t="shared" si="142"/>
        <v>0</v>
      </c>
      <c r="EY196" s="3">
        <f t="shared" si="142"/>
        <v>0</v>
      </c>
      <c r="EZ196" s="3">
        <f t="shared" si="142"/>
        <v>0</v>
      </c>
      <c r="FA196" s="3">
        <f t="shared" si="142"/>
        <v>0</v>
      </c>
      <c r="FB196" s="3">
        <f t="shared" si="142"/>
        <v>0</v>
      </c>
      <c r="FC196" s="3">
        <f t="shared" si="142"/>
        <v>0</v>
      </c>
      <c r="FD196" s="3">
        <f t="shared" si="142"/>
        <v>0</v>
      </c>
      <c r="FE196" s="3">
        <f t="shared" si="142"/>
        <v>0</v>
      </c>
      <c r="FF196" s="3">
        <f t="shared" si="142"/>
        <v>0</v>
      </c>
      <c r="FG196" s="3">
        <f t="shared" si="142"/>
        <v>0</v>
      </c>
      <c r="FH196" s="3">
        <f t="shared" si="142"/>
        <v>0</v>
      </c>
      <c r="FI196" s="3">
        <f t="shared" si="142"/>
        <v>0</v>
      </c>
      <c r="FJ196" s="3">
        <f t="shared" si="142"/>
        <v>0</v>
      </c>
      <c r="FK196" s="3">
        <f t="shared" si="142"/>
        <v>0</v>
      </c>
      <c r="FL196" s="3">
        <f t="shared" si="142"/>
        <v>0</v>
      </c>
      <c r="FM196" s="3">
        <f t="shared" si="142"/>
        <v>0</v>
      </c>
      <c r="FN196" s="3">
        <f t="shared" si="142"/>
        <v>0</v>
      </c>
      <c r="FO196" s="3">
        <f t="shared" si="142"/>
        <v>0</v>
      </c>
      <c r="FP196" s="3">
        <f t="shared" si="142"/>
        <v>0</v>
      </c>
      <c r="FQ196" s="3">
        <f t="shared" si="142"/>
        <v>0</v>
      </c>
      <c r="FR196" s="3">
        <f t="shared" si="142"/>
        <v>0</v>
      </c>
      <c r="FS196" s="3">
        <f t="shared" ref="FS196:GX196" si="143">FS226</f>
        <v>0</v>
      </c>
      <c r="FT196" s="3">
        <f t="shared" si="143"/>
        <v>0</v>
      </c>
      <c r="FU196" s="3">
        <f t="shared" si="143"/>
        <v>0</v>
      </c>
      <c r="FV196" s="3">
        <f t="shared" si="143"/>
        <v>0</v>
      </c>
      <c r="FW196" s="3">
        <f t="shared" si="143"/>
        <v>0</v>
      </c>
      <c r="FX196" s="3">
        <f t="shared" si="143"/>
        <v>0</v>
      </c>
      <c r="FY196" s="3">
        <f t="shared" si="143"/>
        <v>0</v>
      </c>
      <c r="FZ196" s="3">
        <f t="shared" si="143"/>
        <v>0</v>
      </c>
      <c r="GA196" s="3">
        <f t="shared" si="143"/>
        <v>0</v>
      </c>
      <c r="GB196" s="3">
        <f t="shared" si="143"/>
        <v>0</v>
      </c>
      <c r="GC196" s="3">
        <f t="shared" si="143"/>
        <v>0</v>
      </c>
      <c r="GD196" s="3">
        <f t="shared" si="143"/>
        <v>0</v>
      </c>
      <c r="GE196" s="3">
        <f t="shared" si="143"/>
        <v>0</v>
      </c>
      <c r="GF196" s="3">
        <f t="shared" si="143"/>
        <v>0</v>
      </c>
      <c r="GG196" s="3">
        <f t="shared" si="143"/>
        <v>0</v>
      </c>
      <c r="GH196" s="3">
        <f t="shared" si="143"/>
        <v>0</v>
      </c>
      <c r="GI196" s="3">
        <f t="shared" si="143"/>
        <v>0</v>
      </c>
      <c r="GJ196" s="3">
        <f t="shared" si="143"/>
        <v>0</v>
      </c>
      <c r="GK196" s="3">
        <f t="shared" si="143"/>
        <v>0</v>
      </c>
      <c r="GL196" s="3">
        <f t="shared" si="143"/>
        <v>0</v>
      </c>
      <c r="GM196" s="3">
        <f t="shared" si="143"/>
        <v>0</v>
      </c>
      <c r="GN196" s="3">
        <f t="shared" si="143"/>
        <v>0</v>
      </c>
      <c r="GO196" s="3">
        <f t="shared" si="143"/>
        <v>0</v>
      </c>
      <c r="GP196" s="3">
        <f t="shared" si="143"/>
        <v>0</v>
      </c>
      <c r="GQ196" s="3">
        <f t="shared" si="143"/>
        <v>0</v>
      </c>
      <c r="GR196" s="3">
        <f t="shared" si="143"/>
        <v>0</v>
      </c>
      <c r="GS196" s="3">
        <f t="shared" si="143"/>
        <v>0</v>
      </c>
      <c r="GT196" s="3">
        <f t="shared" si="143"/>
        <v>0</v>
      </c>
      <c r="GU196" s="3">
        <f t="shared" si="143"/>
        <v>0</v>
      </c>
      <c r="GV196" s="3">
        <f t="shared" si="143"/>
        <v>0</v>
      </c>
      <c r="GW196" s="3">
        <f t="shared" si="143"/>
        <v>0</v>
      </c>
      <c r="GX196" s="3">
        <f t="shared" si="143"/>
        <v>0</v>
      </c>
    </row>
    <row r="198" spans="1:245" x14ac:dyDescent="0.25">
      <c r="A198">
        <v>17</v>
      </c>
      <c r="B198">
        <v>1</v>
      </c>
      <c r="C198">
        <f>ROW(SmtRes!A131)</f>
        <v>131</v>
      </c>
      <c r="D198">
        <f>ROW(EtalonRes!A131)</f>
        <v>131</v>
      </c>
      <c r="E198" t="s">
        <v>3</v>
      </c>
      <c r="F198" t="s">
        <v>39</v>
      </c>
      <c r="G198" t="s">
        <v>40</v>
      </c>
      <c r="H198" t="s">
        <v>41</v>
      </c>
      <c r="I198">
        <v>0</v>
      </c>
      <c r="J198">
        <v>0</v>
      </c>
      <c r="K198">
        <v>0</v>
      </c>
      <c r="O198">
        <f t="shared" ref="O198:O224" si="144">ROUND(CP198,2)</f>
        <v>0</v>
      </c>
      <c r="P198">
        <f>SUMIF(SmtRes!AQ130:'SmtRes'!AQ131,"=1",SmtRes!DF130:'SmtRes'!DF131)</f>
        <v>0</v>
      </c>
      <c r="Q198">
        <f>SUMIF(SmtRes!AQ130:'SmtRes'!AQ131,"=1",SmtRes!DG130:'SmtRes'!DG131)</f>
        <v>0</v>
      </c>
      <c r="R198">
        <f>SUMIF(SmtRes!AQ130:'SmtRes'!AQ131,"=1",SmtRes!DH130:'SmtRes'!DH131)</f>
        <v>0</v>
      </c>
      <c r="S198">
        <f>SUMIF(SmtRes!AQ130:'SmtRes'!AQ131,"=1",SmtRes!DI130:'SmtRes'!DI131)</f>
        <v>0</v>
      </c>
      <c r="T198">
        <f t="shared" ref="T198:T224" si="145">ROUND(CU198*I198,2)</f>
        <v>0</v>
      </c>
      <c r="U198">
        <f>SUMIF(SmtRes!AQ130:'SmtRes'!AQ131,"=1",SmtRes!CV130:'SmtRes'!CV131)</f>
        <v>0</v>
      </c>
      <c r="V198">
        <f>SUMIF(SmtRes!AQ130:'SmtRes'!AQ131,"=1",SmtRes!CW130:'SmtRes'!CW131)</f>
        <v>0</v>
      </c>
      <c r="W198">
        <f t="shared" ref="W198:W224" si="146">ROUND(CX198*I198,2)</f>
        <v>0</v>
      </c>
      <c r="X198">
        <f t="shared" ref="X198:X224" si="147">ROUND(CY198,2)</f>
        <v>0</v>
      </c>
      <c r="Y198">
        <f t="shared" ref="Y198:Y224" si="148">ROUND(CZ198,2)</f>
        <v>0</v>
      </c>
      <c r="AA198">
        <v>-1</v>
      </c>
      <c r="AB198">
        <f t="shared" ref="AB198:AB224" si="149">ROUND((AC198+AD198+AF198),6)</f>
        <v>6942.8948</v>
      </c>
      <c r="AC198">
        <f t="shared" ref="AC198:AC224" si="150">ROUND((0),6)</f>
        <v>0</v>
      </c>
      <c r="AD198">
        <f t="shared" ref="AD198:AD224" si="151">ROUND((((0)-(0))+AE198),6)</f>
        <v>0</v>
      </c>
      <c r="AE198">
        <f t="shared" ref="AE198:AE224" si="152">ROUND((0),6)</f>
        <v>0</v>
      </c>
      <c r="AF198">
        <f>ROUND((SUM(SmtRes!BT130:'SmtRes'!BT131)),6)</f>
        <v>6942.8948</v>
      </c>
      <c r="AG198">
        <f t="shared" ref="AG198:AG224" si="153">ROUND((AP198),6)</f>
        <v>0</v>
      </c>
      <c r="AH198">
        <f>(SUM(SmtRes!BU130:'SmtRes'!BU131))</f>
        <v>7.29</v>
      </c>
      <c r="AI198">
        <f>(0)</f>
        <v>0</v>
      </c>
      <c r="AJ198">
        <f t="shared" ref="AJ198:AJ224" si="154">(AS198)</f>
        <v>0</v>
      </c>
      <c r="AK198">
        <v>6942.8948</v>
      </c>
      <c r="AL198">
        <v>0</v>
      </c>
      <c r="AM198">
        <v>0</v>
      </c>
      <c r="AN198">
        <v>0</v>
      </c>
      <c r="AO198">
        <v>6942.8948</v>
      </c>
      <c r="AP198">
        <v>0</v>
      </c>
      <c r="AQ198">
        <v>7.29</v>
      </c>
      <c r="AR198">
        <v>0</v>
      </c>
      <c r="AS198">
        <v>0</v>
      </c>
      <c r="AT198">
        <v>74</v>
      </c>
      <c r="AU198">
        <v>36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4</v>
      </c>
      <c r="BJ198" t="s">
        <v>42</v>
      </c>
      <c r="BM198">
        <v>200001</v>
      </c>
      <c r="BN198">
        <v>0</v>
      </c>
      <c r="BO198" t="s">
        <v>3</v>
      </c>
      <c r="BP198">
        <v>0</v>
      </c>
      <c r="BQ198">
        <v>4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74</v>
      </c>
      <c r="CA198">
        <v>36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ref="CP198:CP224" si="155">(P198+Q198+S198+R198)</f>
        <v>0</v>
      </c>
      <c r="CQ198">
        <f>SUMIF(SmtRes!AQ130:'SmtRes'!AQ131,"=1",SmtRes!AA130:'SmtRes'!AA131)</f>
        <v>0</v>
      </c>
      <c r="CR198">
        <f>SUMIF(SmtRes!AQ130:'SmtRes'!AQ131,"=1",SmtRes!AB130:'SmtRes'!AB131)</f>
        <v>0</v>
      </c>
      <c r="CS198">
        <f>SUMIF(SmtRes!AQ130:'SmtRes'!AQ131,"=1",SmtRes!AC130:'SmtRes'!AC131)</f>
        <v>0</v>
      </c>
      <c r="CT198">
        <f>SUMIF(SmtRes!AQ130:'SmtRes'!AQ131,"=1",SmtRes!AD130:'SmtRes'!AD131)</f>
        <v>1854.79</v>
      </c>
      <c r="CU198">
        <f t="shared" ref="CU198:CU224" si="156">AG198</f>
        <v>0</v>
      </c>
      <c r="CV198">
        <f>SUMIF(SmtRes!AQ130:'SmtRes'!AQ131,"=1",SmtRes!BU130:'SmtRes'!BU131)</f>
        <v>7.29</v>
      </c>
      <c r="CW198">
        <f>SUMIF(SmtRes!AQ130:'SmtRes'!AQ131,"=1",SmtRes!BV130:'SmtRes'!BV131)</f>
        <v>0</v>
      </c>
      <c r="CX198">
        <f t="shared" ref="CX198:CX224" si="157">AJ198</f>
        <v>0</v>
      </c>
      <c r="CY198">
        <f t="shared" ref="CY198:CY224" si="158">(((S198+R198)*AT198)/100)</f>
        <v>0</v>
      </c>
      <c r="CZ198">
        <f t="shared" ref="CZ198:CZ224" si="159">(((S198+R198)*AU198)/100)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41</v>
      </c>
      <c r="DW198" t="s">
        <v>41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100160034</v>
      </c>
      <c r="EF198">
        <v>4</v>
      </c>
      <c r="EG198" t="s">
        <v>24</v>
      </c>
      <c r="EH198">
        <v>83</v>
      </c>
      <c r="EI198" t="s">
        <v>24</v>
      </c>
      <c r="EJ198">
        <v>4</v>
      </c>
      <c r="EK198">
        <v>200001</v>
      </c>
      <c r="EL198" t="s">
        <v>25</v>
      </c>
      <c r="EM198" t="s">
        <v>26</v>
      </c>
      <c r="EO198" t="s">
        <v>3</v>
      </c>
      <c r="EQ198">
        <v>1024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7.29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74</v>
      </c>
      <c r="FY198">
        <v>36</v>
      </c>
      <c r="GA198" t="s">
        <v>3</v>
      </c>
      <c r="GD198">
        <v>1</v>
      </c>
      <c r="GF198">
        <v>1597745428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ref="GL198:GL224" si="160">ROUND(IF(AND(BH198=3,BI198=3,FS198&lt;&gt;0),P198,0),2)</f>
        <v>0</v>
      </c>
      <c r="GM198">
        <f t="shared" ref="GM198:GM224" si="161">ROUND(O198+X198+Y198,2)+GX198</f>
        <v>0</v>
      </c>
      <c r="GN198">
        <f t="shared" ref="GN198:GN224" si="162">IF(OR(BI198=0,BI198=1),GM198-GX198,0)</f>
        <v>0</v>
      </c>
      <c r="GO198">
        <f t="shared" ref="GO198:GO224" si="163">IF(BI198=2,GM198-GX198,0)</f>
        <v>0</v>
      </c>
      <c r="GP198">
        <f t="shared" ref="GP198:GP224" si="164">IF(BI198=4,GM198-GX198,0)</f>
        <v>0</v>
      </c>
      <c r="GR198">
        <v>0</v>
      </c>
      <c r="GS198">
        <v>3</v>
      </c>
      <c r="GT198">
        <v>0</v>
      </c>
      <c r="GU198" t="s">
        <v>3</v>
      </c>
      <c r="GV198">
        <f t="shared" ref="GV198:GV224" si="165">ROUND((GT198),6)</f>
        <v>0</v>
      </c>
      <c r="GW198">
        <v>1</v>
      </c>
      <c r="GX198">
        <f t="shared" ref="GX198:GX224" si="166">ROUND(HC198*I198,2)</f>
        <v>0</v>
      </c>
      <c r="HA198">
        <v>0</v>
      </c>
      <c r="HB198">
        <v>0</v>
      </c>
      <c r="HC198">
        <f t="shared" ref="HC198:HC224" si="167">GV198*GW198</f>
        <v>0</v>
      </c>
      <c r="HE198" t="s">
        <v>3</v>
      </c>
      <c r="HF198" t="s">
        <v>3</v>
      </c>
      <c r="HM198" t="s">
        <v>3</v>
      </c>
      <c r="HN198" t="s">
        <v>27</v>
      </c>
      <c r="HO198" t="s">
        <v>28</v>
      </c>
      <c r="HP198" t="s">
        <v>24</v>
      </c>
      <c r="HQ198" t="s">
        <v>24</v>
      </c>
      <c r="HS198">
        <v>0</v>
      </c>
      <c r="IK198">
        <v>0</v>
      </c>
    </row>
    <row r="199" spans="1:245" x14ac:dyDescent="0.25">
      <c r="A199">
        <v>17</v>
      </c>
      <c r="B199">
        <v>1</v>
      </c>
      <c r="C199">
        <f>ROW(SmtRes!A133)</f>
        <v>133</v>
      </c>
      <c r="D199">
        <f>ROW(EtalonRes!A133)</f>
        <v>133</v>
      </c>
      <c r="E199" t="s">
        <v>3</v>
      </c>
      <c r="F199" t="s">
        <v>201</v>
      </c>
      <c r="G199" t="s">
        <v>202</v>
      </c>
      <c r="H199" t="s">
        <v>22</v>
      </c>
      <c r="I199">
        <v>0</v>
      </c>
      <c r="J199">
        <v>0</v>
      </c>
      <c r="K199">
        <v>0</v>
      </c>
      <c r="O199">
        <f t="shared" si="144"/>
        <v>0</v>
      </c>
      <c r="P199">
        <f>SUMIF(SmtRes!AQ132:'SmtRes'!AQ133,"=1",SmtRes!DF132:'SmtRes'!DF133)</f>
        <v>0</v>
      </c>
      <c r="Q199">
        <f>SUMIF(SmtRes!AQ132:'SmtRes'!AQ133,"=1",SmtRes!DG132:'SmtRes'!DG133)</f>
        <v>0</v>
      </c>
      <c r="R199">
        <f>SUMIF(SmtRes!AQ132:'SmtRes'!AQ133,"=1",SmtRes!DH132:'SmtRes'!DH133)</f>
        <v>0</v>
      </c>
      <c r="S199">
        <f>SUMIF(SmtRes!AQ132:'SmtRes'!AQ133,"=1",SmtRes!DI132:'SmtRes'!DI133)</f>
        <v>0</v>
      </c>
      <c r="T199">
        <f t="shared" si="145"/>
        <v>0</v>
      </c>
      <c r="U199">
        <f>SUMIF(SmtRes!AQ132:'SmtRes'!AQ133,"=1",SmtRes!CV132:'SmtRes'!CV133)</f>
        <v>0</v>
      </c>
      <c r="V199">
        <f>SUMIF(SmtRes!AQ132:'SmtRes'!AQ133,"=1",SmtRes!CW132:'SmtRes'!CW133)</f>
        <v>0</v>
      </c>
      <c r="W199">
        <f t="shared" si="146"/>
        <v>0</v>
      </c>
      <c r="X199">
        <f t="shared" si="147"/>
        <v>0</v>
      </c>
      <c r="Y199">
        <f t="shared" si="148"/>
        <v>0</v>
      </c>
      <c r="AA199">
        <v>-1</v>
      </c>
      <c r="AB199">
        <f t="shared" si="149"/>
        <v>1917.018</v>
      </c>
      <c r="AC199">
        <f t="shared" si="150"/>
        <v>0</v>
      </c>
      <c r="AD199">
        <f t="shared" si="151"/>
        <v>0</v>
      </c>
      <c r="AE199">
        <f t="shared" si="152"/>
        <v>0</v>
      </c>
      <c r="AF199">
        <f>ROUND((SUM(SmtRes!BT132:'SmtRes'!BT133)),6)</f>
        <v>1917.018</v>
      </c>
      <c r="AG199">
        <f t="shared" si="153"/>
        <v>0</v>
      </c>
      <c r="AH199">
        <f>(SUM(SmtRes!BU132:'SmtRes'!BU133))</f>
        <v>1.8</v>
      </c>
      <c r="AI199">
        <f>(0)</f>
        <v>0</v>
      </c>
      <c r="AJ199">
        <f t="shared" si="154"/>
        <v>0</v>
      </c>
      <c r="AK199">
        <v>1917.018</v>
      </c>
      <c r="AL199">
        <v>0</v>
      </c>
      <c r="AM199">
        <v>0</v>
      </c>
      <c r="AN199">
        <v>0</v>
      </c>
      <c r="AO199">
        <v>1917.018</v>
      </c>
      <c r="AP199">
        <v>0</v>
      </c>
      <c r="AQ199">
        <v>1.8</v>
      </c>
      <c r="AR199">
        <v>0</v>
      </c>
      <c r="AS199">
        <v>0</v>
      </c>
      <c r="AT199">
        <v>74</v>
      </c>
      <c r="AU199">
        <v>36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203</v>
      </c>
      <c r="BM199">
        <v>200001</v>
      </c>
      <c r="BN199">
        <v>0</v>
      </c>
      <c r="BO199" t="s">
        <v>3</v>
      </c>
      <c r="BP199">
        <v>0</v>
      </c>
      <c r="BQ199">
        <v>4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74</v>
      </c>
      <c r="CA199">
        <v>36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55"/>
        <v>0</v>
      </c>
      <c r="CQ199">
        <f>SUMIF(SmtRes!AQ132:'SmtRes'!AQ133,"=1",SmtRes!AA132:'SmtRes'!AA133)</f>
        <v>0</v>
      </c>
      <c r="CR199">
        <f>SUMIF(SmtRes!AQ132:'SmtRes'!AQ133,"=1",SmtRes!AB132:'SmtRes'!AB133)</f>
        <v>0</v>
      </c>
      <c r="CS199">
        <f>SUMIF(SmtRes!AQ132:'SmtRes'!AQ133,"=1",SmtRes!AC132:'SmtRes'!AC133)</f>
        <v>0</v>
      </c>
      <c r="CT199">
        <f>SUMIF(SmtRes!AQ132:'SmtRes'!AQ133,"=1",SmtRes!AD132:'SmtRes'!AD133)</f>
        <v>2130.02</v>
      </c>
      <c r="CU199">
        <f t="shared" si="156"/>
        <v>0</v>
      </c>
      <c r="CV199">
        <f>SUMIF(SmtRes!AQ132:'SmtRes'!AQ133,"=1",SmtRes!BU132:'SmtRes'!BU133)</f>
        <v>1.8</v>
      </c>
      <c r="CW199">
        <f>SUMIF(SmtRes!AQ132:'SmtRes'!AQ133,"=1",SmtRes!BV132:'SmtRes'!BV133)</f>
        <v>0</v>
      </c>
      <c r="CX199">
        <f t="shared" si="157"/>
        <v>0</v>
      </c>
      <c r="CY199">
        <f t="shared" si="158"/>
        <v>0</v>
      </c>
      <c r="CZ199">
        <f t="shared" si="15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22</v>
      </c>
      <c r="DW199" t="s">
        <v>22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100160034</v>
      </c>
      <c r="EF199">
        <v>4</v>
      </c>
      <c r="EG199" t="s">
        <v>24</v>
      </c>
      <c r="EH199">
        <v>83</v>
      </c>
      <c r="EI199" t="s">
        <v>24</v>
      </c>
      <c r="EJ199">
        <v>4</v>
      </c>
      <c r="EK199">
        <v>200001</v>
      </c>
      <c r="EL199" t="s">
        <v>25</v>
      </c>
      <c r="EM199" t="s">
        <v>26</v>
      </c>
      <c r="EO199" t="s">
        <v>3</v>
      </c>
      <c r="EQ199">
        <v>1024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1.8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74</v>
      </c>
      <c r="FY199">
        <v>36</v>
      </c>
      <c r="GA199" t="s">
        <v>3</v>
      </c>
      <c r="GD199">
        <v>1</v>
      </c>
      <c r="GF199">
        <v>521156326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0"/>
        <v>0</v>
      </c>
      <c r="GM199">
        <f t="shared" si="161"/>
        <v>0</v>
      </c>
      <c r="GN199">
        <f t="shared" si="162"/>
        <v>0</v>
      </c>
      <c r="GO199">
        <f t="shared" si="163"/>
        <v>0</v>
      </c>
      <c r="GP199">
        <f t="shared" si="164"/>
        <v>0</v>
      </c>
      <c r="GR199">
        <v>0</v>
      </c>
      <c r="GS199">
        <v>3</v>
      </c>
      <c r="GT199">
        <v>0</v>
      </c>
      <c r="GU199" t="s">
        <v>3</v>
      </c>
      <c r="GV199">
        <f t="shared" si="165"/>
        <v>0</v>
      </c>
      <c r="GW199">
        <v>1</v>
      </c>
      <c r="GX199">
        <f t="shared" si="166"/>
        <v>0</v>
      </c>
      <c r="HA199">
        <v>0</v>
      </c>
      <c r="HB199">
        <v>0</v>
      </c>
      <c r="HC199">
        <f t="shared" si="167"/>
        <v>0</v>
      </c>
      <c r="HE199" t="s">
        <v>3</v>
      </c>
      <c r="HF199" t="s">
        <v>3</v>
      </c>
      <c r="HM199" t="s">
        <v>3</v>
      </c>
      <c r="HN199" t="s">
        <v>27</v>
      </c>
      <c r="HO199" t="s">
        <v>28</v>
      </c>
      <c r="HP199" t="s">
        <v>24</v>
      </c>
      <c r="HQ199" t="s">
        <v>24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C200">
        <f>ROW(SmtRes!A136)</f>
        <v>136</v>
      </c>
      <c r="D200">
        <f>ROW(EtalonRes!A136)</f>
        <v>136</v>
      </c>
      <c r="E200" t="s">
        <v>3</v>
      </c>
      <c r="F200" t="s">
        <v>150</v>
      </c>
      <c r="G200" t="s">
        <v>151</v>
      </c>
      <c r="H200" t="s">
        <v>50</v>
      </c>
      <c r="I200">
        <v>0</v>
      </c>
      <c r="J200">
        <v>0</v>
      </c>
      <c r="K200">
        <v>0</v>
      </c>
      <c r="O200">
        <f t="shared" si="144"/>
        <v>0</v>
      </c>
      <c r="P200">
        <f>SUMIF(SmtRes!AQ134:'SmtRes'!AQ136,"=1",SmtRes!DF134:'SmtRes'!DF136)</f>
        <v>0</v>
      </c>
      <c r="Q200">
        <f>SUMIF(SmtRes!AQ134:'SmtRes'!AQ136,"=1",SmtRes!DG134:'SmtRes'!DG136)</f>
        <v>0</v>
      </c>
      <c r="R200">
        <f>SUMIF(SmtRes!AQ134:'SmtRes'!AQ136,"=1",SmtRes!DH134:'SmtRes'!DH136)</f>
        <v>0</v>
      </c>
      <c r="S200">
        <f>SUMIF(SmtRes!AQ134:'SmtRes'!AQ136,"=1",SmtRes!DI134:'SmtRes'!DI136)</f>
        <v>0</v>
      </c>
      <c r="T200">
        <f t="shared" si="145"/>
        <v>0</v>
      </c>
      <c r="U200">
        <f>SUMIF(SmtRes!AQ134:'SmtRes'!AQ136,"=1",SmtRes!CV134:'SmtRes'!CV136)</f>
        <v>0</v>
      </c>
      <c r="V200">
        <f>SUMIF(SmtRes!AQ134:'SmtRes'!AQ136,"=1",SmtRes!CW134:'SmtRes'!CW136)</f>
        <v>0</v>
      </c>
      <c r="W200">
        <f t="shared" si="146"/>
        <v>0</v>
      </c>
      <c r="X200">
        <f t="shared" si="147"/>
        <v>0</v>
      </c>
      <c r="Y200">
        <f t="shared" si="148"/>
        <v>0</v>
      </c>
      <c r="AA200">
        <v>-1</v>
      </c>
      <c r="AB200">
        <f t="shared" si="149"/>
        <v>5492.5883999999996</v>
      </c>
      <c r="AC200">
        <f t="shared" si="150"/>
        <v>0</v>
      </c>
      <c r="AD200">
        <f t="shared" si="151"/>
        <v>0</v>
      </c>
      <c r="AE200">
        <f t="shared" si="152"/>
        <v>0</v>
      </c>
      <c r="AF200">
        <f>ROUND((SUM(SmtRes!BT134:'SmtRes'!BT136)),6)</f>
        <v>5492.5883999999996</v>
      </c>
      <c r="AG200">
        <f t="shared" si="153"/>
        <v>0</v>
      </c>
      <c r="AH200">
        <f>(SUM(SmtRes!BU134:'SmtRes'!BU136))</f>
        <v>5.4</v>
      </c>
      <c r="AI200">
        <f>(0)</f>
        <v>0</v>
      </c>
      <c r="AJ200">
        <f t="shared" si="154"/>
        <v>0</v>
      </c>
      <c r="AK200">
        <v>5492.5884000000005</v>
      </c>
      <c r="AL200">
        <v>0</v>
      </c>
      <c r="AM200">
        <v>0</v>
      </c>
      <c r="AN200">
        <v>0</v>
      </c>
      <c r="AO200">
        <v>5492.5884000000005</v>
      </c>
      <c r="AP200">
        <v>0</v>
      </c>
      <c r="AQ200">
        <v>5.4</v>
      </c>
      <c r="AR200">
        <v>0</v>
      </c>
      <c r="AS200">
        <v>0</v>
      </c>
      <c r="AT200">
        <v>74</v>
      </c>
      <c r="AU200">
        <v>36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4</v>
      </c>
      <c r="BJ200" t="s">
        <v>152</v>
      </c>
      <c r="BM200">
        <v>200001</v>
      </c>
      <c r="BN200">
        <v>0</v>
      </c>
      <c r="BO200" t="s">
        <v>3</v>
      </c>
      <c r="BP200">
        <v>0</v>
      </c>
      <c r="BQ200">
        <v>4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74</v>
      </c>
      <c r="CA200">
        <v>36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55"/>
        <v>0</v>
      </c>
      <c r="CQ200">
        <f>SUMIF(SmtRes!AQ134:'SmtRes'!AQ136,"=1",SmtRes!AA134:'SmtRes'!AA136)</f>
        <v>0</v>
      </c>
      <c r="CR200">
        <f>SUMIF(SmtRes!AQ134:'SmtRes'!AQ136,"=1",SmtRes!AB134:'SmtRes'!AB136)</f>
        <v>0</v>
      </c>
      <c r="CS200">
        <f>SUMIF(SmtRes!AQ134:'SmtRes'!AQ136,"=1",SmtRes!AC134:'SmtRes'!AC136)</f>
        <v>0</v>
      </c>
      <c r="CT200">
        <f>SUMIF(SmtRes!AQ134:'SmtRes'!AQ136,"=1",SmtRes!AD134:'SmtRes'!AD136)</f>
        <v>2740.31</v>
      </c>
      <c r="CU200">
        <f t="shared" si="156"/>
        <v>0</v>
      </c>
      <c r="CV200">
        <f>SUMIF(SmtRes!AQ134:'SmtRes'!AQ136,"=1",SmtRes!BU134:'SmtRes'!BU136)</f>
        <v>5.4</v>
      </c>
      <c r="CW200">
        <f>SUMIF(SmtRes!AQ134:'SmtRes'!AQ136,"=1",SmtRes!BV134:'SmtRes'!BV136)</f>
        <v>0</v>
      </c>
      <c r="CX200">
        <f t="shared" si="157"/>
        <v>0</v>
      </c>
      <c r="CY200">
        <f t="shared" si="158"/>
        <v>0</v>
      </c>
      <c r="CZ200">
        <f t="shared" si="159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50</v>
      </c>
      <c r="DW200" t="s">
        <v>50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100160034</v>
      </c>
      <c r="EF200">
        <v>4</v>
      </c>
      <c r="EG200" t="s">
        <v>24</v>
      </c>
      <c r="EH200">
        <v>83</v>
      </c>
      <c r="EI200" t="s">
        <v>24</v>
      </c>
      <c r="EJ200">
        <v>4</v>
      </c>
      <c r="EK200">
        <v>200001</v>
      </c>
      <c r="EL200" t="s">
        <v>25</v>
      </c>
      <c r="EM200" t="s">
        <v>26</v>
      </c>
      <c r="EO200" t="s">
        <v>3</v>
      </c>
      <c r="EQ200">
        <v>1024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5.4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74</v>
      </c>
      <c r="FY200">
        <v>36</v>
      </c>
      <c r="GA200" t="s">
        <v>3</v>
      </c>
      <c r="GD200">
        <v>1</v>
      </c>
      <c r="GF200">
        <v>-1776578684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60"/>
        <v>0</v>
      </c>
      <c r="GM200">
        <f t="shared" si="161"/>
        <v>0</v>
      </c>
      <c r="GN200">
        <f t="shared" si="162"/>
        <v>0</v>
      </c>
      <c r="GO200">
        <f t="shared" si="163"/>
        <v>0</v>
      </c>
      <c r="GP200">
        <f t="shared" si="164"/>
        <v>0</v>
      </c>
      <c r="GR200">
        <v>0</v>
      </c>
      <c r="GS200">
        <v>3</v>
      </c>
      <c r="GT200">
        <v>0</v>
      </c>
      <c r="GU200" t="s">
        <v>3</v>
      </c>
      <c r="GV200">
        <f t="shared" si="165"/>
        <v>0</v>
      </c>
      <c r="GW200">
        <v>1</v>
      </c>
      <c r="GX200">
        <f t="shared" si="166"/>
        <v>0</v>
      </c>
      <c r="HA200">
        <v>0</v>
      </c>
      <c r="HB200">
        <v>0</v>
      </c>
      <c r="HC200">
        <f t="shared" si="167"/>
        <v>0</v>
      </c>
      <c r="HE200" t="s">
        <v>3</v>
      </c>
      <c r="HF200" t="s">
        <v>3</v>
      </c>
      <c r="HM200" t="s">
        <v>3</v>
      </c>
      <c r="HN200" t="s">
        <v>27</v>
      </c>
      <c r="HO200" t="s">
        <v>28</v>
      </c>
      <c r="HP200" t="s">
        <v>24</v>
      </c>
      <c r="HQ200" t="s">
        <v>24</v>
      </c>
      <c r="HS200">
        <v>0</v>
      </c>
      <c r="IK200">
        <v>0</v>
      </c>
    </row>
    <row r="201" spans="1:245" x14ac:dyDescent="0.25">
      <c r="A201">
        <v>17</v>
      </c>
      <c r="B201">
        <v>1</v>
      </c>
      <c r="C201">
        <f>ROW(SmtRes!A138)</f>
        <v>138</v>
      </c>
      <c r="D201">
        <f>ROW(EtalonRes!A138)</f>
        <v>138</v>
      </c>
      <c r="E201" t="s">
        <v>3</v>
      </c>
      <c r="F201" t="s">
        <v>156</v>
      </c>
      <c r="G201" t="s">
        <v>157</v>
      </c>
      <c r="H201" t="s">
        <v>50</v>
      </c>
      <c r="I201">
        <v>0</v>
      </c>
      <c r="J201">
        <v>0</v>
      </c>
      <c r="K201">
        <v>0</v>
      </c>
      <c r="O201">
        <f t="shared" si="144"/>
        <v>0</v>
      </c>
      <c r="P201">
        <f>SUMIF(SmtRes!AQ137:'SmtRes'!AQ138,"=1",SmtRes!DF137:'SmtRes'!DF138)</f>
        <v>0</v>
      </c>
      <c r="Q201">
        <f>SUMIF(SmtRes!AQ137:'SmtRes'!AQ138,"=1",SmtRes!DG137:'SmtRes'!DG138)</f>
        <v>0</v>
      </c>
      <c r="R201">
        <f>SUMIF(SmtRes!AQ137:'SmtRes'!AQ138,"=1",SmtRes!DH137:'SmtRes'!DH138)</f>
        <v>0</v>
      </c>
      <c r="S201">
        <f>SUMIF(SmtRes!AQ137:'SmtRes'!AQ138,"=1",SmtRes!DI137:'SmtRes'!DI138)</f>
        <v>0</v>
      </c>
      <c r="T201">
        <f t="shared" si="145"/>
        <v>0</v>
      </c>
      <c r="U201">
        <f>SUMIF(SmtRes!AQ137:'SmtRes'!AQ138,"=1",SmtRes!CV137:'SmtRes'!CV138)</f>
        <v>0</v>
      </c>
      <c r="V201">
        <f>SUMIF(SmtRes!AQ137:'SmtRes'!AQ138,"=1",SmtRes!CW137:'SmtRes'!CW138)</f>
        <v>0</v>
      </c>
      <c r="W201">
        <f t="shared" si="146"/>
        <v>0</v>
      </c>
      <c r="X201">
        <f t="shared" si="147"/>
        <v>0</v>
      </c>
      <c r="Y201">
        <f t="shared" si="148"/>
        <v>0</v>
      </c>
      <c r="AA201">
        <v>-1</v>
      </c>
      <c r="AB201">
        <f t="shared" si="149"/>
        <v>8701.9470000000001</v>
      </c>
      <c r="AC201">
        <f t="shared" si="150"/>
        <v>0</v>
      </c>
      <c r="AD201">
        <f t="shared" si="151"/>
        <v>0</v>
      </c>
      <c r="AE201">
        <f t="shared" si="152"/>
        <v>0</v>
      </c>
      <c r="AF201">
        <f>ROUND((SUM(SmtRes!BT137:'SmtRes'!BT138)),6)</f>
        <v>8701.9470000000001</v>
      </c>
      <c r="AG201">
        <f t="shared" si="153"/>
        <v>0</v>
      </c>
      <c r="AH201">
        <f>(SUM(SmtRes!BU137:'SmtRes'!BU138))</f>
        <v>9</v>
      </c>
      <c r="AI201">
        <f>(0)</f>
        <v>0</v>
      </c>
      <c r="AJ201">
        <f t="shared" si="154"/>
        <v>0</v>
      </c>
      <c r="AK201">
        <v>8701.9470000000001</v>
      </c>
      <c r="AL201">
        <v>0</v>
      </c>
      <c r="AM201">
        <v>0</v>
      </c>
      <c r="AN201">
        <v>0</v>
      </c>
      <c r="AO201">
        <v>8701.9470000000001</v>
      </c>
      <c r="AP201">
        <v>0</v>
      </c>
      <c r="AQ201">
        <v>9</v>
      </c>
      <c r="AR201">
        <v>0</v>
      </c>
      <c r="AS201">
        <v>0</v>
      </c>
      <c r="AT201">
        <v>74</v>
      </c>
      <c r="AU201">
        <v>36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4</v>
      </c>
      <c r="BJ201" t="s">
        <v>158</v>
      </c>
      <c r="BM201">
        <v>200001</v>
      </c>
      <c r="BN201">
        <v>0</v>
      </c>
      <c r="BO201" t="s">
        <v>3</v>
      </c>
      <c r="BP201">
        <v>0</v>
      </c>
      <c r="BQ201">
        <v>4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74</v>
      </c>
      <c r="CA201">
        <v>36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55"/>
        <v>0</v>
      </c>
      <c r="CQ201">
        <f>SUMIF(SmtRes!AQ137:'SmtRes'!AQ138,"=1",SmtRes!AA137:'SmtRes'!AA138)</f>
        <v>0</v>
      </c>
      <c r="CR201">
        <f>SUMIF(SmtRes!AQ137:'SmtRes'!AQ138,"=1",SmtRes!AB137:'SmtRes'!AB138)</f>
        <v>0</v>
      </c>
      <c r="CS201">
        <f>SUMIF(SmtRes!AQ137:'SmtRes'!AQ138,"=1",SmtRes!AC137:'SmtRes'!AC138)</f>
        <v>0</v>
      </c>
      <c r="CT201">
        <f>SUMIF(SmtRes!AQ137:'SmtRes'!AQ138,"=1",SmtRes!AD137:'SmtRes'!AD138)</f>
        <v>1818.8899999999999</v>
      </c>
      <c r="CU201">
        <f t="shared" si="156"/>
        <v>0</v>
      </c>
      <c r="CV201">
        <f>SUMIF(SmtRes!AQ137:'SmtRes'!AQ138,"=1",SmtRes!BU137:'SmtRes'!BU138)</f>
        <v>9</v>
      </c>
      <c r="CW201">
        <f>SUMIF(SmtRes!AQ137:'SmtRes'!AQ138,"=1",SmtRes!BV137:'SmtRes'!BV138)</f>
        <v>0</v>
      </c>
      <c r="CX201">
        <f t="shared" si="157"/>
        <v>0</v>
      </c>
      <c r="CY201">
        <f t="shared" si="158"/>
        <v>0</v>
      </c>
      <c r="CZ201">
        <f t="shared" si="15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50</v>
      </c>
      <c r="DW201" t="s">
        <v>50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100160034</v>
      </c>
      <c r="EF201">
        <v>4</v>
      </c>
      <c r="EG201" t="s">
        <v>24</v>
      </c>
      <c r="EH201">
        <v>83</v>
      </c>
      <c r="EI201" t="s">
        <v>24</v>
      </c>
      <c r="EJ201">
        <v>4</v>
      </c>
      <c r="EK201">
        <v>200001</v>
      </c>
      <c r="EL201" t="s">
        <v>25</v>
      </c>
      <c r="EM201" t="s">
        <v>26</v>
      </c>
      <c r="EO201" t="s">
        <v>3</v>
      </c>
      <c r="EQ201">
        <v>1024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9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74</v>
      </c>
      <c r="FY201">
        <v>36</v>
      </c>
      <c r="GA201" t="s">
        <v>3</v>
      </c>
      <c r="GD201">
        <v>1</v>
      </c>
      <c r="GF201">
        <v>328772081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60"/>
        <v>0</v>
      </c>
      <c r="GM201">
        <f t="shared" si="161"/>
        <v>0</v>
      </c>
      <c r="GN201">
        <f t="shared" si="162"/>
        <v>0</v>
      </c>
      <c r="GO201">
        <f t="shared" si="163"/>
        <v>0</v>
      </c>
      <c r="GP201">
        <f t="shared" si="164"/>
        <v>0</v>
      </c>
      <c r="GR201">
        <v>0</v>
      </c>
      <c r="GS201">
        <v>3</v>
      </c>
      <c r="GT201">
        <v>0</v>
      </c>
      <c r="GU201" t="s">
        <v>3</v>
      </c>
      <c r="GV201">
        <f t="shared" si="165"/>
        <v>0</v>
      </c>
      <c r="GW201">
        <v>1</v>
      </c>
      <c r="GX201">
        <f t="shared" si="166"/>
        <v>0</v>
      </c>
      <c r="HA201">
        <v>0</v>
      </c>
      <c r="HB201">
        <v>0</v>
      </c>
      <c r="HC201">
        <f t="shared" si="167"/>
        <v>0</v>
      </c>
      <c r="HE201" t="s">
        <v>3</v>
      </c>
      <c r="HF201" t="s">
        <v>3</v>
      </c>
      <c r="HM201" t="s">
        <v>3</v>
      </c>
      <c r="HN201" t="s">
        <v>27</v>
      </c>
      <c r="HO201" t="s">
        <v>28</v>
      </c>
      <c r="HP201" t="s">
        <v>24</v>
      </c>
      <c r="HQ201" t="s">
        <v>24</v>
      </c>
      <c r="HS201">
        <v>0</v>
      </c>
      <c r="IK201">
        <v>0</v>
      </c>
    </row>
    <row r="202" spans="1:245" x14ac:dyDescent="0.25">
      <c r="A202">
        <v>17</v>
      </c>
      <c r="B202">
        <v>1</v>
      </c>
      <c r="C202">
        <f>ROW(SmtRes!A141)</f>
        <v>141</v>
      </c>
      <c r="D202">
        <f>ROW(EtalonRes!A141)</f>
        <v>141</v>
      </c>
      <c r="E202" t="s">
        <v>212</v>
      </c>
      <c r="F202" t="s">
        <v>159</v>
      </c>
      <c r="G202" t="s">
        <v>160</v>
      </c>
      <c r="H202" t="s">
        <v>50</v>
      </c>
      <c r="I202">
        <v>2</v>
      </c>
      <c r="J202">
        <v>0</v>
      </c>
      <c r="K202">
        <v>2</v>
      </c>
      <c r="O202">
        <f t="shared" si="144"/>
        <v>16477.759999999998</v>
      </c>
      <c r="P202">
        <f>SUMIF(SmtRes!AQ139:'SmtRes'!AQ141,"=1",SmtRes!DF139:'SmtRes'!DF141)</f>
        <v>0</v>
      </c>
      <c r="Q202">
        <f>SUMIF(SmtRes!AQ139:'SmtRes'!AQ141,"=1",SmtRes!DG139:'SmtRes'!DG141)</f>
        <v>0</v>
      </c>
      <c r="R202">
        <f>SUMIF(SmtRes!AQ139:'SmtRes'!AQ141,"=1",SmtRes!DH139:'SmtRes'!DH141)</f>
        <v>0</v>
      </c>
      <c r="S202">
        <f>SUMIF(SmtRes!AQ139:'SmtRes'!AQ141,"=1",SmtRes!DI139:'SmtRes'!DI141)</f>
        <v>16477.760000000002</v>
      </c>
      <c r="T202">
        <f t="shared" si="145"/>
        <v>0</v>
      </c>
      <c r="U202">
        <f>SUMIF(SmtRes!AQ139:'SmtRes'!AQ141,"=1",SmtRes!CV139:'SmtRes'!CV141)</f>
        <v>16.200000000000003</v>
      </c>
      <c r="V202">
        <f>SUMIF(SmtRes!AQ139:'SmtRes'!AQ141,"=1",SmtRes!CW139:'SmtRes'!CW141)</f>
        <v>0</v>
      </c>
      <c r="W202">
        <f t="shared" si="146"/>
        <v>0</v>
      </c>
      <c r="X202">
        <f t="shared" si="147"/>
        <v>12193.54</v>
      </c>
      <c r="Y202">
        <f t="shared" si="148"/>
        <v>5931.99</v>
      </c>
      <c r="AA202">
        <v>101105473</v>
      </c>
      <c r="AB202">
        <f t="shared" si="149"/>
        <v>8238.8826000000008</v>
      </c>
      <c r="AC202">
        <f t="shared" si="150"/>
        <v>0</v>
      </c>
      <c r="AD202">
        <f t="shared" si="151"/>
        <v>0</v>
      </c>
      <c r="AE202">
        <f t="shared" si="152"/>
        <v>0</v>
      </c>
      <c r="AF202">
        <f>ROUND((SUM(SmtRes!BT139:'SmtRes'!BT141)),6)</f>
        <v>8238.8826000000008</v>
      </c>
      <c r="AG202">
        <f t="shared" si="153"/>
        <v>0</v>
      </c>
      <c r="AH202">
        <f>(SUM(SmtRes!BU139:'SmtRes'!BU141))</f>
        <v>8.1000000000000014</v>
      </c>
      <c r="AI202">
        <f>(0)</f>
        <v>0</v>
      </c>
      <c r="AJ202">
        <f t="shared" si="154"/>
        <v>0</v>
      </c>
      <c r="AK202">
        <v>8238.8826000000008</v>
      </c>
      <c r="AL202">
        <v>0</v>
      </c>
      <c r="AM202">
        <v>0</v>
      </c>
      <c r="AN202">
        <v>0</v>
      </c>
      <c r="AO202">
        <v>8238.8826000000008</v>
      </c>
      <c r="AP202">
        <v>0</v>
      </c>
      <c r="AQ202">
        <v>8.1000000000000014</v>
      </c>
      <c r="AR202">
        <v>0</v>
      </c>
      <c r="AS202">
        <v>0</v>
      </c>
      <c r="AT202">
        <v>74</v>
      </c>
      <c r="AU202">
        <v>36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4</v>
      </c>
      <c r="BJ202" t="s">
        <v>161</v>
      </c>
      <c r="BM202">
        <v>200001</v>
      </c>
      <c r="BN202">
        <v>0</v>
      </c>
      <c r="BO202" t="s">
        <v>3</v>
      </c>
      <c r="BP202">
        <v>0</v>
      </c>
      <c r="BQ202">
        <v>4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74</v>
      </c>
      <c r="CA202">
        <v>36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55"/>
        <v>16477.760000000002</v>
      </c>
      <c r="CQ202">
        <f>SUMIF(SmtRes!AQ139:'SmtRes'!AQ141,"=1",SmtRes!AA139:'SmtRes'!AA141)</f>
        <v>0</v>
      </c>
      <c r="CR202">
        <f>SUMIF(SmtRes!AQ139:'SmtRes'!AQ141,"=1",SmtRes!AB139:'SmtRes'!AB141)</f>
        <v>0</v>
      </c>
      <c r="CS202">
        <f>SUMIF(SmtRes!AQ139:'SmtRes'!AQ141,"=1",SmtRes!AC139:'SmtRes'!AC141)</f>
        <v>0</v>
      </c>
      <c r="CT202">
        <f>SUMIF(SmtRes!AQ139:'SmtRes'!AQ141,"=1",SmtRes!AD139:'SmtRes'!AD141)</f>
        <v>2740.31</v>
      </c>
      <c r="CU202">
        <f t="shared" si="156"/>
        <v>0</v>
      </c>
      <c r="CV202">
        <f>SUMIF(SmtRes!AQ139:'SmtRes'!AQ141,"=1",SmtRes!BU139:'SmtRes'!BU141)</f>
        <v>8.1000000000000014</v>
      </c>
      <c r="CW202">
        <f>SUMIF(SmtRes!AQ139:'SmtRes'!AQ141,"=1",SmtRes!BV139:'SmtRes'!BV141)</f>
        <v>0</v>
      </c>
      <c r="CX202">
        <f t="shared" si="157"/>
        <v>0</v>
      </c>
      <c r="CY202">
        <f t="shared" si="158"/>
        <v>12193.542400000002</v>
      </c>
      <c r="CZ202">
        <f t="shared" si="159"/>
        <v>5931.9936000000007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50</v>
      </c>
      <c r="DW202" t="s">
        <v>50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100160034</v>
      </c>
      <c r="EF202">
        <v>4</v>
      </c>
      <c r="EG202" t="s">
        <v>24</v>
      </c>
      <c r="EH202">
        <v>83</v>
      </c>
      <c r="EI202" t="s">
        <v>24</v>
      </c>
      <c r="EJ202">
        <v>4</v>
      </c>
      <c r="EK202">
        <v>200001</v>
      </c>
      <c r="EL202" t="s">
        <v>25</v>
      </c>
      <c r="EM202" t="s">
        <v>26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8.1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74</v>
      </c>
      <c r="FY202">
        <v>36</v>
      </c>
      <c r="GA202" t="s">
        <v>3</v>
      </c>
      <c r="GD202">
        <v>1</v>
      </c>
      <c r="GF202">
        <v>937167209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60"/>
        <v>0</v>
      </c>
      <c r="GM202">
        <f t="shared" si="161"/>
        <v>34603.29</v>
      </c>
      <c r="GN202">
        <f t="shared" si="162"/>
        <v>0</v>
      </c>
      <c r="GO202">
        <f t="shared" si="163"/>
        <v>0</v>
      </c>
      <c r="GP202">
        <f t="shared" si="164"/>
        <v>34603.29</v>
      </c>
      <c r="GR202">
        <v>0</v>
      </c>
      <c r="GS202">
        <v>3</v>
      </c>
      <c r="GT202">
        <v>0</v>
      </c>
      <c r="GU202" t="s">
        <v>3</v>
      </c>
      <c r="GV202">
        <f t="shared" si="165"/>
        <v>0</v>
      </c>
      <c r="GW202">
        <v>1</v>
      </c>
      <c r="GX202">
        <f t="shared" si="166"/>
        <v>0</v>
      </c>
      <c r="HA202">
        <v>0</v>
      </c>
      <c r="HB202">
        <v>0</v>
      </c>
      <c r="HC202">
        <f t="shared" si="167"/>
        <v>0</v>
      </c>
      <c r="HE202" t="s">
        <v>3</v>
      </c>
      <c r="HF202" t="s">
        <v>3</v>
      </c>
      <c r="HM202" t="s">
        <v>3</v>
      </c>
      <c r="HN202" t="s">
        <v>27</v>
      </c>
      <c r="HO202" t="s">
        <v>28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5">
      <c r="A203">
        <v>17</v>
      </c>
      <c r="B203">
        <v>1</v>
      </c>
      <c r="C203">
        <f>ROW(SmtRes!A143)</f>
        <v>143</v>
      </c>
      <c r="D203">
        <f>ROW(EtalonRes!A143)</f>
        <v>143</v>
      </c>
      <c r="E203" t="s">
        <v>213</v>
      </c>
      <c r="F203" t="s">
        <v>214</v>
      </c>
      <c r="G203" t="s">
        <v>215</v>
      </c>
      <c r="H203" t="s">
        <v>50</v>
      </c>
      <c r="I203">
        <v>2</v>
      </c>
      <c r="J203">
        <v>0</v>
      </c>
      <c r="K203">
        <v>2</v>
      </c>
      <c r="O203">
        <f t="shared" si="144"/>
        <v>34807.79</v>
      </c>
      <c r="P203">
        <f>SUMIF(SmtRes!AQ142:'SmtRes'!AQ143,"=1",SmtRes!DF142:'SmtRes'!DF143)</f>
        <v>0</v>
      </c>
      <c r="Q203">
        <f>SUMIF(SmtRes!AQ142:'SmtRes'!AQ143,"=1",SmtRes!DG142:'SmtRes'!DG143)</f>
        <v>0</v>
      </c>
      <c r="R203">
        <f>SUMIF(SmtRes!AQ142:'SmtRes'!AQ143,"=1",SmtRes!DH142:'SmtRes'!DH143)</f>
        <v>0</v>
      </c>
      <c r="S203">
        <f>SUMIF(SmtRes!AQ142:'SmtRes'!AQ143,"=1",SmtRes!DI142:'SmtRes'!DI143)</f>
        <v>34807.79</v>
      </c>
      <c r="T203">
        <f t="shared" si="145"/>
        <v>0</v>
      </c>
      <c r="U203">
        <f>SUMIF(SmtRes!AQ142:'SmtRes'!AQ143,"=1",SmtRes!CV142:'SmtRes'!CV143)</f>
        <v>36</v>
      </c>
      <c r="V203">
        <f>SUMIF(SmtRes!AQ142:'SmtRes'!AQ143,"=1",SmtRes!CW142:'SmtRes'!CW143)</f>
        <v>0</v>
      </c>
      <c r="W203">
        <f t="shared" si="146"/>
        <v>0</v>
      </c>
      <c r="X203">
        <f t="shared" si="147"/>
        <v>25757.759999999998</v>
      </c>
      <c r="Y203">
        <f t="shared" si="148"/>
        <v>12530.8</v>
      </c>
      <c r="AA203">
        <v>101105473</v>
      </c>
      <c r="AB203">
        <f t="shared" si="149"/>
        <v>17403.894</v>
      </c>
      <c r="AC203">
        <f t="shared" si="150"/>
        <v>0</v>
      </c>
      <c r="AD203">
        <f t="shared" si="151"/>
        <v>0</v>
      </c>
      <c r="AE203">
        <f t="shared" si="152"/>
        <v>0</v>
      </c>
      <c r="AF203">
        <f>ROUND((SUM(SmtRes!BT142:'SmtRes'!BT143)),6)</f>
        <v>17403.894</v>
      </c>
      <c r="AG203">
        <f t="shared" si="153"/>
        <v>0</v>
      </c>
      <c r="AH203">
        <f>(SUM(SmtRes!BU142:'SmtRes'!BU143))</f>
        <v>18</v>
      </c>
      <c r="AI203">
        <f>(0)</f>
        <v>0</v>
      </c>
      <c r="AJ203">
        <f t="shared" si="154"/>
        <v>0</v>
      </c>
      <c r="AK203">
        <v>17403.894</v>
      </c>
      <c r="AL203">
        <v>0</v>
      </c>
      <c r="AM203">
        <v>0</v>
      </c>
      <c r="AN203">
        <v>0</v>
      </c>
      <c r="AO203">
        <v>17403.894</v>
      </c>
      <c r="AP203">
        <v>0</v>
      </c>
      <c r="AQ203">
        <v>18</v>
      </c>
      <c r="AR203">
        <v>0</v>
      </c>
      <c r="AS203">
        <v>0</v>
      </c>
      <c r="AT203">
        <v>74</v>
      </c>
      <c r="AU203">
        <v>36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4</v>
      </c>
      <c r="BJ203" t="s">
        <v>216</v>
      </c>
      <c r="BM203">
        <v>200001</v>
      </c>
      <c r="BN203">
        <v>0</v>
      </c>
      <c r="BO203" t="s">
        <v>3</v>
      </c>
      <c r="BP203">
        <v>0</v>
      </c>
      <c r="BQ203">
        <v>4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74</v>
      </c>
      <c r="CA203">
        <v>36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55"/>
        <v>34807.79</v>
      </c>
      <c r="CQ203">
        <f>SUMIF(SmtRes!AQ142:'SmtRes'!AQ143,"=1",SmtRes!AA142:'SmtRes'!AA143)</f>
        <v>0</v>
      </c>
      <c r="CR203">
        <f>SUMIF(SmtRes!AQ142:'SmtRes'!AQ143,"=1",SmtRes!AB142:'SmtRes'!AB143)</f>
        <v>0</v>
      </c>
      <c r="CS203">
        <f>SUMIF(SmtRes!AQ142:'SmtRes'!AQ143,"=1",SmtRes!AC142:'SmtRes'!AC143)</f>
        <v>0</v>
      </c>
      <c r="CT203">
        <f>SUMIF(SmtRes!AQ142:'SmtRes'!AQ143,"=1",SmtRes!AD142:'SmtRes'!AD143)</f>
        <v>1818.8899999999999</v>
      </c>
      <c r="CU203">
        <f t="shared" si="156"/>
        <v>0</v>
      </c>
      <c r="CV203">
        <f>SUMIF(SmtRes!AQ142:'SmtRes'!AQ143,"=1",SmtRes!BU142:'SmtRes'!BU143)</f>
        <v>18</v>
      </c>
      <c r="CW203">
        <f>SUMIF(SmtRes!AQ142:'SmtRes'!AQ143,"=1",SmtRes!BV142:'SmtRes'!BV143)</f>
        <v>0</v>
      </c>
      <c r="CX203">
        <f t="shared" si="157"/>
        <v>0</v>
      </c>
      <c r="CY203">
        <f t="shared" si="158"/>
        <v>25757.764599999999</v>
      </c>
      <c r="CZ203">
        <f t="shared" si="159"/>
        <v>12530.804399999999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50</v>
      </c>
      <c r="DW203" t="s">
        <v>50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100160034</v>
      </c>
      <c r="EF203">
        <v>4</v>
      </c>
      <c r="EG203" t="s">
        <v>24</v>
      </c>
      <c r="EH203">
        <v>83</v>
      </c>
      <c r="EI203" t="s">
        <v>24</v>
      </c>
      <c r="EJ203">
        <v>4</v>
      </c>
      <c r="EK203">
        <v>200001</v>
      </c>
      <c r="EL203" t="s">
        <v>25</v>
      </c>
      <c r="EM203" t="s">
        <v>26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18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74</v>
      </c>
      <c r="FY203">
        <v>36</v>
      </c>
      <c r="GA203" t="s">
        <v>3</v>
      </c>
      <c r="GD203">
        <v>1</v>
      </c>
      <c r="GF203">
        <v>995931171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60"/>
        <v>0</v>
      </c>
      <c r="GM203">
        <f t="shared" si="161"/>
        <v>73096.350000000006</v>
      </c>
      <c r="GN203">
        <f t="shared" si="162"/>
        <v>0</v>
      </c>
      <c r="GO203">
        <f t="shared" si="163"/>
        <v>0</v>
      </c>
      <c r="GP203">
        <f t="shared" si="164"/>
        <v>73096.350000000006</v>
      </c>
      <c r="GR203">
        <v>0</v>
      </c>
      <c r="GS203">
        <v>3</v>
      </c>
      <c r="GT203">
        <v>0</v>
      </c>
      <c r="GU203" t="s">
        <v>3</v>
      </c>
      <c r="GV203">
        <f t="shared" si="165"/>
        <v>0</v>
      </c>
      <c r="GW203">
        <v>1</v>
      </c>
      <c r="GX203">
        <f t="shared" si="166"/>
        <v>0</v>
      </c>
      <c r="HA203">
        <v>0</v>
      </c>
      <c r="HB203">
        <v>0</v>
      </c>
      <c r="HC203">
        <f t="shared" si="167"/>
        <v>0</v>
      </c>
      <c r="HE203" t="s">
        <v>3</v>
      </c>
      <c r="HF203" t="s">
        <v>3</v>
      </c>
      <c r="HM203" t="s">
        <v>3</v>
      </c>
      <c r="HN203" t="s">
        <v>27</v>
      </c>
      <c r="HO203" t="s">
        <v>28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5">
      <c r="A204">
        <v>17</v>
      </c>
      <c r="B204">
        <v>1</v>
      </c>
      <c r="C204">
        <f>ROW(SmtRes!A145)</f>
        <v>145</v>
      </c>
      <c r="D204">
        <f>ROW(EtalonRes!A145)</f>
        <v>145</v>
      </c>
      <c r="E204" t="s">
        <v>217</v>
      </c>
      <c r="F204" t="s">
        <v>162</v>
      </c>
      <c r="G204" t="s">
        <v>163</v>
      </c>
      <c r="H204" t="s">
        <v>41</v>
      </c>
      <c r="I204">
        <v>2</v>
      </c>
      <c r="J204">
        <v>0</v>
      </c>
      <c r="K204">
        <v>2</v>
      </c>
      <c r="O204">
        <f t="shared" si="144"/>
        <v>5453.82</v>
      </c>
      <c r="P204">
        <f>SUMIF(SmtRes!AQ144:'SmtRes'!AQ145,"=1",SmtRes!DF144:'SmtRes'!DF145)</f>
        <v>0</v>
      </c>
      <c r="Q204">
        <f>SUMIF(SmtRes!AQ144:'SmtRes'!AQ145,"=1",SmtRes!DG144:'SmtRes'!DG145)</f>
        <v>0</v>
      </c>
      <c r="R204">
        <f>SUMIF(SmtRes!AQ144:'SmtRes'!AQ145,"=1",SmtRes!DH144:'SmtRes'!DH145)</f>
        <v>0</v>
      </c>
      <c r="S204">
        <f>SUMIF(SmtRes!AQ144:'SmtRes'!AQ145,"=1",SmtRes!DI144:'SmtRes'!DI145)</f>
        <v>5453.82</v>
      </c>
      <c r="T204">
        <f t="shared" si="145"/>
        <v>0</v>
      </c>
      <c r="U204">
        <f>SUMIF(SmtRes!AQ144:'SmtRes'!AQ145,"=1",SmtRes!CV144:'SmtRes'!CV145)</f>
        <v>5.4</v>
      </c>
      <c r="V204">
        <f>SUMIF(SmtRes!AQ144:'SmtRes'!AQ145,"=1",SmtRes!CW144:'SmtRes'!CW145)</f>
        <v>0</v>
      </c>
      <c r="W204">
        <f t="shared" si="146"/>
        <v>0</v>
      </c>
      <c r="X204">
        <f t="shared" si="147"/>
        <v>4035.83</v>
      </c>
      <c r="Y204">
        <f t="shared" si="148"/>
        <v>1963.38</v>
      </c>
      <c r="AA204">
        <v>101105473</v>
      </c>
      <c r="AB204">
        <f t="shared" si="149"/>
        <v>2726.9081999999999</v>
      </c>
      <c r="AC204">
        <f t="shared" si="150"/>
        <v>0</v>
      </c>
      <c r="AD204">
        <f t="shared" si="151"/>
        <v>0</v>
      </c>
      <c r="AE204">
        <f t="shared" si="152"/>
        <v>0</v>
      </c>
      <c r="AF204">
        <f>ROUND((SUM(SmtRes!BT144:'SmtRes'!BT145)),6)</f>
        <v>2726.9081999999999</v>
      </c>
      <c r="AG204">
        <f t="shared" si="153"/>
        <v>0</v>
      </c>
      <c r="AH204">
        <f>(SUM(SmtRes!BU144:'SmtRes'!BU145))</f>
        <v>2.7</v>
      </c>
      <c r="AI204">
        <f>(0)</f>
        <v>0</v>
      </c>
      <c r="AJ204">
        <f t="shared" si="154"/>
        <v>0</v>
      </c>
      <c r="AK204">
        <v>2726.9082000000003</v>
      </c>
      <c r="AL204">
        <v>0</v>
      </c>
      <c r="AM204">
        <v>0</v>
      </c>
      <c r="AN204">
        <v>0</v>
      </c>
      <c r="AO204">
        <v>2726.9082000000003</v>
      </c>
      <c r="AP204">
        <v>0</v>
      </c>
      <c r="AQ204">
        <v>2.7</v>
      </c>
      <c r="AR204">
        <v>0</v>
      </c>
      <c r="AS204">
        <v>0</v>
      </c>
      <c r="AT204">
        <v>74</v>
      </c>
      <c r="AU204">
        <v>36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4</v>
      </c>
      <c r="BJ204" t="s">
        <v>164</v>
      </c>
      <c r="BM204">
        <v>200001</v>
      </c>
      <c r="BN204">
        <v>0</v>
      </c>
      <c r="BO204" t="s">
        <v>3</v>
      </c>
      <c r="BP204">
        <v>0</v>
      </c>
      <c r="BQ204">
        <v>4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74</v>
      </c>
      <c r="CA204">
        <v>36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55"/>
        <v>5453.82</v>
      </c>
      <c r="CQ204">
        <f>SUMIF(SmtRes!AQ144:'SmtRes'!AQ145,"=1",SmtRes!AA144:'SmtRes'!AA145)</f>
        <v>0</v>
      </c>
      <c r="CR204">
        <f>SUMIF(SmtRes!AQ144:'SmtRes'!AQ145,"=1",SmtRes!AB144:'SmtRes'!AB145)</f>
        <v>0</v>
      </c>
      <c r="CS204">
        <f>SUMIF(SmtRes!AQ144:'SmtRes'!AQ145,"=1",SmtRes!AC144:'SmtRes'!AC145)</f>
        <v>0</v>
      </c>
      <c r="CT204">
        <f>SUMIF(SmtRes!AQ144:'SmtRes'!AQ145,"=1",SmtRes!AD144:'SmtRes'!AD145)</f>
        <v>1938.56</v>
      </c>
      <c r="CU204">
        <f t="shared" si="156"/>
        <v>0</v>
      </c>
      <c r="CV204">
        <f>SUMIF(SmtRes!AQ144:'SmtRes'!AQ145,"=1",SmtRes!BU144:'SmtRes'!BU145)</f>
        <v>2.7</v>
      </c>
      <c r="CW204">
        <f>SUMIF(SmtRes!AQ144:'SmtRes'!AQ145,"=1",SmtRes!BV144:'SmtRes'!BV145)</f>
        <v>0</v>
      </c>
      <c r="CX204">
        <f t="shared" si="157"/>
        <v>0</v>
      </c>
      <c r="CY204">
        <f t="shared" si="158"/>
        <v>4035.8267999999998</v>
      </c>
      <c r="CZ204">
        <f t="shared" si="159"/>
        <v>1963.3751999999999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41</v>
      </c>
      <c r="DW204" t="s">
        <v>41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100160034</v>
      </c>
      <c r="EF204">
        <v>4</v>
      </c>
      <c r="EG204" t="s">
        <v>24</v>
      </c>
      <c r="EH204">
        <v>83</v>
      </c>
      <c r="EI204" t="s">
        <v>24</v>
      </c>
      <c r="EJ204">
        <v>4</v>
      </c>
      <c r="EK204">
        <v>200001</v>
      </c>
      <c r="EL204" t="s">
        <v>25</v>
      </c>
      <c r="EM204" t="s">
        <v>26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2.7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74</v>
      </c>
      <c r="FY204">
        <v>36</v>
      </c>
      <c r="GA204" t="s">
        <v>3</v>
      </c>
      <c r="GD204">
        <v>1</v>
      </c>
      <c r="GF204">
        <v>1271438006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60"/>
        <v>0</v>
      </c>
      <c r="GM204">
        <f t="shared" si="161"/>
        <v>11453.03</v>
      </c>
      <c r="GN204">
        <f t="shared" si="162"/>
        <v>0</v>
      </c>
      <c r="GO204">
        <f t="shared" si="163"/>
        <v>0</v>
      </c>
      <c r="GP204">
        <f t="shared" si="164"/>
        <v>11453.03</v>
      </c>
      <c r="GR204">
        <v>0</v>
      </c>
      <c r="GS204">
        <v>3</v>
      </c>
      <c r="GT204">
        <v>0</v>
      </c>
      <c r="GU204" t="s">
        <v>3</v>
      </c>
      <c r="GV204">
        <f t="shared" si="165"/>
        <v>0</v>
      </c>
      <c r="GW204">
        <v>1</v>
      </c>
      <c r="GX204">
        <f t="shared" si="166"/>
        <v>0</v>
      </c>
      <c r="HA204">
        <v>0</v>
      </c>
      <c r="HB204">
        <v>0</v>
      </c>
      <c r="HC204">
        <f t="shared" si="167"/>
        <v>0</v>
      </c>
      <c r="HE204" t="s">
        <v>3</v>
      </c>
      <c r="HF204" t="s">
        <v>3</v>
      </c>
      <c r="HM204" t="s">
        <v>3</v>
      </c>
      <c r="HN204" t="s">
        <v>27</v>
      </c>
      <c r="HO204" t="s">
        <v>28</v>
      </c>
      <c r="HP204" t="s">
        <v>24</v>
      </c>
      <c r="HQ204" t="s">
        <v>24</v>
      </c>
      <c r="HS204">
        <v>0</v>
      </c>
      <c r="IK204">
        <v>0</v>
      </c>
    </row>
    <row r="205" spans="1:245" x14ac:dyDescent="0.25">
      <c r="A205">
        <v>17</v>
      </c>
      <c r="B205">
        <v>1</v>
      </c>
      <c r="C205">
        <f>ROW(SmtRes!A148)</f>
        <v>148</v>
      </c>
      <c r="D205">
        <f>ROW(EtalonRes!A148)</f>
        <v>148</v>
      </c>
      <c r="E205" t="s">
        <v>3</v>
      </c>
      <c r="F205" t="s">
        <v>166</v>
      </c>
      <c r="G205" t="s">
        <v>167</v>
      </c>
      <c r="H205" t="s">
        <v>50</v>
      </c>
      <c r="I205">
        <v>0</v>
      </c>
      <c r="J205">
        <v>0</v>
      </c>
      <c r="K205">
        <v>0</v>
      </c>
      <c r="O205">
        <f t="shared" si="144"/>
        <v>0</v>
      </c>
      <c r="P205">
        <f>SUMIF(SmtRes!AQ146:'SmtRes'!AQ148,"=1",SmtRes!DF146:'SmtRes'!DF148)</f>
        <v>0</v>
      </c>
      <c r="Q205">
        <f>SUMIF(SmtRes!AQ146:'SmtRes'!AQ148,"=1",SmtRes!DG146:'SmtRes'!DG148)</f>
        <v>0</v>
      </c>
      <c r="R205">
        <f>SUMIF(SmtRes!AQ146:'SmtRes'!AQ148,"=1",SmtRes!DH146:'SmtRes'!DH148)</f>
        <v>0</v>
      </c>
      <c r="S205">
        <f>SUMIF(SmtRes!AQ146:'SmtRes'!AQ148,"=1",SmtRes!DI146:'SmtRes'!DI148)</f>
        <v>0</v>
      </c>
      <c r="T205">
        <f t="shared" si="145"/>
        <v>0</v>
      </c>
      <c r="U205">
        <f>SUMIF(SmtRes!AQ146:'SmtRes'!AQ148,"=1",SmtRes!CV146:'SmtRes'!CV148)</f>
        <v>0</v>
      </c>
      <c r="V205">
        <f>SUMIF(SmtRes!AQ146:'SmtRes'!AQ148,"=1",SmtRes!CW146:'SmtRes'!CW148)</f>
        <v>0</v>
      </c>
      <c r="W205">
        <f t="shared" si="146"/>
        <v>0</v>
      </c>
      <c r="X205">
        <f t="shared" si="147"/>
        <v>0</v>
      </c>
      <c r="Y205">
        <f t="shared" si="148"/>
        <v>0</v>
      </c>
      <c r="AA205">
        <v>-1</v>
      </c>
      <c r="AB205">
        <f t="shared" si="149"/>
        <v>21970.353599999999</v>
      </c>
      <c r="AC205">
        <f t="shared" si="150"/>
        <v>0</v>
      </c>
      <c r="AD205">
        <f t="shared" si="151"/>
        <v>0</v>
      </c>
      <c r="AE205">
        <f t="shared" si="152"/>
        <v>0</v>
      </c>
      <c r="AF205">
        <f>ROUND((SUM(SmtRes!BT146:'SmtRes'!BT148)),6)</f>
        <v>21970.353599999999</v>
      </c>
      <c r="AG205">
        <f t="shared" si="153"/>
        <v>0</v>
      </c>
      <c r="AH205">
        <f>(SUM(SmtRes!BU146:'SmtRes'!BU148))</f>
        <v>21.6</v>
      </c>
      <c r="AI205">
        <f>(0)</f>
        <v>0</v>
      </c>
      <c r="AJ205">
        <f t="shared" si="154"/>
        <v>0</v>
      </c>
      <c r="AK205">
        <v>21970.353600000002</v>
      </c>
      <c r="AL205">
        <v>0</v>
      </c>
      <c r="AM205">
        <v>0</v>
      </c>
      <c r="AN205">
        <v>0</v>
      </c>
      <c r="AO205">
        <v>21970.353600000002</v>
      </c>
      <c r="AP205">
        <v>0</v>
      </c>
      <c r="AQ205">
        <v>21.6</v>
      </c>
      <c r="AR205">
        <v>0</v>
      </c>
      <c r="AS205">
        <v>0</v>
      </c>
      <c r="AT205">
        <v>74</v>
      </c>
      <c r="AU205">
        <v>36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168</v>
      </c>
      <c r="BM205">
        <v>200001</v>
      </c>
      <c r="BN205">
        <v>0</v>
      </c>
      <c r="BO205" t="s">
        <v>3</v>
      </c>
      <c r="BP205">
        <v>0</v>
      </c>
      <c r="BQ205">
        <v>4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74</v>
      </c>
      <c r="CA205">
        <v>36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55"/>
        <v>0</v>
      </c>
      <c r="CQ205">
        <f>SUMIF(SmtRes!AQ146:'SmtRes'!AQ148,"=1",SmtRes!AA146:'SmtRes'!AA148)</f>
        <v>0</v>
      </c>
      <c r="CR205">
        <f>SUMIF(SmtRes!AQ146:'SmtRes'!AQ148,"=1",SmtRes!AB146:'SmtRes'!AB148)</f>
        <v>0</v>
      </c>
      <c r="CS205">
        <f>SUMIF(SmtRes!AQ146:'SmtRes'!AQ148,"=1",SmtRes!AC146:'SmtRes'!AC148)</f>
        <v>0</v>
      </c>
      <c r="CT205">
        <f>SUMIF(SmtRes!AQ146:'SmtRes'!AQ148,"=1",SmtRes!AD146:'SmtRes'!AD148)</f>
        <v>2740.31</v>
      </c>
      <c r="CU205">
        <f t="shared" si="156"/>
        <v>0</v>
      </c>
      <c r="CV205">
        <f>SUMIF(SmtRes!AQ146:'SmtRes'!AQ148,"=1",SmtRes!BU146:'SmtRes'!BU148)</f>
        <v>21.6</v>
      </c>
      <c r="CW205">
        <f>SUMIF(SmtRes!AQ146:'SmtRes'!AQ148,"=1",SmtRes!BV146:'SmtRes'!BV148)</f>
        <v>0</v>
      </c>
      <c r="CX205">
        <f t="shared" si="157"/>
        <v>0</v>
      </c>
      <c r="CY205">
        <f t="shared" si="158"/>
        <v>0</v>
      </c>
      <c r="CZ205">
        <f t="shared" si="15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50</v>
      </c>
      <c r="DW205" t="s">
        <v>50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100160034</v>
      </c>
      <c r="EF205">
        <v>4</v>
      </c>
      <c r="EG205" t="s">
        <v>24</v>
      </c>
      <c r="EH205">
        <v>83</v>
      </c>
      <c r="EI205" t="s">
        <v>24</v>
      </c>
      <c r="EJ205">
        <v>4</v>
      </c>
      <c r="EK205">
        <v>200001</v>
      </c>
      <c r="EL205" t="s">
        <v>25</v>
      </c>
      <c r="EM205" t="s">
        <v>26</v>
      </c>
      <c r="EO205" t="s">
        <v>3</v>
      </c>
      <c r="EQ205">
        <v>1024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21.6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74</v>
      </c>
      <c r="FY205">
        <v>36</v>
      </c>
      <c r="GA205" t="s">
        <v>3</v>
      </c>
      <c r="GD205">
        <v>1</v>
      </c>
      <c r="GF205">
        <v>-1442270779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60"/>
        <v>0</v>
      </c>
      <c r="GM205">
        <f t="shared" si="161"/>
        <v>0</v>
      </c>
      <c r="GN205">
        <f t="shared" si="162"/>
        <v>0</v>
      </c>
      <c r="GO205">
        <f t="shared" si="163"/>
        <v>0</v>
      </c>
      <c r="GP205">
        <f t="shared" si="164"/>
        <v>0</v>
      </c>
      <c r="GR205">
        <v>0</v>
      </c>
      <c r="GS205">
        <v>3</v>
      </c>
      <c r="GT205">
        <v>0</v>
      </c>
      <c r="GU205" t="s">
        <v>3</v>
      </c>
      <c r="GV205">
        <f t="shared" si="165"/>
        <v>0</v>
      </c>
      <c r="GW205">
        <v>1</v>
      </c>
      <c r="GX205">
        <f t="shared" si="166"/>
        <v>0</v>
      </c>
      <c r="HA205">
        <v>0</v>
      </c>
      <c r="HB205">
        <v>0</v>
      </c>
      <c r="HC205">
        <f t="shared" si="167"/>
        <v>0</v>
      </c>
      <c r="HE205" t="s">
        <v>3</v>
      </c>
      <c r="HF205" t="s">
        <v>3</v>
      </c>
      <c r="HM205" t="s">
        <v>3</v>
      </c>
      <c r="HN205" t="s">
        <v>27</v>
      </c>
      <c r="HO205" t="s">
        <v>28</v>
      </c>
      <c r="HP205" t="s">
        <v>24</v>
      </c>
      <c r="HQ205" t="s">
        <v>24</v>
      </c>
      <c r="HS205">
        <v>0</v>
      </c>
      <c r="IK205">
        <v>0</v>
      </c>
    </row>
    <row r="206" spans="1:245" x14ac:dyDescent="0.25">
      <c r="A206">
        <v>17</v>
      </c>
      <c r="B206">
        <v>1</v>
      </c>
      <c r="C206">
        <f>ROW(SmtRes!A150)</f>
        <v>150</v>
      </c>
      <c r="D206">
        <f>ROW(EtalonRes!A150)</f>
        <v>150</v>
      </c>
      <c r="E206" t="s">
        <v>3</v>
      </c>
      <c r="F206" t="s">
        <v>170</v>
      </c>
      <c r="G206" t="s">
        <v>171</v>
      </c>
      <c r="H206" t="s">
        <v>50</v>
      </c>
      <c r="I206">
        <v>0</v>
      </c>
      <c r="J206">
        <v>0</v>
      </c>
      <c r="K206">
        <v>0</v>
      </c>
      <c r="O206">
        <f t="shared" si="144"/>
        <v>0</v>
      </c>
      <c r="P206">
        <f>SUMIF(SmtRes!AQ149:'SmtRes'!AQ150,"=1",SmtRes!DF149:'SmtRes'!DF150)</f>
        <v>0</v>
      </c>
      <c r="Q206">
        <f>SUMIF(SmtRes!AQ149:'SmtRes'!AQ150,"=1",SmtRes!DG149:'SmtRes'!DG150)</f>
        <v>0</v>
      </c>
      <c r="R206">
        <f>SUMIF(SmtRes!AQ149:'SmtRes'!AQ150,"=1",SmtRes!DH149:'SmtRes'!DH150)</f>
        <v>0</v>
      </c>
      <c r="S206">
        <f>SUMIF(SmtRes!AQ149:'SmtRes'!AQ150,"=1",SmtRes!DI149:'SmtRes'!DI150)</f>
        <v>0</v>
      </c>
      <c r="T206">
        <f t="shared" si="145"/>
        <v>0</v>
      </c>
      <c r="U206">
        <f>SUMIF(SmtRes!AQ149:'SmtRes'!AQ150,"=1",SmtRes!CV149:'SmtRes'!CV150)</f>
        <v>0</v>
      </c>
      <c r="V206">
        <f>SUMIF(SmtRes!AQ149:'SmtRes'!AQ150,"=1",SmtRes!CW149:'SmtRes'!CW150)</f>
        <v>0</v>
      </c>
      <c r="W206">
        <f t="shared" si="146"/>
        <v>0</v>
      </c>
      <c r="X206">
        <f t="shared" si="147"/>
        <v>0</v>
      </c>
      <c r="Y206">
        <f t="shared" si="148"/>
        <v>0</v>
      </c>
      <c r="AA206">
        <v>-1</v>
      </c>
      <c r="AB206">
        <f t="shared" si="149"/>
        <v>20884.6728</v>
      </c>
      <c r="AC206">
        <f t="shared" si="150"/>
        <v>0</v>
      </c>
      <c r="AD206">
        <f t="shared" si="151"/>
        <v>0</v>
      </c>
      <c r="AE206">
        <f t="shared" si="152"/>
        <v>0</v>
      </c>
      <c r="AF206">
        <f>ROUND((SUM(SmtRes!BT149:'SmtRes'!BT150)),6)</f>
        <v>20884.6728</v>
      </c>
      <c r="AG206">
        <f t="shared" si="153"/>
        <v>0</v>
      </c>
      <c r="AH206">
        <f>(SUM(SmtRes!BU149:'SmtRes'!BU150))</f>
        <v>21.6</v>
      </c>
      <c r="AI206">
        <f>(0)</f>
        <v>0</v>
      </c>
      <c r="AJ206">
        <f t="shared" si="154"/>
        <v>0</v>
      </c>
      <c r="AK206">
        <v>20884.6728</v>
      </c>
      <c r="AL206">
        <v>0</v>
      </c>
      <c r="AM206">
        <v>0</v>
      </c>
      <c r="AN206">
        <v>0</v>
      </c>
      <c r="AO206">
        <v>20884.6728</v>
      </c>
      <c r="AP206">
        <v>0</v>
      </c>
      <c r="AQ206">
        <v>21.6</v>
      </c>
      <c r="AR206">
        <v>0</v>
      </c>
      <c r="AS206">
        <v>0</v>
      </c>
      <c r="AT206">
        <v>74</v>
      </c>
      <c r="AU206">
        <v>36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4</v>
      </c>
      <c r="BJ206" t="s">
        <v>172</v>
      </c>
      <c r="BM206">
        <v>200001</v>
      </c>
      <c r="BN206">
        <v>0</v>
      </c>
      <c r="BO206" t="s">
        <v>3</v>
      </c>
      <c r="BP206">
        <v>0</v>
      </c>
      <c r="BQ206">
        <v>4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74</v>
      </c>
      <c r="CA206">
        <v>36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55"/>
        <v>0</v>
      </c>
      <c r="CQ206">
        <f>SUMIF(SmtRes!AQ149:'SmtRes'!AQ150,"=1",SmtRes!AA149:'SmtRes'!AA150)</f>
        <v>0</v>
      </c>
      <c r="CR206">
        <f>SUMIF(SmtRes!AQ149:'SmtRes'!AQ150,"=1",SmtRes!AB149:'SmtRes'!AB150)</f>
        <v>0</v>
      </c>
      <c r="CS206">
        <f>SUMIF(SmtRes!AQ149:'SmtRes'!AQ150,"=1",SmtRes!AC149:'SmtRes'!AC150)</f>
        <v>0</v>
      </c>
      <c r="CT206">
        <f>SUMIF(SmtRes!AQ149:'SmtRes'!AQ150,"=1",SmtRes!AD149:'SmtRes'!AD150)</f>
        <v>1818.8899999999999</v>
      </c>
      <c r="CU206">
        <f t="shared" si="156"/>
        <v>0</v>
      </c>
      <c r="CV206">
        <f>SUMIF(SmtRes!AQ149:'SmtRes'!AQ150,"=1",SmtRes!BU149:'SmtRes'!BU150)</f>
        <v>21.6</v>
      </c>
      <c r="CW206">
        <f>SUMIF(SmtRes!AQ149:'SmtRes'!AQ150,"=1",SmtRes!BV149:'SmtRes'!BV150)</f>
        <v>0</v>
      </c>
      <c r="CX206">
        <f t="shared" si="157"/>
        <v>0</v>
      </c>
      <c r="CY206">
        <f t="shared" si="158"/>
        <v>0</v>
      </c>
      <c r="CZ206">
        <f t="shared" si="159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50</v>
      </c>
      <c r="DW206" t="s">
        <v>50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100160034</v>
      </c>
      <c r="EF206">
        <v>4</v>
      </c>
      <c r="EG206" t="s">
        <v>24</v>
      </c>
      <c r="EH206">
        <v>83</v>
      </c>
      <c r="EI206" t="s">
        <v>24</v>
      </c>
      <c r="EJ206">
        <v>4</v>
      </c>
      <c r="EK206">
        <v>200001</v>
      </c>
      <c r="EL206" t="s">
        <v>25</v>
      </c>
      <c r="EM206" t="s">
        <v>26</v>
      </c>
      <c r="EO206" t="s">
        <v>3</v>
      </c>
      <c r="EQ206">
        <v>1024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21.6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74</v>
      </c>
      <c r="FY206">
        <v>36</v>
      </c>
      <c r="GA206" t="s">
        <v>3</v>
      </c>
      <c r="GD206">
        <v>1</v>
      </c>
      <c r="GF206">
        <v>-1986059587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60"/>
        <v>0</v>
      </c>
      <c r="GM206">
        <f t="shared" si="161"/>
        <v>0</v>
      </c>
      <c r="GN206">
        <f t="shared" si="162"/>
        <v>0</v>
      </c>
      <c r="GO206">
        <f t="shared" si="163"/>
        <v>0</v>
      </c>
      <c r="GP206">
        <f t="shared" si="164"/>
        <v>0</v>
      </c>
      <c r="GR206">
        <v>0</v>
      </c>
      <c r="GS206">
        <v>3</v>
      </c>
      <c r="GT206">
        <v>0</v>
      </c>
      <c r="GU206" t="s">
        <v>3</v>
      </c>
      <c r="GV206">
        <f t="shared" si="165"/>
        <v>0</v>
      </c>
      <c r="GW206">
        <v>1</v>
      </c>
      <c r="GX206">
        <f t="shared" si="166"/>
        <v>0</v>
      </c>
      <c r="HA206">
        <v>0</v>
      </c>
      <c r="HB206">
        <v>0</v>
      </c>
      <c r="HC206">
        <f t="shared" si="167"/>
        <v>0</v>
      </c>
      <c r="HE206" t="s">
        <v>3</v>
      </c>
      <c r="HF206" t="s">
        <v>3</v>
      </c>
      <c r="HM206" t="s">
        <v>3</v>
      </c>
      <c r="HN206" t="s">
        <v>27</v>
      </c>
      <c r="HO206" t="s">
        <v>28</v>
      </c>
      <c r="HP206" t="s">
        <v>24</v>
      </c>
      <c r="HQ206" t="s">
        <v>24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C207">
        <f>ROW(SmtRes!A152)</f>
        <v>152</v>
      </c>
      <c r="D207">
        <f>ROW(EtalonRes!A152)</f>
        <v>152</v>
      </c>
      <c r="E207" t="s">
        <v>3</v>
      </c>
      <c r="F207" t="s">
        <v>173</v>
      </c>
      <c r="G207" t="s">
        <v>174</v>
      </c>
      <c r="H207" t="s">
        <v>50</v>
      </c>
      <c r="I207">
        <v>0</v>
      </c>
      <c r="J207">
        <v>0</v>
      </c>
      <c r="K207">
        <v>0</v>
      </c>
      <c r="O207">
        <f t="shared" si="144"/>
        <v>0</v>
      </c>
      <c r="P207">
        <f>SUMIF(SmtRes!AQ151:'SmtRes'!AQ152,"=1",SmtRes!DF151:'SmtRes'!DF152)</f>
        <v>0</v>
      </c>
      <c r="Q207">
        <f>SUMIF(SmtRes!AQ151:'SmtRes'!AQ152,"=1",SmtRes!DG151:'SmtRes'!DG152)</f>
        <v>0</v>
      </c>
      <c r="R207">
        <f>SUMIF(SmtRes!AQ151:'SmtRes'!AQ152,"=1",SmtRes!DH151:'SmtRes'!DH152)</f>
        <v>0</v>
      </c>
      <c r="S207">
        <f>SUMIF(SmtRes!AQ151:'SmtRes'!AQ152,"=1",SmtRes!DI151:'SmtRes'!DI152)</f>
        <v>0</v>
      </c>
      <c r="T207">
        <f t="shared" si="145"/>
        <v>0</v>
      </c>
      <c r="U207">
        <f>SUMIF(SmtRes!AQ151:'SmtRes'!AQ152,"=1",SmtRes!CV151:'SmtRes'!CV152)</f>
        <v>0</v>
      </c>
      <c r="V207">
        <f>SUMIF(SmtRes!AQ151:'SmtRes'!AQ152,"=1",SmtRes!CW151:'SmtRes'!CW152)</f>
        <v>0</v>
      </c>
      <c r="W207">
        <f t="shared" si="146"/>
        <v>0</v>
      </c>
      <c r="X207">
        <f t="shared" si="147"/>
        <v>0</v>
      </c>
      <c r="Y207">
        <f t="shared" si="148"/>
        <v>0</v>
      </c>
      <c r="AA207">
        <v>-1</v>
      </c>
      <c r="AB207">
        <f t="shared" si="149"/>
        <v>34807.788</v>
      </c>
      <c r="AC207">
        <f t="shared" si="150"/>
        <v>0</v>
      </c>
      <c r="AD207">
        <f t="shared" si="151"/>
        <v>0</v>
      </c>
      <c r="AE207">
        <f t="shared" si="152"/>
        <v>0</v>
      </c>
      <c r="AF207">
        <f>ROUND((SUM(SmtRes!BT151:'SmtRes'!BT152)),6)</f>
        <v>34807.788</v>
      </c>
      <c r="AG207">
        <f t="shared" si="153"/>
        <v>0</v>
      </c>
      <c r="AH207">
        <f>(SUM(SmtRes!BU151:'SmtRes'!BU152))</f>
        <v>36</v>
      </c>
      <c r="AI207">
        <f>(0)</f>
        <v>0</v>
      </c>
      <c r="AJ207">
        <f t="shared" si="154"/>
        <v>0</v>
      </c>
      <c r="AK207">
        <v>34807.788</v>
      </c>
      <c r="AL207">
        <v>0</v>
      </c>
      <c r="AM207">
        <v>0</v>
      </c>
      <c r="AN207">
        <v>0</v>
      </c>
      <c r="AO207">
        <v>34807.788</v>
      </c>
      <c r="AP207">
        <v>0</v>
      </c>
      <c r="AQ207">
        <v>36</v>
      </c>
      <c r="AR207">
        <v>0</v>
      </c>
      <c r="AS207">
        <v>0</v>
      </c>
      <c r="AT207">
        <v>74</v>
      </c>
      <c r="AU207">
        <v>36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175</v>
      </c>
      <c r="BM207">
        <v>200001</v>
      </c>
      <c r="BN207">
        <v>0</v>
      </c>
      <c r="BO207" t="s">
        <v>3</v>
      </c>
      <c r="BP207">
        <v>0</v>
      </c>
      <c r="BQ207">
        <v>4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74</v>
      </c>
      <c r="CA207">
        <v>36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5"/>
        <v>0</v>
      </c>
      <c r="CQ207">
        <f>SUMIF(SmtRes!AQ151:'SmtRes'!AQ152,"=1",SmtRes!AA151:'SmtRes'!AA152)</f>
        <v>0</v>
      </c>
      <c r="CR207">
        <f>SUMIF(SmtRes!AQ151:'SmtRes'!AQ152,"=1",SmtRes!AB151:'SmtRes'!AB152)</f>
        <v>0</v>
      </c>
      <c r="CS207">
        <f>SUMIF(SmtRes!AQ151:'SmtRes'!AQ152,"=1",SmtRes!AC151:'SmtRes'!AC152)</f>
        <v>0</v>
      </c>
      <c r="CT207">
        <f>SUMIF(SmtRes!AQ151:'SmtRes'!AQ152,"=1",SmtRes!AD151:'SmtRes'!AD152)</f>
        <v>1818.8899999999999</v>
      </c>
      <c r="CU207">
        <f t="shared" si="156"/>
        <v>0</v>
      </c>
      <c r="CV207">
        <f>SUMIF(SmtRes!AQ151:'SmtRes'!AQ152,"=1",SmtRes!BU151:'SmtRes'!BU152)</f>
        <v>36</v>
      </c>
      <c r="CW207">
        <f>SUMIF(SmtRes!AQ151:'SmtRes'!AQ152,"=1",SmtRes!BV151:'SmtRes'!BV152)</f>
        <v>0</v>
      </c>
      <c r="CX207">
        <f t="shared" si="157"/>
        <v>0</v>
      </c>
      <c r="CY207">
        <f t="shared" si="158"/>
        <v>0</v>
      </c>
      <c r="CZ207">
        <f t="shared" si="15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50</v>
      </c>
      <c r="DW207" t="s">
        <v>50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100160034</v>
      </c>
      <c r="EF207">
        <v>4</v>
      </c>
      <c r="EG207" t="s">
        <v>24</v>
      </c>
      <c r="EH207">
        <v>83</v>
      </c>
      <c r="EI207" t="s">
        <v>24</v>
      </c>
      <c r="EJ207">
        <v>4</v>
      </c>
      <c r="EK207">
        <v>200001</v>
      </c>
      <c r="EL207" t="s">
        <v>25</v>
      </c>
      <c r="EM207" t="s">
        <v>26</v>
      </c>
      <c r="EO207" t="s">
        <v>3</v>
      </c>
      <c r="EQ207">
        <v>1024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36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74</v>
      </c>
      <c r="FY207">
        <v>36</v>
      </c>
      <c r="GA207" t="s">
        <v>3</v>
      </c>
      <c r="GD207">
        <v>1</v>
      </c>
      <c r="GF207">
        <v>-9765780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0"/>
        <v>0</v>
      </c>
      <c r="GM207">
        <f t="shared" si="161"/>
        <v>0</v>
      </c>
      <c r="GN207">
        <f t="shared" si="162"/>
        <v>0</v>
      </c>
      <c r="GO207">
        <f t="shared" si="163"/>
        <v>0</v>
      </c>
      <c r="GP207">
        <f t="shared" si="164"/>
        <v>0</v>
      </c>
      <c r="GR207">
        <v>0</v>
      </c>
      <c r="GS207">
        <v>3</v>
      </c>
      <c r="GT207">
        <v>0</v>
      </c>
      <c r="GU207" t="s">
        <v>3</v>
      </c>
      <c r="GV207">
        <f t="shared" si="165"/>
        <v>0</v>
      </c>
      <c r="GW207">
        <v>1</v>
      </c>
      <c r="GX207">
        <f t="shared" si="166"/>
        <v>0</v>
      </c>
      <c r="HA207">
        <v>0</v>
      </c>
      <c r="HB207">
        <v>0</v>
      </c>
      <c r="HC207">
        <f t="shared" si="167"/>
        <v>0</v>
      </c>
      <c r="HE207" t="s">
        <v>3</v>
      </c>
      <c r="HF207" t="s">
        <v>3</v>
      </c>
      <c r="HM207" t="s">
        <v>3</v>
      </c>
      <c r="HN207" t="s">
        <v>27</v>
      </c>
      <c r="HO207" t="s">
        <v>28</v>
      </c>
      <c r="HP207" t="s">
        <v>24</v>
      </c>
      <c r="HQ207" t="s">
        <v>24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ROW(SmtRes!A154)</f>
        <v>154</v>
      </c>
      <c r="D208">
        <f>ROW(EtalonRes!A154)</f>
        <v>154</v>
      </c>
      <c r="E208" t="s">
        <v>3</v>
      </c>
      <c r="F208" t="s">
        <v>176</v>
      </c>
      <c r="G208" t="s">
        <v>177</v>
      </c>
      <c r="H208" t="s">
        <v>50</v>
      </c>
      <c r="I208">
        <v>0</v>
      </c>
      <c r="J208">
        <v>0</v>
      </c>
      <c r="K208">
        <v>0</v>
      </c>
      <c r="O208">
        <f t="shared" si="144"/>
        <v>0</v>
      </c>
      <c r="P208">
        <f>SUMIF(SmtRes!AQ153:'SmtRes'!AQ154,"=1",SmtRes!DF153:'SmtRes'!DF154)</f>
        <v>0</v>
      </c>
      <c r="Q208">
        <f>SUMIF(SmtRes!AQ153:'SmtRes'!AQ154,"=1",SmtRes!DG153:'SmtRes'!DG154)</f>
        <v>0</v>
      </c>
      <c r="R208">
        <f>SUMIF(SmtRes!AQ153:'SmtRes'!AQ154,"=1",SmtRes!DH153:'SmtRes'!DH154)</f>
        <v>0</v>
      </c>
      <c r="S208">
        <f>SUMIF(SmtRes!AQ153:'SmtRes'!AQ154,"=1",SmtRes!DI153:'SmtRes'!DI154)</f>
        <v>0</v>
      </c>
      <c r="T208">
        <f t="shared" si="145"/>
        <v>0</v>
      </c>
      <c r="U208">
        <f>SUMIF(SmtRes!AQ153:'SmtRes'!AQ154,"=1",SmtRes!CV153:'SmtRes'!CV154)</f>
        <v>0</v>
      </c>
      <c r="V208">
        <f>SUMIF(SmtRes!AQ153:'SmtRes'!AQ154,"=1",SmtRes!CW153:'SmtRes'!CW154)</f>
        <v>0</v>
      </c>
      <c r="W208">
        <f t="shared" si="146"/>
        <v>0</v>
      </c>
      <c r="X208">
        <f t="shared" si="147"/>
        <v>0</v>
      </c>
      <c r="Y208">
        <f t="shared" si="148"/>
        <v>0</v>
      </c>
      <c r="AA208">
        <v>-1</v>
      </c>
      <c r="AB208">
        <f t="shared" si="149"/>
        <v>6091.3629000000001</v>
      </c>
      <c r="AC208">
        <f t="shared" si="150"/>
        <v>0</v>
      </c>
      <c r="AD208">
        <f t="shared" si="151"/>
        <v>0</v>
      </c>
      <c r="AE208">
        <f t="shared" si="152"/>
        <v>0</v>
      </c>
      <c r="AF208">
        <f>ROUND((SUM(SmtRes!BT153:'SmtRes'!BT154)),6)</f>
        <v>6091.3629000000001</v>
      </c>
      <c r="AG208">
        <f t="shared" si="153"/>
        <v>0</v>
      </c>
      <c r="AH208">
        <f>(SUM(SmtRes!BU153:'SmtRes'!BU154))</f>
        <v>6.3</v>
      </c>
      <c r="AI208">
        <f>(0)</f>
        <v>0</v>
      </c>
      <c r="AJ208">
        <f t="shared" si="154"/>
        <v>0</v>
      </c>
      <c r="AK208">
        <v>6091.3629000000001</v>
      </c>
      <c r="AL208">
        <v>0</v>
      </c>
      <c r="AM208">
        <v>0</v>
      </c>
      <c r="AN208">
        <v>0</v>
      </c>
      <c r="AO208">
        <v>6091.3629000000001</v>
      </c>
      <c r="AP208">
        <v>0</v>
      </c>
      <c r="AQ208">
        <v>6.3</v>
      </c>
      <c r="AR208">
        <v>0</v>
      </c>
      <c r="AS208">
        <v>0</v>
      </c>
      <c r="AT208">
        <v>74</v>
      </c>
      <c r="AU208">
        <v>36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4</v>
      </c>
      <c r="BJ208" t="s">
        <v>178</v>
      </c>
      <c r="BM208">
        <v>200001</v>
      </c>
      <c r="BN208">
        <v>0</v>
      </c>
      <c r="BO208" t="s">
        <v>3</v>
      </c>
      <c r="BP208">
        <v>0</v>
      </c>
      <c r="BQ208">
        <v>4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74</v>
      </c>
      <c r="CA208">
        <v>36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5"/>
        <v>0</v>
      </c>
      <c r="CQ208">
        <f>SUMIF(SmtRes!AQ153:'SmtRes'!AQ154,"=1",SmtRes!AA153:'SmtRes'!AA154)</f>
        <v>0</v>
      </c>
      <c r="CR208">
        <f>SUMIF(SmtRes!AQ153:'SmtRes'!AQ154,"=1",SmtRes!AB153:'SmtRes'!AB154)</f>
        <v>0</v>
      </c>
      <c r="CS208">
        <f>SUMIF(SmtRes!AQ153:'SmtRes'!AQ154,"=1",SmtRes!AC153:'SmtRes'!AC154)</f>
        <v>0</v>
      </c>
      <c r="CT208">
        <f>SUMIF(SmtRes!AQ153:'SmtRes'!AQ154,"=1",SmtRes!AD153:'SmtRes'!AD154)</f>
        <v>1818.8899999999999</v>
      </c>
      <c r="CU208">
        <f t="shared" si="156"/>
        <v>0</v>
      </c>
      <c r="CV208">
        <f>SUMIF(SmtRes!AQ153:'SmtRes'!AQ154,"=1",SmtRes!BU153:'SmtRes'!BU154)</f>
        <v>6.3</v>
      </c>
      <c r="CW208">
        <f>SUMIF(SmtRes!AQ153:'SmtRes'!AQ154,"=1",SmtRes!BV153:'SmtRes'!BV154)</f>
        <v>0</v>
      </c>
      <c r="CX208">
        <f t="shared" si="157"/>
        <v>0</v>
      </c>
      <c r="CY208">
        <f t="shared" si="158"/>
        <v>0</v>
      </c>
      <c r="CZ208">
        <f t="shared" si="159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50</v>
      </c>
      <c r="DW208" t="s">
        <v>50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100160034</v>
      </c>
      <c r="EF208">
        <v>4</v>
      </c>
      <c r="EG208" t="s">
        <v>24</v>
      </c>
      <c r="EH208">
        <v>83</v>
      </c>
      <c r="EI208" t="s">
        <v>24</v>
      </c>
      <c r="EJ208">
        <v>4</v>
      </c>
      <c r="EK208">
        <v>200001</v>
      </c>
      <c r="EL208" t="s">
        <v>25</v>
      </c>
      <c r="EM208" t="s">
        <v>26</v>
      </c>
      <c r="EO208" t="s">
        <v>3</v>
      </c>
      <c r="EQ208">
        <v>1024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6.3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74</v>
      </c>
      <c r="FY208">
        <v>36</v>
      </c>
      <c r="GA208" t="s">
        <v>3</v>
      </c>
      <c r="GD208">
        <v>1</v>
      </c>
      <c r="GF208">
        <v>-1043021802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0"/>
        <v>0</v>
      </c>
      <c r="GM208">
        <f t="shared" si="161"/>
        <v>0</v>
      </c>
      <c r="GN208">
        <f t="shared" si="162"/>
        <v>0</v>
      </c>
      <c r="GO208">
        <f t="shared" si="163"/>
        <v>0</v>
      </c>
      <c r="GP208">
        <f t="shared" si="164"/>
        <v>0</v>
      </c>
      <c r="GR208">
        <v>0</v>
      </c>
      <c r="GS208">
        <v>3</v>
      </c>
      <c r="GT208">
        <v>0</v>
      </c>
      <c r="GU208" t="s">
        <v>3</v>
      </c>
      <c r="GV208">
        <f t="shared" si="165"/>
        <v>0</v>
      </c>
      <c r="GW208">
        <v>1</v>
      </c>
      <c r="GX208">
        <f t="shared" si="166"/>
        <v>0</v>
      </c>
      <c r="HA208">
        <v>0</v>
      </c>
      <c r="HB208">
        <v>0</v>
      </c>
      <c r="HC208">
        <f t="shared" si="167"/>
        <v>0</v>
      </c>
      <c r="HE208" t="s">
        <v>3</v>
      </c>
      <c r="HF208" t="s">
        <v>3</v>
      </c>
      <c r="HM208" t="s">
        <v>3</v>
      </c>
      <c r="HN208" t="s">
        <v>27</v>
      </c>
      <c r="HO208" t="s">
        <v>28</v>
      </c>
      <c r="HP208" t="s">
        <v>24</v>
      </c>
      <c r="HQ208" t="s">
        <v>24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ROW(SmtRes!A156)</f>
        <v>156</v>
      </c>
      <c r="D209">
        <f>ROW(EtalonRes!A156)</f>
        <v>156</v>
      </c>
      <c r="E209" t="s">
        <v>218</v>
      </c>
      <c r="F209" t="s">
        <v>68</v>
      </c>
      <c r="G209" t="s">
        <v>69</v>
      </c>
      <c r="H209" t="s">
        <v>50</v>
      </c>
      <c r="I209">
        <v>6</v>
      </c>
      <c r="J209">
        <v>0</v>
      </c>
      <c r="K209">
        <v>6</v>
      </c>
      <c r="O209">
        <f t="shared" si="144"/>
        <v>7877.73</v>
      </c>
      <c r="P209">
        <f>SUMIF(SmtRes!AQ155:'SmtRes'!AQ156,"=1",SmtRes!DF155:'SmtRes'!DF156)</f>
        <v>0</v>
      </c>
      <c r="Q209">
        <f>SUMIF(SmtRes!AQ155:'SmtRes'!AQ156,"=1",SmtRes!DG155:'SmtRes'!DG156)</f>
        <v>0</v>
      </c>
      <c r="R209">
        <f>SUMIF(SmtRes!AQ155:'SmtRes'!AQ156,"=1",SmtRes!DH155:'SmtRes'!DH156)</f>
        <v>0</v>
      </c>
      <c r="S209">
        <f>SUMIF(SmtRes!AQ155:'SmtRes'!AQ156,"=1",SmtRes!DI155:'SmtRes'!DI156)</f>
        <v>7877.73</v>
      </c>
      <c r="T209">
        <f t="shared" si="145"/>
        <v>0</v>
      </c>
      <c r="U209">
        <f>SUMIF(SmtRes!AQ155:'SmtRes'!AQ156,"=1",SmtRes!CV155:'SmtRes'!CV156)</f>
        <v>7.8</v>
      </c>
      <c r="V209">
        <f>SUMIF(SmtRes!AQ155:'SmtRes'!AQ156,"=1",SmtRes!CW155:'SmtRes'!CW156)</f>
        <v>0</v>
      </c>
      <c r="W209">
        <f t="shared" si="146"/>
        <v>0</v>
      </c>
      <c r="X209">
        <f t="shared" si="147"/>
        <v>5829.52</v>
      </c>
      <c r="Y209">
        <f t="shared" si="148"/>
        <v>2835.98</v>
      </c>
      <c r="AA209">
        <v>101105473</v>
      </c>
      <c r="AB209">
        <f t="shared" si="149"/>
        <v>1312.9558</v>
      </c>
      <c r="AC209">
        <f t="shared" si="150"/>
        <v>0</v>
      </c>
      <c r="AD209">
        <f t="shared" si="151"/>
        <v>0</v>
      </c>
      <c r="AE209">
        <f t="shared" si="152"/>
        <v>0</v>
      </c>
      <c r="AF209">
        <f>ROUND((SUM(SmtRes!BT155:'SmtRes'!BT156)),6)</f>
        <v>1312.9558</v>
      </c>
      <c r="AG209">
        <f t="shared" si="153"/>
        <v>0</v>
      </c>
      <c r="AH209">
        <f>(SUM(SmtRes!BU155:'SmtRes'!BU156))</f>
        <v>1.3</v>
      </c>
      <c r="AI209">
        <f>(0)</f>
        <v>0</v>
      </c>
      <c r="AJ209">
        <f t="shared" si="154"/>
        <v>0</v>
      </c>
      <c r="AK209">
        <v>1312.9558000000002</v>
      </c>
      <c r="AL209">
        <v>0</v>
      </c>
      <c r="AM209">
        <v>0</v>
      </c>
      <c r="AN209">
        <v>0</v>
      </c>
      <c r="AO209">
        <v>1312.9558000000002</v>
      </c>
      <c r="AP209">
        <v>0</v>
      </c>
      <c r="AQ209">
        <v>1.3</v>
      </c>
      <c r="AR209">
        <v>0</v>
      </c>
      <c r="AS209">
        <v>0</v>
      </c>
      <c r="AT209">
        <v>74</v>
      </c>
      <c r="AU209">
        <v>36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4</v>
      </c>
      <c r="BJ209" t="s">
        <v>70</v>
      </c>
      <c r="BM209">
        <v>200001</v>
      </c>
      <c r="BN209">
        <v>0</v>
      </c>
      <c r="BO209" t="s">
        <v>3</v>
      </c>
      <c r="BP209">
        <v>0</v>
      </c>
      <c r="BQ209">
        <v>4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74</v>
      </c>
      <c r="CA209">
        <v>36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5"/>
        <v>7877.73</v>
      </c>
      <c r="CQ209">
        <f>SUMIF(SmtRes!AQ155:'SmtRes'!AQ156,"=1",SmtRes!AA155:'SmtRes'!AA156)</f>
        <v>0</v>
      </c>
      <c r="CR209">
        <f>SUMIF(SmtRes!AQ155:'SmtRes'!AQ156,"=1",SmtRes!AB155:'SmtRes'!AB156)</f>
        <v>0</v>
      </c>
      <c r="CS209">
        <f>SUMIF(SmtRes!AQ155:'SmtRes'!AQ156,"=1",SmtRes!AC155:'SmtRes'!AC156)</f>
        <v>0</v>
      </c>
      <c r="CT209">
        <f>SUMIF(SmtRes!AQ155:'SmtRes'!AQ156,"=1",SmtRes!AD155:'SmtRes'!AD156)</f>
        <v>1938.56</v>
      </c>
      <c r="CU209">
        <f t="shared" si="156"/>
        <v>0</v>
      </c>
      <c r="CV209">
        <f>SUMIF(SmtRes!AQ155:'SmtRes'!AQ156,"=1",SmtRes!BU155:'SmtRes'!BU156)</f>
        <v>1.3</v>
      </c>
      <c r="CW209">
        <f>SUMIF(SmtRes!AQ155:'SmtRes'!AQ156,"=1",SmtRes!BV155:'SmtRes'!BV156)</f>
        <v>0</v>
      </c>
      <c r="CX209">
        <f t="shared" si="157"/>
        <v>0</v>
      </c>
      <c r="CY209">
        <f t="shared" si="158"/>
        <v>5829.5201999999999</v>
      </c>
      <c r="CZ209">
        <f t="shared" si="159"/>
        <v>2835.9827999999998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50</v>
      </c>
      <c r="DW209" t="s">
        <v>50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100160034</v>
      </c>
      <c r="EF209">
        <v>4</v>
      </c>
      <c r="EG209" t="s">
        <v>24</v>
      </c>
      <c r="EH209">
        <v>83</v>
      </c>
      <c r="EI209" t="s">
        <v>24</v>
      </c>
      <c r="EJ209">
        <v>4</v>
      </c>
      <c r="EK209">
        <v>200001</v>
      </c>
      <c r="EL209" t="s">
        <v>25</v>
      </c>
      <c r="EM209" t="s">
        <v>26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1.3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74</v>
      </c>
      <c r="FY209">
        <v>36</v>
      </c>
      <c r="GA209" t="s">
        <v>3</v>
      </c>
      <c r="GD209">
        <v>1</v>
      </c>
      <c r="GF209">
        <v>-495534269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0"/>
        <v>0</v>
      </c>
      <c r="GM209">
        <f t="shared" si="161"/>
        <v>16543.23</v>
      </c>
      <c r="GN209">
        <f t="shared" si="162"/>
        <v>0</v>
      </c>
      <c r="GO209">
        <f t="shared" si="163"/>
        <v>0</v>
      </c>
      <c r="GP209">
        <f t="shared" si="164"/>
        <v>16543.23</v>
      </c>
      <c r="GR209">
        <v>0</v>
      </c>
      <c r="GS209">
        <v>3</v>
      </c>
      <c r="GT209">
        <v>0</v>
      </c>
      <c r="GU209" t="s">
        <v>3</v>
      </c>
      <c r="GV209">
        <f t="shared" si="165"/>
        <v>0</v>
      </c>
      <c r="GW209">
        <v>1</v>
      </c>
      <c r="GX209">
        <f t="shared" si="166"/>
        <v>0</v>
      </c>
      <c r="HA209">
        <v>0</v>
      </c>
      <c r="HB209">
        <v>0</v>
      </c>
      <c r="HC209">
        <f t="shared" si="167"/>
        <v>0</v>
      </c>
      <c r="HE209" t="s">
        <v>3</v>
      </c>
      <c r="HF209" t="s">
        <v>3</v>
      </c>
      <c r="HM209" t="s">
        <v>3</v>
      </c>
      <c r="HN209" t="s">
        <v>27</v>
      </c>
      <c r="HO209" t="s">
        <v>28</v>
      </c>
      <c r="HP209" t="s">
        <v>24</v>
      </c>
      <c r="HQ209" t="s">
        <v>24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C210">
        <f>ROW(SmtRes!A158)</f>
        <v>158</v>
      </c>
      <c r="D210">
        <f>ROW(EtalonRes!A158)</f>
        <v>158</v>
      </c>
      <c r="E210" t="s">
        <v>3</v>
      </c>
      <c r="F210" t="s">
        <v>180</v>
      </c>
      <c r="G210" t="s">
        <v>181</v>
      </c>
      <c r="H210" t="s">
        <v>50</v>
      </c>
      <c r="I210">
        <v>0</v>
      </c>
      <c r="J210">
        <v>0</v>
      </c>
      <c r="K210">
        <v>0</v>
      </c>
      <c r="O210">
        <f t="shared" si="144"/>
        <v>0</v>
      </c>
      <c r="P210">
        <f>SUMIF(SmtRes!AQ157:'SmtRes'!AQ158,"=1",SmtRes!DF157:'SmtRes'!DF158)</f>
        <v>0</v>
      </c>
      <c r="Q210">
        <f>SUMIF(SmtRes!AQ157:'SmtRes'!AQ158,"=1",SmtRes!DG157:'SmtRes'!DG158)</f>
        <v>0</v>
      </c>
      <c r="R210">
        <f>SUMIF(SmtRes!AQ157:'SmtRes'!AQ158,"=1",SmtRes!DH157:'SmtRes'!DH158)</f>
        <v>0</v>
      </c>
      <c r="S210">
        <f>SUMIF(SmtRes!AQ157:'SmtRes'!AQ158,"=1",SmtRes!DI157:'SmtRes'!DI158)</f>
        <v>0</v>
      </c>
      <c r="T210">
        <f t="shared" si="145"/>
        <v>0</v>
      </c>
      <c r="U210">
        <f>SUMIF(SmtRes!AQ157:'SmtRes'!AQ158,"=1",SmtRes!CV157:'SmtRes'!CV158)</f>
        <v>0</v>
      </c>
      <c r="V210">
        <f>SUMIF(SmtRes!AQ157:'SmtRes'!AQ158,"=1",SmtRes!CW157:'SmtRes'!CW158)</f>
        <v>0</v>
      </c>
      <c r="W210">
        <f t="shared" si="146"/>
        <v>0</v>
      </c>
      <c r="X210">
        <f t="shared" si="147"/>
        <v>0</v>
      </c>
      <c r="Y210">
        <f t="shared" si="148"/>
        <v>0</v>
      </c>
      <c r="AA210">
        <v>-1</v>
      </c>
      <c r="AB210">
        <f t="shared" si="149"/>
        <v>4544.8469999999998</v>
      </c>
      <c r="AC210">
        <f t="shared" si="150"/>
        <v>0</v>
      </c>
      <c r="AD210">
        <f t="shared" si="151"/>
        <v>0</v>
      </c>
      <c r="AE210">
        <f t="shared" si="152"/>
        <v>0</v>
      </c>
      <c r="AF210">
        <f>ROUND((SUM(SmtRes!BT157:'SmtRes'!BT158)),6)</f>
        <v>4544.8469999999998</v>
      </c>
      <c r="AG210">
        <f t="shared" si="153"/>
        <v>0</v>
      </c>
      <c r="AH210">
        <f>(SUM(SmtRes!BU157:'SmtRes'!BU158))</f>
        <v>4.5</v>
      </c>
      <c r="AI210">
        <f>(0)</f>
        <v>0</v>
      </c>
      <c r="AJ210">
        <f t="shared" si="154"/>
        <v>0</v>
      </c>
      <c r="AK210">
        <v>4544.8470000000007</v>
      </c>
      <c r="AL210">
        <v>0</v>
      </c>
      <c r="AM210">
        <v>0</v>
      </c>
      <c r="AN210">
        <v>0</v>
      </c>
      <c r="AO210">
        <v>4544.8470000000007</v>
      </c>
      <c r="AP210">
        <v>0</v>
      </c>
      <c r="AQ210">
        <v>4.5</v>
      </c>
      <c r="AR210">
        <v>0</v>
      </c>
      <c r="AS210">
        <v>0</v>
      </c>
      <c r="AT210">
        <v>74</v>
      </c>
      <c r="AU210">
        <v>36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4</v>
      </c>
      <c r="BJ210" t="s">
        <v>182</v>
      </c>
      <c r="BM210">
        <v>200001</v>
      </c>
      <c r="BN210">
        <v>0</v>
      </c>
      <c r="BO210" t="s">
        <v>3</v>
      </c>
      <c r="BP210">
        <v>0</v>
      </c>
      <c r="BQ210">
        <v>4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74</v>
      </c>
      <c r="CA210">
        <v>36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5"/>
        <v>0</v>
      </c>
      <c r="CQ210">
        <f>SUMIF(SmtRes!AQ157:'SmtRes'!AQ158,"=1",SmtRes!AA157:'SmtRes'!AA158)</f>
        <v>0</v>
      </c>
      <c r="CR210">
        <f>SUMIF(SmtRes!AQ157:'SmtRes'!AQ158,"=1",SmtRes!AB157:'SmtRes'!AB158)</f>
        <v>0</v>
      </c>
      <c r="CS210">
        <f>SUMIF(SmtRes!AQ157:'SmtRes'!AQ158,"=1",SmtRes!AC157:'SmtRes'!AC158)</f>
        <v>0</v>
      </c>
      <c r="CT210">
        <f>SUMIF(SmtRes!AQ157:'SmtRes'!AQ158,"=1",SmtRes!AD157:'SmtRes'!AD158)</f>
        <v>1938.56</v>
      </c>
      <c r="CU210">
        <f t="shared" si="156"/>
        <v>0</v>
      </c>
      <c r="CV210">
        <f>SUMIF(SmtRes!AQ157:'SmtRes'!AQ158,"=1",SmtRes!BU157:'SmtRes'!BU158)</f>
        <v>4.5</v>
      </c>
      <c r="CW210">
        <f>SUMIF(SmtRes!AQ157:'SmtRes'!AQ158,"=1",SmtRes!BV157:'SmtRes'!BV158)</f>
        <v>0</v>
      </c>
      <c r="CX210">
        <f t="shared" si="157"/>
        <v>0</v>
      </c>
      <c r="CY210">
        <f t="shared" si="158"/>
        <v>0</v>
      </c>
      <c r="CZ210">
        <f t="shared" si="159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50</v>
      </c>
      <c r="DW210" t="s">
        <v>50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100160034</v>
      </c>
      <c r="EF210">
        <v>4</v>
      </c>
      <c r="EG210" t="s">
        <v>24</v>
      </c>
      <c r="EH210">
        <v>83</v>
      </c>
      <c r="EI210" t="s">
        <v>24</v>
      </c>
      <c r="EJ210">
        <v>4</v>
      </c>
      <c r="EK210">
        <v>200001</v>
      </c>
      <c r="EL210" t="s">
        <v>25</v>
      </c>
      <c r="EM210" t="s">
        <v>26</v>
      </c>
      <c r="EO210" t="s">
        <v>3</v>
      </c>
      <c r="EQ210">
        <v>1024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4.5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74</v>
      </c>
      <c r="FY210">
        <v>36</v>
      </c>
      <c r="GA210" t="s">
        <v>3</v>
      </c>
      <c r="GD210">
        <v>1</v>
      </c>
      <c r="GF210">
        <v>1451991060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0"/>
        <v>0</v>
      </c>
      <c r="GM210">
        <f t="shared" si="161"/>
        <v>0</v>
      </c>
      <c r="GN210">
        <f t="shared" si="162"/>
        <v>0</v>
      </c>
      <c r="GO210">
        <f t="shared" si="163"/>
        <v>0</v>
      </c>
      <c r="GP210">
        <f t="shared" si="164"/>
        <v>0</v>
      </c>
      <c r="GR210">
        <v>0</v>
      </c>
      <c r="GS210">
        <v>3</v>
      </c>
      <c r="GT210">
        <v>0</v>
      </c>
      <c r="GU210" t="s">
        <v>3</v>
      </c>
      <c r="GV210">
        <f t="shared" si="165"/>
        <v>0</v>
      </c>
      <c r="GW210">
        <v>1</v>
      </c>
      <c r="GX210">
        <f t="shared" si="166"/>
        <v>0</v>
      </c>
      <c r="HA210">
        <v>0</v>
      </c>
      <c r="HB210">
        <v>0</v>
      </c>
      <c r="HC210">
        <f t="shared" si="167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24</v>
      </c>
      <c r="HQ210" t="s">
        <v>24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ROW(SmtRes!A160)</f>
        <v>160</v>
      </c>
      <c r="D211">
        <f>ROW(EtalonRes!A160)</f>
        <v>160</v>
      </c>
      <c r="E211" t="s">
        <v>219</v>
      </c>
      <c r="F211" t="s">
        <v>71</v>
      </c>
      <c r="G211" t="s">
        <v>72</v>
      </c>
      <c r="H211" t="s">
        <v>41</v>
      </c>
      <c r="I211">
        <v>6</v>
      </c>
      <c r="J211">
        <v>0</v>
      </c>
      <c r="K211">
        <v>6</v>
      </c>
      <c r="O211">
        <f t="shared" si="144"/>
        <v>15635.55</v>
      </c>
      <c r="P211">
        <f>SUMIF(SmtRes!AQ159:'SmtRes'!AQ160,"=1",SmtRes!DF159:'SmtRes'!DF160)</f>
        <v>0</v>
      </c>
      <c r="Q211">
        <f>SUMIF(SmtRes!AQ159:'SmtRes'!AQ160,"=1",SmtRes!DG159:'SmtRes'!DG160)</f>
        <v>0</v>
      </c>
      <c r="R211">
        <f>SUMIF(SmtRes!AQ159:'SmtRes'!AQ160,"=1",SmtRes!DH159:'SmtRes'!DH160)</f>
        <v>0</v>
      </c>
      <c r="S211">
        <f>SUMIF(SmtRes!AQ159:'SmtRes'!AQ160,"=1",SmtRes!DI159:'SmtRes'!DI160)</f>
        <v>15635.55</v>
      </c>
      <c r="T211">
        <f t="shared" si="145"/>
        <v>0</v>
      </c>
      <c r="U211">
        <f>SUMIF(SmtRes!AQ159:'SmtRes'!AQ160,"=1",SmtRes!CV159:'SmtRes'!CV160)</f>
        <v>14.58</v>
      </c>
      <c r="V211">
        <f>SUMIF(SmtRes!AQ159:'SmtRes'!AQ160,"=1",SmtRes!CW159:'SmtRes'!CW160)</f>
        <v>0</v>
      </c>
      <c r="W211">
        <f t="shared" si="146"/>
        <v>0</v>
      </c>
      <c r="X211">
        <f t="shared" si="147"/>
        <v>11570.31</v>
      </c>
      <c r="Y211">
        <f t="shared" si="148"/>
        <v>5628.8</v>
      </c>
      <c r="AA211">
        <v>101105473</v>
      </c>
      <c r="AB211">
        <f t="shared" si="149"/>
        <v>2605.9243000000001</v>
      </c>
      <c r="AC211">
        <f t="shared" si="150"/>
        <v>0</v>
      </c>
      <c r="AD211">
        <f t="shared" si="151"/>
        <v>0</v>
      </c>
      <c r="AE211">
        <f t="shared" si="152"/>
        <v>0</v>
      </c>
      <c r="AF211">
        <f>ROUND((SUM(SmtRes!BT159:'SmtRes'!BT160)),6)</f>
        <v>2605.9243000000001</v>
      </c>
      <c r="AG211">
        <f t="shared" si="153"/>
        <v>0</v>
      </c>
      <c r="AH211">
        <f>(SUM(SmtRes!BU159:'SmtRes'!BU160))</f>
        <v>2.4299999999999997</v>
      </c>
      <c r="AI211">
        <f>(0)</f>
        <v>0</v>
      </c>
      <c r="AJ211">
        <f t="shared" si="154"/>
        <v>0</v>
      </c>
      <c r="AK211">
        <v>2605.9243000000001</v>
      </c>
      <c r="AL211">
        <v>0</v>
      </c>
      <c r="AM211">
        <v>0</v>
      </c>
      <c r="AN211">
        <v>0</v>
      </c>
      <c r="AO211">
        <v>2605.9243000000001</v>
      </c>
      <c r="AP211">
        <v>0</v>
      </c>
      <c r="AQ211">
        <v>2.4299999999999997</v>
      </c>
      <c r="AR211">
        <v>0</v>
      </c>
      <c r="AS211">
        <v>0</v>
      </c>
      <c r="AT211">
        <v>74</v>
      </c>
      <c r="AU211">
        <v>36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73</v>
      </c>
      <c r="BM211">
        <v>200001</v>
      </c>
      <c r="BN211">
        <v>0</v>
      </c>
      <c r="BO211" t="s">
        <v>3</v>
      </c>
      <c r="BP211">
        <v>0</v>
      </c>
      <c r="BQ211">
        <v>4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74</v>
      </c>
      <c r="CA211">
        <v>36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5"/>
        <v>15635.55</v>
      </c>
      <c r="CQ211">
        <f>SUMIF(SmtRes!AQ159:'SmtRes'!AQ160,"=1",SmtRes!AA159:'SmtRes'!AA160)</f>
        <v>0</v>
      </c>
      <c r="CR211">
        <f>SUMIF(SmtRes!AQ159:'SmtRes'!AQ160,"=1",SmtRes!AB159:'SmtRes'!AB160)</f>
        <v>0</v>
      </c>
      <c r="CS211">
        <f>SUMIF(SmtRes!AQ159:'SmtRes'!AQ160,"=1",SmtRes!AC159:'SmtRes'!AC160)</f>
        <v>0</v>
      </c>
      <c r="CT211">
        <f>SUMIF(SmtRes!AQ159:'SmtRes'!AQ160,"=1",SmtRes!AD159:'SmtRes'!AD160)</f>
        <v>2094.12</v>
      </c>
      <c r="CU211">
        <f t="shared" si="156"/>
        <v>0</v>
      </c>
      <c r="CV211">
        <f>SUMIF(SmtRes!AQ159:'SmtRes'!AQ160,"=1",SmtRes!BU159:'SmtRes'!BU160)</f>
        <v>2.4299999999999997</v>
      </c>
      <c r="CW211">
        <f>SUMIF(SmtRes!AQ159:'SmtRes'!AQ160,"=1",SmtRes!BV159:'SmtRes'!BV160)</f>
        <v>0</v>
      </c>
      <c r="CX211">
        <f t="shared" si="157"/>
        <v>0</v>
      </c>
      <c r="CY211">
        <f t="shared" si="158"/>
        <v>11570.306999999999</v>
      </c>
      <c r="CZ211">
        <f t="shared" si="159"/>
        <v>5628.7979999999989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41</v>
      </c>
      <c r="DW211" t="s">
        <v>41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100160034</v>
      </c>
      <c r="EF211">
        <v>4</v>
      </c>
      <c r="EG211" t="s">
        <v>24</v>
      </c>
      <c r="EH211">
        <v>83</v>
      </c>
      <c r="EI211" t="s">
        <v>24</v>
      </c>
      <c r="EJ211">
        <v>4</v>
      </c>
      <c r="EK211">
        <v>200001</v>
      </c>
      <c r="EL211" t="s">
        <v>25</v>
      </c>
      <c r="EM211" t="s">
        <v>26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2.4300000000000002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74</v>
      </c>
      <c r="FY211">
        <v>36</v>
      </c>
      <c r="GA211" t="s">
        <v>3</v>
      </c>
      <c r="GD211">
        <v>1</v>
      </c>
      <c r="GF211">
        <v>-1140297380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0"/>
        <v>0</v>
      </c>
      <c r="GM211">
        <f t="shared" si="161"/>
        <v>32834.660000000003</v>
      </c>
      <c r="GN211">
        <f t="shared" si="162"/>
        <v>0</v>
      </c>
      <c r="GO211">
        <f t="shared" si="163"/>
        <v>0</v>
      </c>
      <c r="GP211">
        <f t="shared" si="164"/>
        <v>32834.660000000003</v>
      </c>
      <c r="GR211">
        <v>0</v>
      </c>
      <c r="GS211">
        <v>3</v>
      </c>
      <c r="GT211">
        <v>0</v>
      </c>
      <c r="GU211" t="s">
        <v>3</v>
      </c>
      <c r="GV211">
        <f t="shared" si="165"/>
        <v>0</v>
      </c>
      <c r="GW211">
        <v>1</v>
      </c>
      <c r="GX211">
        <f t="shared" si="166"/>
        <v>0</v>
      </c>
      <c r="HA211">
        <v>0</v>
      </c>
      <c r="HB211">
        <v>0</v>
      </c>
      <c r="HC211">
        <f t="shared" si="167"/>
        <v>0</v>
      </c>
      <c r="HE211" t="s">
        <v>3</v>
      </c>
      <c r="HF211" t="s">
        <v>3</v>
      </c>
      <c r="HM211" t="s">
        <v>3</v>
      </c>
      <c r="HN211" t="s">
        <v>27</v>
      </c>
      <c r="HO211" t="s">
        <v>28</v>
      </c>
      <c r="HP211" t="s">
        <v>24</v>
      </c>
      <c r="HQ211" t="s">
        <v>24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ROW(SmtRes!A162)</f>
        <v>162</v>
      </c>
      <c r="D212">
        <f>ROW(EtalonRes!A162)</f>
        <v>162</v>
      </c>
      <c r="E212" t="s">
        <v>220</v>
      </c>
      <c r="F212" t="s">
        <v>74</v>
      </c>
      <c r="G212" t="s">
        <v>75</v>
      </c>
      <c r="H212" t="s">
        <v>41</v>
      </c>
      <c r="I212">
        <v>6</v>
      </c>
      <c r="J212">
        <v>0</v>
      </c>
      <c r="K212">
        <v>6</v>
      </c>
      <c r="O212">
        <f t="shared" si="144"/>
        <v>10418.67</v>
      </c>
      <c r="P212">
        <f>SUMIF(SmtRes!AQ161:'SmtRes'!AQ162,"=1",SmtRes!DF161:'SmtRes'!DF162)</f>
        <v>0</v>
      </c>
      <c r="Q212">
        <f>SUMIF(SmtRes!AQ161:'SmtRes'!AQ162,"=1",SmtRes!DG161:'SmtRes'!DG162)</f>
        <v>0</v>
      </c>
      <c r="R212">
        <f>SUMIF(SmtRes!AQ161:'SmtRes'!AQ162,"=1",SmtRes!DH161:'SmtRes'!DH162)</f>
        <v>0</v>
      </c>
      <c r="S212">
        <f>SUMIF(SmtRes!AQ161:'SmtRes'!AQ162,"=1",SmtRes!DI161:'SmtRes'!DI162)</f>
        <v>10418.67</v>
      </c>
      <c r="T212">
        <f t="shared" si="145"/>
        <v>0</v>
      </c>
      <c r="U212">
        <f>SUMIF(SmtRes!AQ161:'SmtRes'!AQ162,"=1",SmtRes!CV161:'SmtRes'!CV162)</f>
        <v>9.7200000000000006</v>
      </c>
      <c r="V212">
        <f>SUMIF(SmtRes!AQ161:'SmtRes'!AQ162,"=1",SmtRes!CW161:'SmtRes'!CW162)</f>
        <v>0</v>
      </c>
      <c r="W212">
        <f t="shared" si="146"/>
        <v>0</v>
      </c>
      <c r="X212">
        <f t="shared" si="147"/>
        <v>7709.82</v>
      </c>
      <c r="Y212">
        <f t="shared" si="148"/>
        <v>3750.72</v>
      </c>
      <c r="AA212">
        <v>101105473</v>
      </c>
      <c r="AB212">
        <f t="shared" si="149"/>
        <v>1736.4452000000001</v>
      </c>
      <c r="AC212">
        <f t="shared" si="150"/>
        <v>0</v>
      </c>
      <c r="AD212">
        <f t="shared" si="151"/>
        <v>0</v>
      </c>
      <c r="AE212">
        <f t="shared" si="152"/>
        <v>0</v>
      </c>
      <c r="AF212">
        <f>ROUND((SUM(SmtRes!BT161:'SmtRes'!BT162)),6)</f>
        <v>1736.4452000000001</v>
      </c>
      <c r="AG212">
        <f t="shared" si="153"/>
        <v>0</v>
      </c>
      <c r="AH212">
        <f>(SUM(SmtRes!BU161:'SmtRes'!BU162))</f>
        <v>1.62</v>
      </c>
      <c r="AI212">
        <f>(0)</f>
        <v>0</v>
      </c>
      <c r="AJ212">
        <f t="shared" si="154"/>
        <v>0</v>
      </c>
      <c r="AK212">
        <v>1736.4452000000001</v>
      </c>
      <c r="AL212">
        <v>0</v>
      </c>
      <c r="AM212">
        <v>0</v>
      </c>
      <c r="AN212">
        <v>0</v>
      </c>
      <c r="AO212">
        <v>1736.4452000000001</v>
      </c>
      <c r="AP212">
        <v>0</v>
      </c>
      <c r="AQ212">
        <v>1.62</v>
      </c>
      <c r="AR212">
        <v>0</v>
      </c>
      <c r="AS212">
        <v>0</v>
      </c>
      <c r="AT212">
        <v>74</v>
      </c>
      <c r="AU212">
        <v>36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4</v>
      </c>
      <c r="BJ212" t="s">
        <v>76</v>
      </c>
      <c r="BM212">
        <v>200001</v>
      </c>
      <c r="BN212">
        <v>0</v>
      </c>
      <c r="BO212" t="s">
        <v>3</v>
      </c>
      <c r="BP212">
        <v>0</v>
      </c>
      <c r="BQ212">
        <v>4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74</v>
      </c>
      <c r="CA212">
        <v>36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55"/>
        <v>10418.67</v>
      </c>
      <c r="CQ212">
        <f>SUMIF(SmtRes!AQ161:'SmtRes'!AQ162,"=1",SmtRes!AA161:'SmtRes'!AA162)</f>
        <v>0</v>
      </c>
      <c r="CR212">
        <f>SUMIF(SmtRes!AQ161:'SmtRes'!AQ162,"=1",SmtRes!AB161:'SmtRes'!AB162)</f>
        <v>0</v>
      </c>
      <c r="CS212">
        <f>SUMIF(SmtRes!AQ161:'SmtRes'!AQ162,"=1",SmtRes!AC161:'SmtRes'!AC162)</f>
        <v>0</v>
      </c>
      <c r="CT212">
        <f>SUMIF(SmtRes!AQ161:'SmtRes'!AQ162,"=1",SmtRes!AD161:'SmtRes'!AD162)</f>
        <v>2094.12</v>
      </c>
      <c r="CU212">
        <f t="shared" si="156"/>
        <v>0</v>
      </c>
      <c r="CV212">
        <f>SUMIF(SmtRes!AQ161:'SmtRes'!AQ162,"=1",SmtRes!BU161:'SmtRes'!BU162)</f>
        <v>1.62</v>
      </c>
      <c r="CW212">
        <f>SUMIF(SmtRes!AQ161:'SmtRes'!AQ162,"=1",SmtRes!BV161:'SmtRes'!BV162)</f>
        <v>0</v>
      </c>
      <c r="CX212">
        <f t="shared" si="157"/>
        <v>0</v>
      </c>
      <c r="CY212">
        <f t="shared" si="158"/>
        <v>7709.8157999999994</v>
      </c>
      <c r="CZ212">
        <f t="shared" si="159"/>
        <v>3750.7212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41</v>
      </c>
      <c r="DW212" t="s">
        <v>41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100160034</v>
      </c>
      <c r="EF212">
        <v>4</v>
      </c>
      <c r="EG212" t="s">
        <v>24</v>
      </c>
      <c r="EH212">
        <v>83</v>
      </c>
      <c r="EI212" t="s">
        <v>24</v>
      </c>
      <c r="EJ212">
        <v>4</v>
      </c>
      <c r="EK212">
        <v>200001</v>
      </c>
      <c r="EL212" t="s">
        <v>25</v>
      </c>
      <c r="EM212" t="s">
        <v>26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1.62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74</v>
      </c>
      <c r="FY212">
        <v>36</v>
      </c>
      <c r="GA212" t="s">
        <v>3</v>
      </c>
      <c r="GD212">
        <v>1</v>
      </c>
      <c r="GF212">
        <v>1380007713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60"/>
        <v>0</v>
      </c>
      <c r="GM212">
        <f t="shared" si="161"/>
        <v>21879.21</v>
      </c>
      <c r="GN212">
        <f t="shared" si="162"/>
        <v>0</v>
      </c>
      <c r="GO212">
        <f t="shared" si="163"/>
        <v>0</v>
      </c>
      <c r="GP212">
        <f t="shared" si="164"/>
        <v>21879.21</v>
      </c>
      <c r="GR212">
        <v>0</v>
      </c>
      <c r="GS212">
        <v>3</v>
      </c>
      <c r="GT212">
        <v>0</v>
      </c>
      <c r="GU212" t="s">
        <v>3</v>
      </c>
      <c r="GV212">
        <f t="shared" si="165"/>
        <v>0</v>
      </c>
      <c r="GW212">
        <v>1</v>
      </c>
      <c r="GX212">
        <f t="shared" si="166"/>
        <v>0</v>
      </c>
      <c r="HA212">
        <v>0</v>
      </c>
      <c r="HB212">
        <v>0</v>
      </c>
      <c r="HC212">
        <f t="shared" si="167"/>
        <v>0</v>
      </c>
      <c r="HE212" t="s">
        <v>3</v>
      </c>
      <c r="HF212" t="s">
        <v>3</v>
      </c>
      <c r="HM212" t="s">
        <v>3</v>
      </c>
      <c r="HN212" t="s">
        <v>27</v>
      </c>
      <c r="HO212" t="s">
        <v>28</v>
      </c>
      <c r="HP212" t="s">
        <v>24</v>
      </c>
      <c r="HQ212" t="s">
        <v>24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ROW(SmtRes!A164)</f>
        <v>164</v>
      </c>
      <c r="D213">
        <f>ROW(EtalonRes!A164)</f>
        <v>164</v>
      </c>
      <c r="E213" t="s">
        <v>3</v>
      </c>
      <c r="F213" t="s">
        <v>185</v>
      </c>
      <c r="G213" t="s">
        <v>186</v>
      </c>
      <c r="H213" t="s">
        <v>50</v>
      </c>
      <c r="I213">
        <v>0</v>
      </c>
      <c r="J213">
        <v>0</v>
      </c>
      <c r="K213">
        <v>0</v>
      </c>
      <c r="O213">
        <f t="shared" si="144"/>
        <v>0</v>
      </c>
      <c r="P213">
        <f>SUMIF(SmtRes!AQ163:'SmtRes'!AQ164,"=1",SmtRes!DF163:'SmtRes'!DF164)</f>
        <v>0</v>
      </c>
      <c r="Q213">
        <f>SUMIF(SmtRes!AQ163:'SmtRes'!AQ164,"=1",SmtRes!DG163:'SmtRes'!DG164)</f>
        <v>0</v>
      </c>
      <c r="R213">
        <f>SUMIF(SmtRes!AQ163:'SmtRes'!AQ164,"=1",SmtRes!DH163:'SmtRes'!DH164)</f>
        <v>0</v>
      </c>
      <c r="S213">
        <f>SUMIF(SmtRes!AQ163:'SmtRes'!AQ164,"=1",SmtRes!DI163:'SmtRes'!DI164)</f>
        <v>0</v>
      </c>
      <c r="T213">
        <f t="shared" si="145"/>
        <v>0</v>
      </c>
      <c r="U213">
        <f>SUMIF(SmtRes!AQ163:'SmtRes'!AQ164,"=1",SmtRes!CV163:'SmtRes'!CV164)</f>
        <v>0</v>
      </c>
      <c r="V213">
        <f>SUMIF(SmtRes!AQ163:'SmtRes'!AQ164,"=1",SmtRes!CW163:'SmtRes'!CW164)</f>
        <v>0</v>
      </c>
      <c r="W213">
        <f t="shared" si="146"/>
        <v>0</v>
      </c>
      <c r="X213">
        <f t="shared" si="147"/>
        <v>0</v>
      </c>
      <c r="Y213">
        <f t="shared" si="148"/>
        <v>0</v>
      </c>
      <c r="AA213">
        <v>-1</v>
      </c>
      <c r="AB213">
        <f t="shared" si="149"/>
        <v>14139.523999999999</v>
      </c>
      <c r="AC213">
        <f t="shared" si="150"/>
        <v>0</v>
      </c>
      <c r="AD213">
        <f t="shared" si="151"/>
        <v>0</v>
      </c>
      <c r="AE213">
        <f t="shared" si="152"/>
        <v>0</v>
      </c>
      <c r="AF213">
        <f>ROUND((SUM(SmtRes!BT163:'SmtRes'!BT164)),6)</f>
        <v>14139.523999999999</v>
      </c>
      <c r="AG213">
        <f t="shared" si="153"/>
        <v>0</v>
      </c>
      <c r="AH213">
        <f>(SUM(SmtRes!BU163:'SmtRes'!BU164))</f>
        <v>14</v>
      </c>
      <c r="AI213">
        <f>(0)</f>
        <v>0</v>
      </c>
      <c r="AJ213">
        <f t="shared" si="154"/>
        <v>0</v>
      </c>
      <c r="AK213">
        <v>14139.524000000001</v>
      </c>
      <c r="AL213">
        <v>0</v>
      </c>
      <c r="AM213">
        <v>0</v>
      </c>
      <c r="AN213">
        <v>0</v>
      </c>
      <c r="AO213">
        <v>14139.524000000001</v>
      </c>
      <c r="AP213">
        <v>0</v>
      </c>
      <c r="AQ213">
        <v>14</v>
      </c>
      <c r="AR213">
        <v>0</v>
      </c>
      <c r="AS213">
        <v>0</v>
      </c>
      <c r="AT213">
        <v>74</v>
      </c>
      <c r="AU213">
        <v>36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187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74</v>
      </c>
      <c r="CA213">
        <v>36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55"/>
        <v>0</v>
      </c>
      <c r="CQ213">
        <f>SUMIF(SmtRes!AQ163:'SmtRes'!AQ164,"=1",SmtRes!AA163:'SmtRes'!AA164)</f>
        <v>0</v>
      </c>
      <c r="CR213">
        <f>SUMIF(SmtRes!AQ163:'SmtRes'!AQ164,"=1",SmtRes!AB163:'SmtRes'!AB164)</f>
        <v>0</v>
      </c>
      <c r="CS213">
        <f>SUMIF(SmtRes!AQ163:'SmtRes'!AQ164,"=1",SmtRes!AC163:'SmtRes'!AC164)</f>
        <v>0</v>
      </c>
      <c r="CT213">
        <f>SUMIF(SmtRes!AQ163:'SmtRes'!AQ164,"=1",SmtRes!AD163:'SmtRes'!AD164)</f>
        <v>1938.56</v>
      </c>
      <c r="CU213">
        <f t="shared" si="156"/>
        <v>0</v>
      </c>
      <c r="CV213">
        <f>SUMIF(SmtRes!AQ163:'SmtRes'!AQ164,"=1",SmtRes!BU163:'SmtRes'!BU164)</f>
        <v>14</v>
      </c>
      <c r="CW213">
        <f>SUMIF(SmtRes!AQ163:'SmtRes'!AQ164,"=1",SmtRes!BV163:'SmtRes'!BV164)</f>
        <v>0</v>
      </c>
      <c r="CX213">
        <f t="shared" si="157"/>
        <v>0</v>
      </c>
      <c r="CY213">
        <f t="shared" si="158"/>
        <v>0</v>
      </c>
      <c r="CZ213">
        <f t="shared" si="159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50</v>
      </c>
      <c r="DW213" t="s">
        <v>50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100160034</v>
      </c>
      <c r="EF213">
        <v>4</v>
      </c>
      <c r="EG213" t="s">
        <v>24</v>
      </c>
      <c r="EH213">
        <v>83</v>
      </c>
      <c r="EI213" t="s">
        <v>24</v>
      </c>
      <c r="EJ213">
        <v>4</v>
      </c>
      <c r="EK213">
        <v>200001</v>
      </c>
      <c r="EL213" t="s">
        <v>25</v>
      </c>
      <c r="EM213" t="s">
        <v>26</v>
      </c>
      <c r="EO213" t="s">
        <v>3</v>
      </c>
      <c r="EQ213">
        <v>1024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14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74</v>
      </c>
      <c r="FY213">
        <v>36</v>
      </c>
      <c r="GA213" t="s">
        <v>3</v>
      </c>
      <c r="GD213">
        <v>1</v>
      </c>
      <c r="GF213">
        <v>1049342985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60"/>
        <v>0</v>
      </c>
      <c r="GM213">
        <f t="shared" si="161"/>
        <v>0</v>
      </c>
      <c r="GN213">
        <f t="shared" si="162"/>
        <v>0</v>
      </c>
      <c r="GO213">
        <f t="shared" si="163"/>
        <v>0</v>
      </c>
      <c r="GP213">
        <f t="shared" si="164"/>
        <v>0</v>
      </c>
      <c r="GR213">
        <v>0</v>
      </c>
      <c r="GS213">
        <v>3</v>
      </c>
      <c r="GT213">
        <v>0</v>
      </c>
      <c r="GU213" t="s">
        <v>3</v>
      </c>
      <c r="GV213">
        <f t="shared" si="165"/>
        <v>0</v>
      </c>
      <c r="GW213">
        <v>1</v>
      </c>
      <c r="GX213">
        <f t="shared" si="166"/>
        <v>0</v>
      </c>
      <c r="HA213">
        <v>0</v>
      </c>
      <c r="HB213">
        <v>0</v>
      </c>
      <c r="HC213">
        <f t="shared" si="167"/>
        <v>0</v>
      </c>
      <c r="HE213" t="s">
        <v>3</v>
      </c>
      <c r="HF213" t="s">
        <v>3</v>
      </c>
      <c r="HM213" t="s">
        <v>3</v>
      </c>
      <c r="HN213" t="s">
        <v>27</v>
      </c>
      <c r="HO213" t="s">
        <v>28</v>
      </c>
      <c r="HP213" t="s">
        <v>24</v>
      </c>
      <c r="HQ213" t="s">
        <v>24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ROW(SmtRes!A166)</f>
        <v>166</v>
      </c>
      <c r="D214">
        <f>ROW(EtalonRes!A166)</f>
        <v>166</v>
      </c>
      <c r="E214" t="s">
        <v>3</v>
      </c>
      <c r="F214" t="s">
        <v>71</v>
      </c>
      <c r="G214" t="s">
        <v>72</v>
      </c>
      <c r="H214" t="s">
        <v>41</v>
      </c>
      <c r="I214">
        <v>0</v>
      </c>
      <c r="J214">
        <v>0</v>
      </c>
      <c r="K214">
        <v>0</v>
      </c>
      <c r="O214">
        <f t="shared" si="144"/>
        <v>0</v>
      </c>
      <c r="P214">
        <f>SUMIF(SmtRes!AQ165:'SmtRes'!AQ166,"=1",SmtRes!DF165:'SmtRes'!DF166)</f>
        <v>0</v>
      </c>
      <c r="Q214">
        <f>SUMIF(SmtRes!AQ165:'SmtRes'!AQ166,"=1",SmtRes!DG165:'SmtRes'!DG166)</f>
        <v>0</v>
      </c>
      <c r="R214">
        <f>SUMIF(SmtRes!AQ165:'SmtRes'!AQ166,"=1",SmtRes!DH165:'SmtRes'!DH166)</f>
        <v>0</v>
      </c>
      <c r="S214">
        <f>SUMIF(SmtRes!AQ165:'SmtRes'!AQ166,"=1",SmtRes!DI165:'SmtRes'!DI166)</f>
        <v>0</v>
      </c>
      <c r="T214">
        <f t="shared" si="145"/>
        <v>0</v>
      </c>
      <c r="U214">
        <f>SUMIF(SmtRes!AQ165:'SmtRes'!AQ166,"=1",SmtRes!CV165:'SmtRes'!CV166)</f>
        <v>0</v>
      </c>
      <c r="V214">
        <f>SUMIF(SmtRes!AQ165:'SmtRes'!AQ166,"=1",SmtRes!CW165:'SmtRes'!CW166)</f>
        <v>0</v>
      </c>
      <c r="W214">
        <f t="shared" si="146"/>
        <v>0</v>
      </c>
      <c r="X214">
        <f t="shared" si="147"/>
        <v>0</v>
      </c>
      <c r="Y214">
        <f t="shared" si="148"/>
        <v>0</v>
      </c>
      <c r="AA214">
        <v>-1</v>
      </c>
      <c r="AB214">
        <f t="shared" si="149"/>
        <v>2605.9243000000001</v>
      </c>
      <c r="AC214">
        <f t="shared" si="150"/>
        <v>0</v>
      </c>
      <c r="AD214">
        <f t="shared" si="151"/>
        <v>0</v>
      </c>
      <c r="AE214">
        <f t="shared" si="152"/>
        <v>0</v>
      </c>
      <c r="AF214">
        <f>ROUND((SUM(SmtRes!BT165:'SmtRes'!BT166)),6)</f>
        <v>2605.9243000000001</v>
      </c>
      <c r="AG214">
        <f t="shared" si="153"/>
        <v>0</v>
      </c>
      <c r="AH214">
        <f>(SUM(SmtRes!BU165:'SmtRes'!BU166))</f>
        <v>2.4299999999999997</v>
      </c>
      <c r="AI214">
        <f>(0)</f>
        <v>0</v>
      </c>
      <c r="AJ214">
        <f t="shared" si="154"/>
        <v>0</v>
      </c>
      <c r="AK214">
        <v>2605.9243000000001</v>
      </c>
      <c r="AL214">
        <v>0</v>
      </c>
      <c r="AM214">
        <v>0</v>
      </c>
      <c r="AN214">
        <v>0</v>
      </c>
      <c r="AO214">
        <v>2605.9243000000001</v>
      </c>
      <c r="AP214">
        <v>0</v>
      </c>
      <c r="AQ214">
        <v>2.4299999999999997</v>
      </c>
      <c r="AR214">
        <v>0</v>
      </c>
      <c r="AS214">
        <v>0</v>
      </c>
      <c r="AT214">
        <v>74</v>
      </c>
      <c r="AU214">
        <v>36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73</v>
      </c>
      <c r="BM214">
        <v>200001</v>
      </c>
      <c r="BN214">
        <v>0</v>
      </c>
      <c r="BO214" t="s">
        <v>3</v>
      </c>
      <c r="BP214">
        <v>0</v>
      </c>
      <c r="BQ214">
        <v>4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74</v>
      </c>
      <c r="CA214">
        <v>36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55"/>
        <v>0</v>
      </c>
      <c r="CQ214">
        <f>SUMIF(SmtRes!AQ165:'SmtRes'!AQ166,"=1",SmtRes!AA165:'SmtRes'!AA166)</f>
        <v>0</v>
      </c>
      <c r="CR214">
        <f>SUMIF(SmtRes!AQ165:'SmtRes'!AQ166,"=1",SmtRes!AB165:'SmtRes'!AB166)</f>
        <v>0</v>
      </c>
      <c r="CS214">
        <f>SUMIF(SmtRes!AQ165:'SmtRes'!AQ166,"=1",SmtRes!AC165:'SmtRes'!AC166)</f>
        <v>0</v>
      </c>
      <c r="CT214">
        <f>SUMIF(SmtRes!AQ165:'SmtRes'!AQ166,"=1",SmtRes!AD165:'SmtRes'!AD166)</f>
        <v>2094.12</v>
      </c>
      <c r="CU214">
        <f t="shared" si="156"/>
        <v>0</v>
      </c>
      <c r="CV214">
        <f>SUMIF(SmtRes!AQ165:'SmtRes'!AQ166,"=1",SmtRes!BU165:'SmtRes'!BU166)</f>
        <v>2.4299999999999997</v>
      </c>
      <c r="CW214">
        <f>SUMIF(SmtRes!AQ165:'SmtRes'!AQ166,"=1",SmtRes!BV165:'SmtRes'!BV166)</f>
        <v>0</v>
      </c>
      <c r="CX214">
        <f t="shared" si="157"/>
        <v>0</v>
      </c>
      <c r="CY214">
        <f t="shared" si="158"/>
        <v>0</v>
      </c>
      <c r="CZ214">
        <f t="shared" si="159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41</v>
      </c>
      <c r="DW214" t="s">
        <v>41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100160034</v>
      </c>
      <c r="EF214">
        <v>4</v>
      </c>
      <c r="EG214" t="s">
        <v>24</v>
      </c>
      <c r="EH214">
        <v>83</v>
      </c>
      <c r="EI214" t="s">
        <v>24</v>
      </c>
      <c r="EJ214">
        <v>4</v>
      </c>
      <c r="EK214">
        <v>200001</v>
      </c>
      <c r="EL214" t="s">
        <v>25</v>
      </c>
      <c r="EM214" t="s">
        <v>26</v>
      </c>
      <c r="EO214" t="s">
        <v>3</v>
      </c>
      <c r="EQ214">
        <v>1024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2.4300000000000002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74</v>
      </c>
      <c r="FY214">
        <v>36</v>
      </c>
      <c r="GA214" t="s">
        <v>3</v>
      </c>
      <c r="GD214">
        <v>1</v>
      </c>
      <c r="GF214">
        <v>-1140297380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60"/>
        <v>0</v>
      </c>
      <c r="GM214">
        <f t="shared" si="161"/>
        <v>0</v>
      </c>
      <c r="GN214">
        <f t="shared" si="162"/>
        <v>0</v>
      </c>
      <c r="GO214">
        <f t="shared" si="163"/>
        <v>0</v>
      </c>
      <c r="GP214">
        <f t="shared" si="164"/>
        <v>0</v>
      </c>
      <c r="GR214">
        <v>0</v>
      </c>
      <c r="GS214">
        <v>3</v>
      </c>
      <c r="GT214">
        <v>0</v>
      </c>
      <c r="GU214" t="s">
        <v>3</v>
      </c>
      <c r="GV214">
        <f t="shared" si="165"/>
        <v>0</v>
      </c>
      <c r="GW214">
        <v>1</v>
      </c>
      <c r="GX214">
        <f t="shared" si="166"/>
        <v>0</v>
      </c>
      <c r="HA214">
        <v>0</v>
      </c>
      <c r="HB214">
        <v>0</v>
      </c>
      <c r="HC214">
        <f t="shared" si="167"/>
        <v>0</v>
      </c>
      <c r="HE214" t="s">
        <v>3</v>
      </c>
      <c r="HF214" t="s">
        <v>3</v>
      </c>
      <c r="HM214" t="s">
        <v>3</v>
      </c>
      <c r="HN214" t="s">
        <v>27</v>
      </c>
      <c r="HO214" t="s">
        <v>28</v>
      </c>
      <c r="HP214" t="s">
        <v>24</v>
      </c>
      <c r="HQ214" t="s">
        <v>24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ROW(SmtRes!A168)</f>
        <v>168</v>
      </c>
      <c r="D215">
        <f>ROW(EtalonRes!A168)</f>
        <v>168</v>
      </c>
      <c r="E215" t="s">
        <v>3</v>
      </c>
      <c r="F215" t="s">
        <v>74</v>
      </c>
      <c r="G215" t="s">
        <v>75</v>
      </c>
      <c r="H215" t="s">
        <v>41</v>
      </c>
      <c r="I215">
        <v>0</v>
      </c>
      <c r="J215">
        <v>0</v>
      </c>
      <c r="K215">
        <v>0</v>
      </c>
      <c r="O215">
        <f t="shared" si="144"/>
        <v>0</v>
      </c>
      <c r="P215">
        <f>SUMIF(SmtRes!AQ167:'SmtRes'!AQ168,"=1",SmtRes!DF167:'SmtRes'!DF168)</f>
        <v>0</v>
      </c>
      <c r="Q215">
        <f>SUMIF(SmtRes!AQ167:'SmtRes'!AQ168,"=1",SmtRes!DG167:'SmtRes'!DG168)</f>
        <v>0</v>
      </c>
      <c r="R215">
        <f>SUMIF(SmtRes!AQ167:'SmtRes'!AQ168,"=1",SmtRes!DH167:'SmtRes'!DH168)</f>
        <v>0</v>
      </c>
      <c r="S215">
        <f>SUMIF(SmtRes!AQ167:'SmtRes'!AQ168,"=1",SmtRes!DI167:'SmtRes'!DI168)</f>
        <v>0</v>
      </c>
      <c r="T215">
        <f t="shared" si="145"/>
        <v>0</v>
      </c>
      <c r="U215">
        <f>SUMIF(SmtRes!AQ167:'SmtRes'!AQ168,"=1",SmtRes!CV167:'SmtRes'!CV168)</f>
        <v>0</v>
      </c>
      <c r="V215">
        <f>SUMIF(SmtRes!AQ167:'SmtRes'!AQ168,"=1",SmtRes!CW167:'SmtRes'!CW168)</f>
        <v>0</v>
      </c>
      <c r="W215">
        <f t="shared" si="146"/>
        <v>0</v>
      </c>
      <c r="X215">
        <f t="shared" si="147"/>
        <v>0</v>
      </c>
      <c r="Y215">
        <f t="shared" si="148"/>
        <v>0</v>
      </c>
      <c r="AA215">
        <v>-1</v>
      </c>
      <c r="AB215">
        <f t="shared" si="149"/>
        <v>1736.4452000000001</v>
      </c>
      <c r="AC215">
        <f t="shared" si="150"/>
        <v>0</v>
      </c>
      <c r="AD215">
        <f t="shared" si="151"/>
        <v>0</v>
      </c>
      <c r="AE215">
        <f t="shared" si="152"/>
        <v>0</v>
      </c>
      <c r="AF215">
        <f>ROUND((SUM(SmtRes!BT167:'SmtRes'!BT168)),6)</f>
        <v>1736.4452000000001</v>
      </c>
      <c r="AG215">
        <f t="shared" si="153"/>
        <v>0</v>
      </c>
      <c r="AH215">
        <f>(SUM(SmtRes!BU167:'SmtRes'!BU168))</f>
        <v>1.62</v>
      </c>
      <c r="AI215">
        <f>(0)</f>
        <v>0</v>
      </c>
      <c r="AJ215">
        <f t="shared" si="154"/>
        <v>0</v>
      </c>
      <c r="AK215">
        <v>1736.4452000000001</v>
      </c>
      <c r="AL215">
        <v>0</v>
      </c>
      <c r="AM215">
        <v>0</v>
      </c>
      <c r="AN215">
        <v>0</v>
      </c>
      <c r="AO215">
        <v>1736.4452000000001</v>
      </c>
      <c r="AP215">
        <v>0</v>
      </c>
      <c r="AQ215">
        <v>1.62</v>
      </c>
      <c r="AR215">
        <v>0</v>
      </c>
      <c r="AS215">
        <v>0</v>
      </c>
      <c r="AT215">
        <v>74</v>
      </c>
      <c r="AU215">
        <v>36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76</v>
      </c>
      <c r="BM215">
        <v>200001</v>
      </c>
      <c r="BN215">
        <v>0</v>
      </c>
      <c r="BO215" t="s">
        <v>3</v>
      </c>
      <c r="BP215">
        <v>0</v>
      </c>
      <c r="BQ215">
        <v>4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74</v>
      </c>
      <c r="CA215">
        <v>36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55"/>
        <v>0</v>
      </c>
      <c r="CQ215">
        <f>SUMIF(SmtRes!AQ167:'SmtRes'!AQ168,"=1",SmtRes!AA167:'SmtRes'!AA168)</f>
        <v>0</v>
      </c>
      <c r="CR215">
        <f>SUMIF(SmtRes!AQ167:'SmtRes'!AQ168,"=1",SmtRes!AB167:'SmtRes'!AB168)</f>
        <v>0</v>
      </c>
      <c r="CS215">
        <f>SUMIF(SmtRes!AQ167:'SmtRes'!AQ168,"=1",SmtRes!AC167:'SmtRes'!AC168)</f>
        <v>0</v>
      </c>
      <c r="CT215">
        <f>SUMIF(SmtRes!AQ167:'SmtRes'!AQ168,"=1",SmtRes!AD167:'SmtRes'!AD168)</f>
        <v>2094.12</v>
      </c>
      <c r="CU215">
        <f t="shared" si="156"/>
        <v>0</v>
      </c>
      <c r="CV215">
        <f>SUMIF(SmtRes!AQ167:'SmtRes'!AQ168,"=1",SmtRes!BU167:'SmtRes'!BU168)</f>
        <v>1.62</v>
      </c>
      <c r="CW215">
        <f>SUMIF(SmtRes!AQ167:'SmtRes'!AQ168,"=1",SmtRes!BV167:'SmtRes'!BV168)</f>
        <v>0</v>
      </c>
      <c r="CX215">
        <f t="shared" si="157"/>
        <v>0</v>
      </c>
      <c r="CY215">
        <f t="shared" si="158"/>
        <v>0</v>
      </c>
      <c r="CZ215">
        <f t="shared" si="159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41</v>
      </c>
      <c r="DW215" t="s">
        <v>41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100160034</v>
      </c>
      <c r="EF215">
        <v>4</v>
      </c>
      <c r="EG215" t="s">
        <v>24</v>
      </c>
      <c r="EH215">
        <v>83</v>
      </c>
      <c r="EI215" t="s">
        <v>24</v>
      </c>
      <c r="EJ215">
        <v>4</v>
      </c>
      <c r="EK215">
        <v>200001</v>
      </c>
      <c r="EL215" t="s">
        <v>25</v>
      </c>
      <c r="EM215" t="s">
        <v>26</v>
      </c>
      <c r="EO215" t="s">
        <v>3</v>
      </c>
      <c r="EQ215">
        <v>1024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1.62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74</v>
      </c>
      <c r="FY215">
        <v>36</v>
      </c>
      <c r="GA215" t="s">
        <v>3</v>
      </c>
      <c r="GD215">
        <v>1</v>
      </c>
      <c r="GF215">
        <v>1380007713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60"/>
        <v>0</v>
      </c>
      <c r="GM215">
        <f t="shared" si="161"/>
        <v>0</v>
      </c>
      <c r="GN215">
        <f t="shared" si="162"/>
        <v>0</v>
      </c>
      <c r="GO215">
        <f t="shared" si="163"/>
        <v>0</v>
      </c>
      <c r="GP215">
        <f t="shared" si="164"/>
        <v>0</v>
      </c>
      <c r="GR215">
        <v>0</v>
      </c>
      <c r="GS215">
        <v>3</v>
      </c>
      <c r="GT215">
        <v>0</v>
      </c>
      <c r="GU215" t="s">
        <v>3</v>
      </c>
      <c r="GV215">
        <f t="shared" si="165"/>
        <v>0</v>
      </c>
      <c r="GW215">
        <v>1</v>
      </c>
      <c r="GX215">
        <f t="shared" si="166"/>
        <v>0</v>
      </c>
      <c r="HA215">
        <v>0</v>
      </c>
      <c r="HB215">
        <v>0</v>
      </c>
      <c r="HC215">
        <f t="shared" si="167"/>
        <v>0</v>
      </c>
      <c r="HE215" t="s">
        <v>3</v>
      </c>
      <c r="HF215" t="s">
        <v>3</v>
      </c>
      <c r="HM215" t="s">
        <v>3</v>
      </c>
      <c r="HN215" t="s">
        <v>27</v>
      </c>
      <c r="HO215" t="s">
        <v>28</v>
      </c>
      <c r="HP215" t="s">
        <v>24</v>
      </c>
      <c r="HQ215" t="s">
        <v>24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ROW(SmtRes!A170)</f>
        <v>170</v>
      </c>
      <c r="D216">
        <f>ROW(EtalonRes!A170)</f>
        <v>170</v>
      </c>
      <c r="E216" t="s">
        <v>3</v>
      </c>
      <c r="F216" t="s">
        <v>188</v>
      </c>
      <c r="G216" t="s">
        <v>189</v>
      </c>
      <c r="H216" t="s">
        <v>92</v>
      </c>
      <c r="I216">
        <v>0</v>
      </c>
      <c r="J216">
        <v>0</v>
      </c>
      <c r="K216">
        <v>0</v>
      </c>
      <c r="O216">
        <f t="shared" si="144"/>
        <v>0</v>
      </c>
      <c r="P216">
        <f>SUMIF(SmtRes!AQ169:'SmtRes'!AQ170,"=1",SmtRes!DF169:'SmtRes'!DF170)</f>
        <v>0</v>
      </c>
      <c r="Q216">
        <f>SUMIF(SmtRes!AQ169:'SmtRes'!AQ170,"=1",SmtRes!DG169:'SmtRes'!DG170)</f>
        <v>0</v>
      </c>
      <c r="R216">
        <f>SUMIF(SmtRes!AQ169:'SmtRes'!AQ170,"=1",SmtRes!DH169:'SmtRes'!DH170)</f>
        <v>0</v>
      </c>
      <c r="S216">
        <f>SUMIF(SmtRes!AQ169:'SmtRes'!AQ170,"=1",SmtRes!DI169:'SmtRes'!DI170)</f>
        <v>0</v>
      </c>
      <c r="T216">
        <f t="shared" si="145"/>
        <v>0</v>
      </c>
      <c r="U216">
        <f>SUMIF(SmtRes!AQ169:'SmtRes'!AQ170,"=1",SmtRes!CV169:'SmtRes'!CV170)</f>
        <v>0</v>
      </c>
      <c r="V216">
        <f>SUMIF(SmtRes!AQ169:'SmtRes'!AQ170,"=1",SmtRes!CW169:'SmtRes'!CW170)</f>
        <v>0</v>
      </c>
      <c r="W216">
        <f t="shared" si="146"/>
        <v>0</v>
      </c>
      <c r="X216">
        <f t="shared" si="147"/>
        <v>0</v>
      </c>
      <c r="Y216">
        <f t="shared" si="148"/>
        <v>0</v>
      </c>
      <c r="AA216">
        <v>-1</v>
      </c>
      <c r="AB216">
        <f t="shared" si="149"/>
        <v>7543.4875000000002</v>
      </c>
      <c r="AC216">
        <f t="shared" si="150"/>
        <v>0</v>
      </c>
      <c r="AD216">
        <f t="shared" si="151"/>
        <v>0</v>
      </c>
      <c r="AE216">
        <f t="shared" si="152"/>
        <v>0</v>
      </c>
      <c r="AF216">
        <f>ROUND((SUM(SmtRes!BT169:'SmtRes'!BT170)),6)</f>
        <v>7543.4875000000002</v>
      </c>
      <c r="AG216">
        <f t="shared" si="153"/>
        <v>0</v>
      </c>
      <c r="AH216">
        <f>(SUM(SmtRes!BU169:'SmtRes'!BU170))</f>
        <v>7.92</v>
      </c>
      <c r="AI216">
        <f>(0)</f>
        <v>0</v>
      </c>
      <c r="AJ216">
        <f t="shared" si="154"/>
        <v>0</v>
      </c>
      <c r="AK216">
        <v>7543.4874999999993</v>
      </c>
      <c r="AL216">
        <v>0</v>
      </c>
      <c r="AM216">
        <v>0</v>
      </c>
      <c r="AN216">
        <v>0</v>
      </c>
      <c r="AO216">
        <v>7543.4874999999993</v>
      </c>
      <c r="AP216">
        <v>0</v>
      </c>
      <c r="AQ216">
        <v>7.92</v>
      </c>
      <c r="AR216">
        <v>0</v>
      </c>
      <c r="AS216">
        <v>0</v>
      </c>
      <c r="AT216">
        <v>74</v>
      </c>
      <c r="AU216">
        <v>36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190</v>
      </c>
      <c r="BM216">
        <v>200001</v>
      </c>
      <c r="BN216">
        <v>0</v>
      </c>
      <c r="BO216" t="s">
        <v>3</v>
      </c>
      <c r="BP216">
        <v>0</v>
      </c>
      <c r="BQ216">
        <v>4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74</v>
      </c>
      <c r="CA216">
        <v>36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55"/>
        <v>0</v>
      </c>
      <c r="CQ216">
        <f>SUMIF(SmtRes!AQ169:'SmtRes'!AQ170,"=1",SmtRes!AA169:'SmtRes'!AA170)</f>
        <v>0</v>
      </c>
      <c r="CR216">
        <f>SUMIF(SmtRes!AQ169:'SmtRes'!AQ170,"=1",SmtRes!AB169:'SmtRes'!AB170)</f>
        <v>0</v>
      </c>
      <c r="CS216">
        <f>SUMIF(SmtRes!AQ169:'SmtRes'!AQ170,"=1",SmtRes!AC169:'SmtRes'!AC170)</f>
        <v>0</v>
      </c>
      <c r="CT216">
        <f>SUMIF(SmtRes!AQ169:'SmtRes'!AQ170,"=1",SmtRes!AD169:'SmtRes'!AD170)</f>
        <v>1854.79</v>
      </c>
      <c r="CU216">
        <f t="shared" si="156"/>
        <v>0</v>
      </c>
      <c r="CV216">
        <f>SUMIF(SmtRes!AQ169:'SmtRes'!AQ170,"=1",SmtRes!BU169:'SmtRes'!BU170)</f>
        <v>7.92</v>
      </c>
      <c r="CW216">
        <f>SUMIF(SmtRes!AQ169:'SmtRes'!AQ170,"=1",SmtRes!BV169:'SmtRes'!BV170)</f>
        <v>0</v>
      </c>
      <c r="CX216">
        <f t="shared" si="157"/>
        <v>0</v>
      </c>
      <c r="CY216">
        <f t="shared" si="158"/>
        <v>0</v>
      </c>
      <c r="CZ216">
        <f t="shared" si="159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92</v>
      </c>
      <c r="DW216" t="s">
        <v>92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100160034</v>
      </c>
      <c r="EF216">
        <v>4</v>
      </c>
      <c r="EG216" t="s">
        <v>24</v>
      </c>
      <c r="EH216">
        <v>83</v>
      </c>
      <c r="EI216" t="s">
        <v>24</v>
      </c>
      <c r="EJ216">
        <v>4</v>
      </c>
      <c r="EK216">
        <v>200001</v>
      </c>
      <c r="EL216" t="s">
        <v>25</v>
      </c>
      <c r="EM216" t="s">
        <v>26</v>
      </c>
      <c r="EO216" t="s">
        <v>3</v>
      </c>
      <c r="EQ216">
        <v>1024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7.92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74</v>
      </c>
      <c r="FY216">
        <v>36</v>
      </c>
      <c r="GA216" t="s">
        <v>3</v>
      </c>
      <c r="GD216">
        <v>1</v>
      </c>
      <c r="GF216">
        <v>180049022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60"/>
        <v>0</v>
      </c>
      <c r="GM216">
        <f t="shared" si="161"/>
        <v>0</v>
      </c>
      <c r="GN216">
        <f t="shared" si="162"/>
        <v>0</v>
      </c>
      <c r="GO216">
        <f t="shared" si="163"/>
        <v>0</v>
      </c>
      <c r="GP216">
        <f t="shared" si="164"/>
        <v>0</v>
      </c>
      <c r="GR216">
        <v>0</v>
      </c>
      <c r="GS216">
        <v>3</v>
      </c>
      <c r="GT216">
        <v>0</v>
      </c>
      <c r="GU216" t="s">
        <v>3</v>
      </c>
      <c r="GV216">
        <f t="shared" si="165"/>
        <v>0</v>
      </c>
      <c r="GW216">
        <v>1</v>
      </c>
      <c r="GX216">
        <f t="shared" si="166"/>
        <v>0</v>
      </c>
      <c r="HA216">
        <v>0</v>
      </c>
      <c r="HB216">
        <v>0</v>
      </c>
      <c r="HC216">
        <f t="shared" si="167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24</v>
      </c>
      <c r="HQ216" t="s">
        <v>24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ROW(SmtRes!A172)</f>
        <v>172</v>
      </c>
      <c r="D217">
        <f>ROW(EtalonRes!A172)</f>
        <v>172</v>
      </c>
      <c r="E217" t="s">
        <v>3</v>
      </c>
      <c r="F217" t="s">
        <v>191</v>
      </c>
      <c r="G217" t="s">
        <v>192</v>
      </c>
      <c r="H217" t="s">
        <v>50</v>
      </c>
      <c r="I217">
        <v>0</v>
      </c>
      <c r="J217">
        <v>0</v>
      </c>
      <c r="K217">
        <v>0</v>
      </c>
      <c r="O217">
        <f t="shared" si="144"/>
        <v>0</v>
      </c>
      <c r="P217">
        <f>SUMIF(SmtRes!AQ171:'SmtRes'!AQ172,"=1",SmtRes!DF171:'SmtRes'!DF172)</f>
        <v>0</v>
      </c>
      <c r="Q217">
        <f>SUMIF(SmtRes!AQ171:'SmtRes'!AQ172,"=1",SmtRes!DG171:'SmtRes'!DG172)</f>
        <v>0</v>
      </c>
      <c r="R217">
        <f>SUMIF(SmtRes!AQ171:'SmtRes'!AQ172,"=1",SmtRes!DH171:'SmtRes'!DH172)</f>
        <v>0</v>
      </c>
      <c r="S217">
        <f>SUMIF(SmtRes!AQ171:'SmtRes'!AQ172,"=1",SmtRes!DI171:'SmtRes'!DI172)</f>
        <v>0</v>
      </c>
      <c r="T217">
        <f t="shared" si="145"/>
        <v>0</v>
      </c>
      <c r="U217">
        <f>SUMIF(SmtRes!AQ171:'SmtRes'!AQ172,"=1",SmtRes!CV171:'SmtRes'!CV172)</f>
        <v>0</v>
      </c>
      <c r="V217">
        <f>SUMIF(SmtRes!AQ171:'SmtRes'!AQ172,"=1",SmtRes!CW171:'SmtRes'!CW172)</f>
        <v>0</v>
      </c>
      <c r="W217">
        <f t="shared" si="146"/>
        <v>0</v>
      </c>
      <c r="X217">
        <f t="shared" si="147"/>
        <v>0</v>
      </c>
      <c r="Y217">
        <f t="shared" si="148"/>
        <v>0</v>
      </c>
      <c r="AA217">
        <v>-1</v>
      </c>
      <c r="AB217">
        <f t="shared" si="149"/>
        <v>6362.7857999999997</v>
      </c>
      <c r="AC217">
        <f t="shared" si="150"/>
        <v>0</v>
      </c>
      <c r="AD217">
        <f t="shared" si="151"/>
        <v>0</v>
      </c>
      <c r="AE217">
        <f t="shared" si="152"/>
        <v>0</v>
      </c>
      <c r="AF217">
        <f>ROUND((SUM(SmtRes!BT171:'SmtRes'!BT172)),6)</f>
        <v>6362.7857999999997</v>
      </c>
      <c r="AG217">
        <f t="shared" si="153"/>
        <v>0</v>
      </c>
      <c r="AH217">
        <f>(SUM(SmtRes!BU171:'SmtRes'!BU172))</f>
        <v>6.3</v>
      </c>
      <c r="AI217">
        <f>(0)</f>
        <v>0</v>
      </c>
      <c r="AJ217">
        <f t="shared" si="154"/>
        <v>0</v>
      </c>
      <c r="AK217">
        <v>6362.7857999999997</v>
      </c>
      <c r="AL217">
        <v>0</v>
      </c>
      <c r="AM217">
        <v>0</v>
      </c>
      <c r="AN217">
        <v>0</v>
      </c>
      <c r="AO217">
        <v>6362.7857999999997</v>
      </c>
      <c r="AP217">
        <v>0</v>
      </c>
      <c r="AQ217">
        <v>6.3</v>
      </c>
      <c r="AR217">
        <v>0</v>
      </c>
      <c r="AS217">
        <v>0</v>
      </c>
      <c r="AT217">
        <v>74</v>
      </c>
      <c r="AU217">
        <v>36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193</v>
      </c>
      <c r="BM217">
        <v>200001</v>
      </c>
      <c r="BN217">
        <v>0</v>
      </c>
      <c r="BO217" t="s">
        <v>3</v>
      </c>
      <c r="BP217">
        <v>0</v>
      </c>
      <c r="BQ217">
        <v>4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74</v>
      </c>
      <c r="CA217">
        <v>36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55"/>
        <v>0</v>
      </c>
      <c r="CQ217">
        <f>SUMIF(SmtRes!AQ171:'SmtRes'!AQ172,"=1",SmtRes!AA171:'SmtRes'!AA172)</f>
        <v>0</v>
      </c>
      <c r="CR217">
        <f>SUMIF(SmtRes!AQ171:'SmtRes'!AQ172,"=1",SmtRes!AB171:'SmtRes'!AB172)</f>
        <v>0</v>
      </c>
      <c r="CS217">
        <f>SUMIF(SmtRes!AQ171:'SmtRes'!AQ172,"=1",SmtRes!AC171:'SmtRes'!AC172)</f>
        <v>0</v>
      </c>
      <c r="CT217">
        <f>SUMIF(SmtRes!AQ171:'SmtRes'!AQ172,"=1",SmtRes!AD171:'SmtRes'!AD172)</f>
        <v>1938.56</v>
      </c>
      <c r="CU217">
        <f t="shared" si="156"/>
        <v>0</v>
      </c>
      <c r="CV217">
        <f>SUMIF(SmtRes!AQ171:'SmtRes'!AQ172,"=1",SmtRes!BU171:'SmtRes'!BU172)</f>
        <v>6.3</v>
      </c>
      <c r="CW217">
        <f>SUMIF(SmtRes!AQ171:'SmtRes'!AQ172,"=1",SmtRes!BV171:'SmtRes'!BV172)</f>
        <v>0</v>
      </c>
      <c r="CX217">
        <f t="shared" si="157"/>
        <v>0</v>
      </c>
      <c r="CY217">
        <f t="shared" si="158"/>
        <v>0</v>
      </c>
      <c r="CZ217">
        <f t="shared" si="159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50</v>
      </c>
      <c r="DW217" t="s">
        <v>50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100160034</v>
      </c>
      <c r="EF217">
        <v>4</v>
      </c>
      <c r="EG217" t="s">
        <v>24</v>
      </c>
      <c r="EH217">
        <v>83</v>
      </c>
      <c r="EI217" t="s">
        <v>24</v>
      </c>
      <c r="EJ217">
        <v>4</v>
      </c>
      <c r="EK217">
        <v>200001</v>
      </c>
      <c r="EL217" t="s">
        <v>25</v>
      </c>
      <c r="EM217" t="s">
        <v>26</v>
      </c>
      <c r="EO217" t="s">
        <v>3</v>
      </c>
      <c r="EQ217">
        <v>1024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6.3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74</v>
      </c>
      <c r="FY217">
        <v>36</v>
      </c>
      <c r="GA217" t="s">
        <v>3</v>
      </c>
      <c r="GD217">
        <v>1</v>
      </c>
      <c r="GF217">
        <v>-895388157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60"/>
        <v>0</v>
      </c>
      <c r="GM217">
        <f t="shared" si="161"/>
        <v>0</v>
      </c>
      <c r="GN217">
        <f t="shared" si="162"/>
        <v>0</v>
      </c>
      <c r="GO217">
        <f t="shared" si="163"/>
        <v>0</v>
      </c>
      <c r="GP217">
        <f t="shared" si="164"/>
        <v>0</v>
      </c>
      <c r="GR217">
        <v>0</v>
      </c>
      <c r="GS217">
        <v>3</v>
      </c>
      <c r="GT217">
        <v>0</v>
      </c>
      <c r="GU217" t="s">
        <v>3</v>
      </c>
      <c r="GV217">
        <f t="shared" si="165"/>
        <v>0</v>
      </c>
      <c r="GW217">
        <v>1</v>
      </c>
      <c r="GX217">
        <f t="shared" si="166"/>
        <v>0</v>
      </c>
      <c r="HA217">
        <v>0</v>
      </c>
      <c r="HB217">
        <v>0</v>
      </c>
      <c r="HC217">
        <f t="shared" si="167"/>
        <v>0</v>
      </c>
      <c r="HE217" t="s">
        <v>3</v>
      </c>
      <c r="HF217" t="s">
        <v>3</v>
      </c>
      <c r="HM217" t="s">
        <v>3</v>
      </c>
      <c r="HN217" t="s">
        <v>27</v>
      </c>
      <c r="HO217" t="s">
        <v>28</v>
      </c>
      <c r="HP217" t="s">
        <v>24</v>
      </c>
      <c r="HQ217" t="s">
        <v>24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C218">
        <f>ROW(SmtRes!A174)</f>
        <v>174</v>
      </c>
      <c r="D218">
        <f>ROW(EtalonRes!A174)</f>
        <v>174</v>
      </c>
      <c r="E218" t="s">
        <v>3</v>
      </c>
      <c r="F218" t="s">
        <v>71</v>
      </c>
      <c r="G218" t="s">
        <v>72</v>
      </c>
      <c r="H218" t="s">
        <v>41</v>
      </c>
      <c r="I218">
        <v>0</v>
      </c>
      <c r="J218">
        <v>0</v>
      </c>
      <c r="K218">
        <v>0</v>
      </c>
      <c r="O218">
        <f t="shared" si="144"/>
        <v>0</v>
      </c>
      <c r="P218">
        <f>SUMIF(SmtRes!AQ173:'SmtRes'!AQ174,"=1",SmtRes!DF173:'SmtRes'!DF174)</f>
        <v>0</v>
      </c>
      <c r="Q218">
        <f>SUMIF(SmtRes!AQ173:'SmtRes'!AQ174,"=1",SmtRes!DG173:'SmtRes'!DG174)</f>
        <v>0</v>
      </c>
      <c r="R218">
        <f>SUMIF(SmtRes!AQ173:'SmtRes'!AQ174,"=1",SmtRes!DH173:'SmtRes'!DH174)</f>
        <v>0</v>
      </c>
      <c r="S218">
        <f>SUMIF(SmtRes!AQ173:'SmtRes'!AQ174,"=1",SmtRes!DI173:'SmtRes'!DI174)</f>
        <v>0</v>
      </c>
      <c r="T218">
        <f t="shared" si="145"/>
        <v>0</v>
      </c>
      <c r="U218">
        <f>SUMIF(SmtRes!AQ173:'SmtRes'!AQ174,"=1",SmtRes!CV173:'SmtRes'!CV174)</f>
        <v>0</v>
      </c>
      <c r="V218">
        <f>SUMIF(SmtRes!AQ173:'SmtRes'!AQ174,"=1",SmtRes!CW173:'SmtRes'!CW174)</f>
        <v>0</v>
      </c>
      <c r="W218">
        <f t="shared" si="146"/>
        <v>0</v>
      </c>
      <c r="X218">
        <f t="shared" si="147"/>
        <v>0</v>
      </c>
      <c r="Y218">
        <f t="shared" si="148"/>
        <v>0</v>
      </c>
      <c r="AA218">
        <v>-1</v>
      </c>
      <c r="AB218">
        <f t="shared" si="149"/>
        <v>2605.9243000000001</v>
      </c>
      <c r="AC218">
        <f t="shared" si="150"/>
        <v>0</v>
      </c>
      <c r="AD218">
        <f t="shared" si="151"/>
        <v>0</v>
      </c>
      <c r="AE218">
        <f t="shared" si="152"/>
        <v>0</v>
      </c>
      <c r="AF218">
        <f>ROUND((SUM(SmtRes!BT173:'SmtRes'!BT174)),6)</f>
        <v>2605.9243000000001</v>
      </c>
      <c r="AG218">
        <f t="shared" si="153"/>
        <v>0</v>
      </c>
      <c r="AH218">
        <f>(SUM(SmtRes!BU173:'SmtRes'!BU174))</f>
        <v>2.4299999999999997</v>
      </c>
      <c r="AI218">
        <f>(0)</f>
        <v>0</v>
      </c>
      <c r="AJ218">
        <f t="shared" si="154"/>
        <v>0</v>
      </c>
      <c r="AK218">
        <v>2605.9243000000001</v>
      </c>
      <c r="AL218">
        <v>0</v>
      </c>
      <c r="AM218">
        <v>0</v>
      </c>
      <c r="AN218">
        <v>0</v>
      </c>
      <c r="AO218">
        <v>2605.9243000000001</v>
      </c>
      <c r="AP218">
        <v>0</v>
      </c>
      <c r="AQ218">
        <v>2.4299999999999997</v>
      </c>
      <c r="AR218">
        <v>0</v>
      </c>
      <c r="AS218">
        <v>0</v>
      </c>
      <c r="AT218">
        <v>74</v>
      </c>
      <c r="AU218">
        <v>36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4</v>
      </c>
      <c r="BJ218" t="s">
        <v>73</v>
      </c>
      <c r="BM218">
        <v>200001</v>
      </c>
      <c r="BN218">
        <v>0</v>
      </c>
      <c r="BO218" t="s">
        <v>3</v>
      </c>
      <c r="BP218">
        <v>0</v>
      </c>
      <c r="BQ218">
        <v>4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74</v>
      </c>
      <c r="CA218">
        <v>36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55"/>
        <v>0</v>
      </c>
      <c r="CQ218">
        <f>SUMIF(SmtRes!AQ173:'SmtRes'!AQ174,"=1",SmtRes!AA173:'SmtRes'!AA174)</f>
        <v>0</v>
      </c>
      <c r="CR218">
        <f>SUMIF(SmtRes!AQ173:'SmtRes'!AQ174,"=1",SmtRes!AB173:'SmtRes'!AB174)</f>
        <v>0</v>
      </c>
      <c r="CS218">
        <f>SUMIF(SmtRes!AQ173:'SmtRes'!AQ174,"=1",SmtRes!AC173:'SmtRes'!AC174)</f>
        <v>0</v>
      </c>
      <c r="CT218">
        <f>SUMIF(SmtRes!AQ173:'SmtRes'!AQ174,"=1",SmtRes!AD173:'SmtRes'!AD174)</f>
        <v>2094.12</v>
      </c>
      <c r="CU218">
        <f t="shared" si="156"/>
        <v>0</v>
      </c>
      <c r="CV218">
        <f>SUMIF(SmtRes!AQ173:'SmtRes'!AQ174,"=1",SmtRes!BU173:'SmtRes'!BU174)</f>
        <v>2.4299999999999997</v>
      </c>
      <c r="CW218">
        <f>SUMIF(SmtRes!AQ173:'SmtRes'!AQ174,"=1",SmtRes!BV173:'SmtRes'!BV174)</f>
        <v>0</v>
      </c>
      <c r="CX218">
        <f t="shared" si="157"/>
        <v>0</v>
      </c>
      <c r="CY218">
        <f t="shared" si="158"/>
        <v>0</v>
      </c>
      <c r="CZ218">
        <f t="shared" si="159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41</v>
      </c>
      <c r="DW218" t="s">
        <v>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100160034</v>
      </c>
      <c r="EF218">
        <v>4</v>
      </c>
      <c r="EG218" t="s">
        <v>24</v>
      </c>
      <c r="EH218">
        <v>83</v>
      </c>
      <c r="EI218" t="s">
        <v>24</v>
      </c>
      <c r="EJ218">
        <v>4</v>
      </c>
      <c r="EK218">
        <v>200001</v>
      </c>
      <c r="EL218" t="s">
        <v>25</v>
      </c>
      <c r="EM218" t="s">
        <v>26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2.4300000000000002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74</v>
      </c>
      <c r="FY218">
        <v>36</v>
      </c>
      <c r="GA218" t="s">
        <v>3</v>
      </c>
      <c r="GD218">
        <v>1</v>
      </c>
      <c r="GF218">
        <v>-1140297380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60"/>
        <v>0</v>
      </c>
      <c r="GM218">
        <f t="shared" si="161"/>
        <v>0</v>
      </c>
      <c r="GN218">
        <f t="shared" si="162"/>
        <v>0</v>
      </c>
      <c r="GO218">
        <f t="shared" si="163"/>
        <v>0</v>
      </c>
      <c r="GP218">
        <f t="shared" si="164"/>
        <v>0</v>
      </c>
      <c r="GR218">
        <v>0</v>
      </c>
      <c r="GS218">
        <v>3</v>
      </c>
      <c r="GT218">
        <v>0</v>
      </c>
      <c r="GU218" t="s">
        <v>3</v>
      </c>
      <c r="GV218">
        <f t="shared" si="165"/>
        <v>0</v>
      </c>
      <c r="GW218">
        <v>1</v>
      </c>
      <c r="GX218">
        <f t="shared" si="166"/>
        <v>0</v>
      </c>
      <c r="HA218">
        <v>0</v>
      </c>
      <c r="HB218">
        <v>0</v>
      </c>
      <c r="HC218">
        <f t="shared" si="167"/>
        <v>0</v>
      </c>
      <c r="HE218" t="s">
        <v>3</v>
      </c>
      <c r="HF218" t="s">
        <v>3</v>
      </c>
      <c r="HM218" t="s">
        <v>3</v>
      </c>
      <c r="HN218" t="s">
        <v>27</v>
      </c>
      <c r="HO218" t="s">
        <v>28</v>
      </c>
      <c r="HP218" t="s">
        <v>24</v>
      </c>
      <c r="HQ218" t="s">
        <v>24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ROW(SmtRes!A176)</f>
        <v>176</v>
      </c>
      <c r="D219">
        <f>ROW(EtalonRes!A176)</f>
        <v>176</v>
      </c>
      <c r="E219" t="s">
        <v>3</v>
      </c>
      <c r="F219" t="s">
        <v>74</v>
      </c>
      <c r="G219" t="s">
        <v>75</v>
      </c>
      <c r="H219" t="s">
        <v>41</v>
      </c>
      <c r="I219">
        <v>0</v>
      </c>
      <c r="J219">
        <v>0</v>
      </c>
      <c r="K219">
        <v>0</v>
      </c>
      <c r="O219">
        <f t="shared" si="144"/>
        <v>0</v>
      </c>
      <c r="P219">
        <f>SUMIF(SmtRes!AQ175:'SmtRes'!AQ176,"=1",SmtRes!DF175:'SmtRes'!DF176)</f>
        <v>0</v>
      </c>
      <c r="Q219">
        <f>SUMIF(SmtRes!AQ175:'SmtRes'!AQ176,"=1",SmtRes!DG175:'SmtRes'!DG176)</f>
        <v>0</v>
      </c>
      <c r="R219">
        <f>SUMIF(SmtRes!AQ175:'SmtRes'!AQ176,"=1",SmtRes!DH175:'SmtRes'!DH176)</f>
        <v>0</v>
      </c>
      <c r="S219">
        <f>SUMIF(SmtRes!AQ175:'SmtRes'!AQ176,"=1",SmtRes!DI175:'SmtRes'!DI176)</f>
        <v>0</v>
      </c>
      <c r="T219">
        <f t="shared" si="145"/>
        <v>0</v>
      </c>
      <c r="U219">
        <f>SUMIF(SmtRes!AQ175:'SmtRes'!AQ176,"=1",SmtRes!CV175:'SmtRes'!CV176)</f>
        <v>0</v>
      </c>
      <c r="V219">
        <f>SUMIF(SmtRes!AQ175:'SmtRes'!AQ176,"=1",SmtRes!CW175:'SmtRes'!CW176)</f>
        <v>0</v>
      </c>
      <c r="W219">
        <f t="shared" si="146"/>
        <v>0</v>
      </c>
      <c r="X219">
        <f t="shared" si="147"/>
        <v>0</v>
      </c>
      <c r="Y219">
        <f t="shared" si="148"/>
        <v>0</v>
      </c>
      <c r="AA219">
        <v>-1</v>
      </c>
      <c r="AB219">
        <f t="shared" si="149"/>
        <v>1736.4452000000001</v>
      </c>
      <c r="AC219">
        <f t="shared" si="150"/>
        <v>0</v>
      </c>
      <c r="AD219">
        <f t="shared" si="151"/>
        <v>0</v>
      </c>
      <c r="AE219">
        <f t="shared" si="152"/>
        <v>0</v>
      </c>
      <c r="AF219">
        <f>ROUND((SUM(SmtRes!BT175:'SmtRes'!BT176)),6)</f>
        <v>1736.4452000000001</v>
      </c>
      <c r="AG219">
        <f t="shared" si="153"/>
        <v>0</v>
      </c>
      <c r="AH219">
        <f>(SUM(SmtRes!BU175:'SmtRes'!BU176))</f>
        <v>1.62</v>
      </c>
      <c r="AI219">
        <f>(0)</f>
        <v>0</v>
      </c>
      <c r="AJ219">
        <f t="shared" si="154"/>
        <v>0</v>
      </c>
      <c r="AK219">
        <v>1736.4452000000001</v>
      </c>
      <c r="AL219">
        <v>0</v>
      </c>
      <c r="AM219">
        <v>0</v>
      </c>
      <c r="AN219">
        <v>0</v>
      </c>
      <c r="AO219">
        <v>1736.4452000000001</v>
      </c>
      <c r="AP219">
        <v>0</v>
      </c>
      <c r="AQ219">
        <v>1.62</v>
      </c>
      <c r="AR219">
        <v>0</v>
      </c>
      <c r="AS219">
        <v>0</v>
      </c>
      <c r="AT219">
        <v>74</v>
      </c>
      <c r="AU219">
        <v>36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76</v>
      </c>
      <c r="BM219">
        <v>200001</v>
      </c>
      <c r="BN219">
        <v>0</v>
      </c>
      <c r="BO219" t="s">
        <v>3</v>
      </c>
      <c r="BP219">
        <v>0</v>
      </c>
      <c r="BQ219">
        <v>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74</v>
      </c>
      <c r="CA219">
        <v>36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55"/>
        <v>0</v>
      </c>
      <c r="CQ219">
        <f>SUMIF(SmtRes!AQ175:'SmtRes'!AQ176,"=1",SmtRes!AA175:'SmtRes'!AA176)</f>
        <v>0</v>
      </c>
      <c r="CR219">
        <f>SUMIF(SmtRes!AQ175:'SmtRes'!AQ176,"=1",SmtRes!AB175:'SmtRes'!AB176)</f>
        <v>0</v>
      </c>
      <c r="CS219">
        <f>SUMIF(SmtRes!AQ175:'SmtRes'!AQ176,"=1",SmtRes!AC175:'SmtRes'!AC176)</f>
        <v>0</v>
      </c>
      <c r="CT219">
        <f>SUMIF(SmtRes!AQ175:'SmtRes'!AQ176,"=1",SmtRes!AD175:'SmtRes'!AD176)</f>
        <v>2094.12</v>
      </c>
      <c r="CU219">
        <f t="shared" si="156"/>
        <v>0</v>
      </c>
      <c r="CV219">
        <f>SUMIF(SmtRes!AQ175:'SmtRes'!AQ176,"=1",SmtRes!BU175:'SmtRes'!BU176)</f>
        <v>1.62</v>
      </c>
      <c r="CW219">
        <f>SUMIF(SmtRes!AQ175:'SmtRes'!AQ176,"=1",SmtRes!BV175:'SmtRes'!BV176)</f>
        <v>0</v>
      </c>
      <c r="CX219">
        <f t="shared" si="157"/>
        <v>0</v>
      </c>
      <c r="CY219">
        <f t="shared" si="158"/>
        <v>0</v>
      </c>
      <c r="CZ219">
        <f t="shared" si="159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41</v>
      </c>
      <c r="DW219" t="s">
        <v>41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100160034</v>
      </c>
      <c r="EF219">
        <v>4</v>
      </c>
      <c r="EG219" t="s">
        <v>24</v>
      </c>
      <c r="EH219">
        <v>83</v>
      </c>
      <c r="EI219" t="s">
        <v>24</v>
      </c>
      <c r="EJ219">
        <v>4</v>
      </c>
      <c r="EK219">
        <v>200001</v>
      </c>
      <c r="EL219" t="s">
        <v>25</v>
      </c>
      <c r="EM219" t="s">
        <v>26</v>
      </c>
      <c r="EO219" t="s">
        <v>3</v>
      </c>
      <c r="EQ219">
        <v>1024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1.62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74</v>
      </c>
      <c r="FY219">
        <v>36</v>
      </c>
      <c r="GA219" t="s">
        <v>3</v>
      </c>
      <c r="GD219">
        <v>1</v>
      </c>
      <c r="GF219">
        <v>1380007713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60"/>
        <v>0</v>
      </c>
      <c r="GM219">
        <f t="shared" si="161"/>
        <v>0</v>
      </c>
      <c r="GN219">
        <f t="shared" si="162"/>
        <v>0</v>
      </c>
      <c r="GO219">
        <f t="shared" si="163"/>
        <v>0</v>
      </c>
      <c r="GP219">
        <f t="shared" si="164"/>
        <v>0</v>
      </c>
      <c r="GR219">
        <v>0</v>
      </c>
      <c r="GS219">
        <v>3</v>
      </c>
      <c r="GT219">
        <v>0</v>
      </c>
      <c r="GU219" t="s">
        <v>3</v>
      </c>
      <c r="GV219">
        <f t="shared" si="165"/>
        <v>0</v>
      </c>
      <c r="GW219">
        <v>1</v>
      </c>
      <c r="GX219">
        <f t="shared" si="166"/>
        <v>0</v>
      </c>
      <c r="HA219">
        <v>0</v>
      </c>
      <c r="HB219">
        <v>0</v>
      </c>
      <c r="HC219">
        <f t="shared" si="167"/>
        <v>0</v>
      </c>
      <c r="HE219" t="s">
        <v>3</v>
      </c>
      <c r="HF219" t="s">
        <v>3</v>
      </c>
      <c r="HM219" t="s">
        <v>3</v>
      </c>
      <c r="HN219" t="s">
        <v>27</v>
      </c>
      <c r="HO219" t="s">
        <v>28</v>
      </c>
      <c r="HP219" t="s">
        <v>24</v>
      </c>
      <c r="HQ219" t="s">
        <v>24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ROW(SmtRes!A178)</f>
        <v>178</v>
      </c>
      <c r="D220">
        <f>ROW(EtalonRes!A178)</f>
        <v>178</v>
      </c>
      <c r="E220" t="s">
        <v>221</v>
      </c>
      <c r="F220" t="s">
        <v>222</v>
      </c>
      <c r="G220" t="s">
        <v>223</v>
      </c>
      <c r="H220" t="s">
        <v>50</v>
      </c>
      <c r="I220">
        <v>2</v>
      </c>
      <c r="J220">
        <v>0</v>
      </c>
      <c r="K220">
        <v>2</v>
      </c>
      <c r="O220">
        <f t="shared" si="144"/>
        <v>45448.47</v>
      </c>
      <c r="P220">
        <f>SUMIF(SmtRes!AQ177:'SmtRes'!AQ178,"=1",SmtRes!DF177:'SmtRes'!DF178)</f>
        <v>0</v>
      </c>
      <c r="Q220">
        <f>SUMIF(SmtRes!AQ177:'SmtRes'!AQ178,"=1",SmtRes!DG177:'SmtRes'!DG178)</f>
        <v>0</v>
      </c>
      <c r="R220">
        <f>SUMIF(SmtRes!AQ177:'SmtRes'!AQ178,"=1",SmtRes!DH177:'SmtRes'!DH178)</f>
        <v>0</v>
      </c>
      <c r="S220">
        <f>SUMIF(SmtRes!AQ177:'SmtRes'!AQ178,"=1",SmtRes!DI177:'SmtRes'!DI178)</f>
        <v>45448.47</v>
      </c>
      <c r="T220">
        <f t="shared" si="145"/>
        <v>0</v>
      </c>
      <c r="U220">
        <f>SUMIF(SmtRes!AQ177:'SmtRes'!AQ178,"=1",SmtRes!CV177:'SmtRes'!CV178)</f>
        <v>45</v>
      </c>
      <c r="V220">
        <f>SUMIF(SmtRes!AQ177:'SmtRes'!AQ178,"=1",SmtRes!CW177:'SmtRes'!CW178)</f>
        <v>0</v>
      </c>
      <c r="W220">
        <f t="shared" si="146"/>
        <v>0</v>
      </c>
      <c r="X220">
        <f t="shared" si="147"/>
        <v>33631.870000000003</v>
      </c>
      <c r="Y220">
        <f t="shared" si="148"/>
        <v>16361.45</v>
      </c>
      <c r="AA220">
        <v>101105473</v>
      </c>
      <c r="AB220">
        <f t="shared" si="149"/>
        <v>22724.235000000001</v>
      </c>
      <c r="AC220">
        <f t="shared" si="150"/>
        <v>0</v>
      </c>
      <c r="AD220">
        <f t="shared" si="151"/>
        <v>0</v>
      </c>
      <c r="AE220">
        <f t="shared" si="152"/>
        <v>0</v>
      </c>
      <c r="AF220">
        <f>ROUND((SUM(SmtRes!BT177:'SmtRes'!BT178)),6)</f>
        <v>22724.235000000001</v>
      </c>
      <c r="AG220">
        <f t="shared" si="153"/>
        <v>0</v>
      </c>
      <c r="AH220">
        <f>(SUM(SmtRes!BU177:'SmtRes'!BU178))</f>
        <v>22.5</v>
      </c>
      <c r="AI220">
        <f>(0)</f>
        <v>0</v>
      </c>
      <c r="AJ220">
        <f t="shared" si="154"/>
        <v>0</v>
      </c>
      <c r="AK220">
        <v>22724.235000000001</v>
      </c>
      <c r="AL220">
        <v>0</v>
      </c>
      <c r="AM220">
        <v>0</v>
      </c>
      <c r="AN220">
        <v>0</v>
      </c>
      <c r="AO220">
        <v>22724.235000000001</v>
      </c>
      <c r="AP220">
        <v>0</v>
      </c>
      <c r="AQ220">
        <v>22.5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224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55"/>
        <v>45448.47</v>
      </c>
      <c r="CQ220">
        <f>SUMIF(SmtRes!AQ177:'SmtRes'!AQ178,"=1",SmtRes!AA177:'SmtRes'!AA178)</f>
        <v>0</v>
      </c>
      <c r="CR220">
        <f>SUMIF(SmtRes!AQ177:'SmtRes'!AQ178,"=1",SmtRes!AB177:'SmtRes'!AB178)</f>
        <v>0</v>
      </c>
      <c r="CS220">
        <f>SUMIF(SmtRes!AQ177:'SmtRes'!AQ178,"=1",SmtRes!AC177:'SmtRes'!AC178)</f>
        <v>0</v>
      </c>
      <c r="CT220">
        <f>SUMIF(SmtRes!AQ177:'SmtRes'!AQ178,"=1",SmtRes!AD177:'SmtRes'!AD178)</f>
        <v>1938.56</v>
      </c>
      <c r="CU220">
        <f t="shared" si="156"/>
        <v>0</v>
      </c>
      <c r="CV220">
        <f>SUMIF(SmtRes!AQ177:'SmtRes'!AQ178,"=1",SmtRes!BU177:'SmtRes'!BU178)</f>
        <v>22.5</v>
      </c>
      <c r="CW220">
        <f>SUMIF(SmtRes!AQ177:'SmtRes'!AQ178,"=1",SmtRes!BV177:'SmtRes'!BV178)</f>
        <v>0</v>
      </c>
      <c r="CX220">
        <f t="shared" si="157"/>
        <v>0</v>
      </c>
      <c r="CY220">
        <f t="shared" si="158"/>
        <v>33631.8678</v>
      </c>
      <c r="CZ220">
        <f t="shared" si="159"/>
        <v>16361.449199999999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50</v>
      </c>
      <c r="DW220" t="s">
        <v>50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100160034</v>
      </c>
      <c r="EF220">
        <v>4</v>
      </c>
      <c r="EG220" t="s">
        <v>24</v>
      </c>
      <c r="EH220">
        <v>83</v>
      </c>
      <c r="EI220" t="s">
        <v>24</v>
      </c>
      <c r="EJ220">
        <v>4</v>
      </c>
      <c r="EK220">
        <v>200001</v>
      </c>
      <c r="EL220" t="s">
        <v>25</v>
      </c>
      <c r="EM220" t="s">
        <v>26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22.5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-71585553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60"/>
        <v>0</v>
      </c>
      <c r="GM220">
        <f t="shared" si="161"/>
        <v>95441.79</v>
      </c>
      <c r="GN220">
        <f t="shared" si="162"/>
        <v>0</v>
      </c>
      <c r="GO220">
        <f t="shared" si="163"/>
        <v>0</v>
      </c>
      <c r="GP220">
        <f t="shared" si="164"/>
        <v>95441.79</v>
      </c>
      <c r="GR220">
        <v>0</v>
      </c>
      <c r="GS220">
        <v>3</v>
      </c>
      <c r="GT220">
        <v>0</v>
      </c>
      <c r="GU220" t="s">
        <v>3</v>
      </c>
      <c r="GV220">
        <f t="shared" si="165"/>
        <v>0</v>
      </c>
      <c r="GW220">
        <v>1</v>
      </c>
      <c r="GX220">
        <f t="shared" si="166"/>
        <v>0</v>
      </c>
      <c r="HA220">
        <v>0</v>
      </c>
      <c r="HB220">
        <v>0</v>
      </c>
      <c r="HC220">
        <f t="shared" si="167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24</v>
      </c>
      <c r="HQ220" t="s">
        <v>24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C221">
        <f>ROW(SmtRes!A180)</f>
        <v>180</v>
      </c>
      <c r="D221">
        <f>ROW(EtalonRes!A180)</f>
        <v>180</v>
      </c>
      <c r="E221" t="s">
        <v>225</v>
      </c>
      <c r="F221" t="s">
        <v>55</v>
      </c>
      <c r="G221" t="s">
        <v>56</v>
      </c>
      <c r="H221" t="s">
        <v>41</v>
      </c>
      <c r="I221">
        <v>4</v>
      </c>
      <c r="J221">
        <v>0</v>
      </c>
      <c r="K221">
        <v>4</v>
      </c>
      <c r="O221">
        <f t="shared" si="144"/>
        <v>10423.700000000001</v>
      </c>
      <c r="P221">
        <f>SUMIF(SmtRes!AQ179:'SmtRes'!AQ180,"=1",SmtRes!DF179:'SmtRes'!DF180)</f>
        <v>0</v>
      </c>
      <c r="Q221">
        <f>SUMIF(SmtRes!AQ179:'SmtRes'!AQ180,"=1",SmtRes!DG179:'SmtRes'!DG180)</f>
        <v>0</v>
      </c>
      <c r="R221">
        <f>SUMIF(SmtRes!AQ179:'SmtRes'!AQ180,"=1",SmtRes!DH179:'SmtRes'!DH180)</f>
        <v>0</v>
      </c>
      <c r="S221">
        <f>SUMIF(SmtRes!AQ179:'SmtRes'!AQ180,"=1",SmtRes!DI179:'SmtRes'!DI180)</f>
        <v>10423.700000000001</v>
      </c>
      <c r="T221">
        <f t="shared" si="145"/>
        <v>0</v>
      </c>
      <c r="U221">
        <f>SUMIF(SmtRes!AQ179:'SmtRes'!AQ180,"=1",SmtRes!CV179:'SmtRes'!CV180)</f>
        <v>9.7199999999999989</v>
      </c>
      <c r="V221">
        <f>SUMIF(SmtRes!AQ179:'SmtRes'!AQ180,"=1",SmtRes!CW179:'SmtRes'!CW180)</f>
        <v>0</v>
      </c>
      <c r="W221">
        <f t="shared" si="146"/>
        <v>0</v>
      </c>
      <c r="X221">
        <f t="shared" si="147"/>
        <v>7713.54</v>
      </c>
      <c r="Y221">
        <f t="shared" si="148"/>
        <v>3752.53</v>
      </c>
      <c r="AA221">
        <v>101105473</v>
      </c>
      <c r="AB221">
        <f t="shared" si="149"/>
        <v>2605.9243000000001</v>
      </c>
      <c r="AC221">
        <f t="shared" si="150"/>
        <v>0</v>
      </c>
      <c r="AD221">
        <f t="shared" si="151"/>
        <v>0</v>
      </c>
      <c r="AE221">
        <f t="shared" si="152"/>
        <v>0</v>
      </c>
      <c r="AF221">
        <f>ROUND((SUM(SmtRes!BT179:'SmtRes'!BT180)),6)</f>
        <v>2605.9243000000001</v>
      </c>
      <c r="AG221">
        <f t="shared" si="153"/>
        <v>0</v>
      </c>
      <c r="AH221">
        <f>(SUM(SmtRes!BU179:'SmtRes'!BU180))</f>
        <v>2.4299999999999997</v>
      </c>
      <c r="AI221">
        <f>(0)</f>
        <v>0</v>
      </c>
      <c r="AJ221">
        <f t="shared" si="154"/>
        <v>0</v>
      </c>
      <c r="AK221">
        <v>2605.9243000000001</v>
      </c>
      <c r="AL221">
        <v>0</v>
      </c>
      <c r="AM221">
        <v>0</v>
      </c>
      <c r="AN221">
        <v>0</v>
      </c>
      <c r="AO221">
        <v>2605.9243000000001</v>
      </c>
      <c r="AP221">
        <v>0</v>
      </c>
      <c r="AQ221">
        <v>2.4299999999999997</v>
      </c>
      <c r="AR221">
        <v>0</v>
      </c>
      <c r="AS221">
        <v>0</v>
      </c>
      <c r="AT221">
        <v>74</v>
      </c>
      <c r="AU221">
        <v>36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57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74</v>
      </c>
      <c r="CA221">
        <v>36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55"/>
        <v>10423.700000000001</v>
      </c>
      <c r="CQ221">
        <f>SUMIF(SmtRes!AQ179:'SmtRes'!AQ180,"=1",SmtRes!AA179:'SmtRes'!AA180)</f>
        <v>0</v>
      </c>
      <c r="CR221">
        <f>SUMIF(SmtRes!AQ179:'SmtRes'!AQ180,"=1",SmtRes!AB179:'SmtRes'!AB180)</f>
        <v>0</v>
      </c>
      <c r="CS221">
        <f>SUMIF(SmtRes!AQ179:'SmtRes'!AQ180,"=1",SmtRes!AC179:'SmtRes'!AC180)</f>
        <v>0</v>
      </c>
      <c r="CT221">
        <f>SUMIF(SmtRes!AQ179:'SmtRes'!AQ180,"=1",SmtRes!AD179:'SmtRes'!AD180)</f>
        <v>2094.12</v>
      </c>
      <c r="CU221">
        <f t="shared" si="156"/>
        <v>0</v>
      </c>
      <c r="CV221">
        <f>SUMIF(SmtRes!AQ179:'SmtRes'!AQ180,"=1",SmtRes!BU179:'SmtRes'!BU180)</f>
        <v>2.4299999999999997</v>
      </c>
      <c r="CW221">
        <f>SUMIF(SmtRes!AQ179:'SmtRes'!AQ180,"=1",SmtRes!BV179:'SmtRes'!BV180)</f>
        <v>0</v>
      </c>
      <c r="CX221">
        <f t="shared" si="157"/>
        <v>0</v>
      </c>
      <c r="CY221">
        <f t="shared" si="158"/>
        <v>7713.5380000000005</v>
      </c>
      <c r="CZ221">
        <f t="shared" si="159"/>
        <v>3752.5320000000002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41</v>
      </c>
      <c r="DW221" t="s">
        <v>41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100160034</v>
      </c>
      <c r="EF221">
        <v>4</v>
      </c>
      <c r="EG221" t="s">
        <v>24</v>
      </c>
      <c r="EH221">
        <v>83</v>
      </c>
      <c r="EI221" t="s">
        <v>24</v>
      </c>
      <c r="EJ221">
        <v>4</v>
      </c>
      <c r="EK221">
        <v>200001</v>
      </c>
      <c r="EL221" t="s">
        <v>25</v>
      </c>
      <c r="EM221" t="s">
        <v>26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2.4300000000000002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74</v>
      </c>
      <c r="FY221">
        <v>36</v>
      </c>
      <c r="GA221" t="s">
        <v>3</v>
      </c>
      <c r="GD221">
        <v>1</v>
      </c>
      <c r="GF221">
        <v>1509683192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60"/>
        <v>0</v>
      </c>
      <c r="GM221">
        <f t="shared" si="161"/>
        <v>21889.77</v>
      </c>
      <c r="GN221">
        <f t="shared" si="162"/>
        <v>0</v>
      </c>
      <c r="GO221">
        <f t="shared" si="163"/>
        <v>0</v>
      </c>
      <c r="GP221">
        <f t="shared" si="164"/>
        <v>21889.77</v>
      </c>
      <c r="GR221">
        <v>0</v>
      </c>
      <c r="GS221">
        <v>3</v>
      </c>
      <c r="GT221">
        <v>0</v>
      </c>
      <c r="GU221" t="s">
        <v>3</v>
      </c>
      <c r="GV221">
        <f t="shared" si="165"/>
        <v>0</v>
      </c>
      <c r="GW221">
        <v>1</v>
      </c>
      <c r="GX221">
        <f t="shared" si="166"/>
        <v>0</v>
      </c>
      <c r="HA221">
        <v>0</v>
      </c>
      <c r="HB221">
        <v>0</v>
      </c>
      <c r="HC221">
        <f t="shared" si="167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24</v>
      </c>
      <c r="HQ221" t="s">
        <v>24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ROW(SmtRes!A182)</f>
        <v>182</v>
      </c>
      <c r="D222">
        <f>ROW(EtalonRes!A182)</f>
        <v>182</v>
      </c>
      <c r="E222" t="s">
        <v>3</v>
      </c>
      <c r="F222" t="s">
        <v>195</v>
      </c>
      <c r="G222" t="s">
        <v>196</v>
      </c>
      <c r="H222" t="s">
        <v>50</v>
      </c>
      <c r="I222">
        <v>0</v>
      </c>
      <c r="J222">
        <v>0</v>
      </c>
      <c r="K222">
        <v>0</v>
      </c>
      <c r="O222">
        <f t="shared" si="144"/>
        <v>0</v>
      </c>
      <c r="P222">
        <f>SUMIF(SmtRes!AQ181:'SmtRes'!AQ182,"=1",SmtRes!DF181:'SmtRes'!DF182)</f>
        <v>0</v>
      </c>
      <c r="Q222">
        <f>SUMIF(SmtRes!AQ181:'SmtRes'!AQ182,"=1",SmtRes!DG181:'SmtRes'!DG182)</f>
        <v>0</v>
      </c>
      <c r="R222">
        <f>SUMIF(SmtRes!AQ181:'SmtRes'!AQ182,"=1",SmtRes!DH181:'SmtRes'!DH182)</f>
        <v>0</v>
      </c>
      <c r="S222">
        <f>SUMIF(SmtRes!AQ181:'SmtRes'!AQ182,"=1",SmtRes!DI181:'SmtRes'!DI182)</f>
        <v>0</v>
      </c>
      <c r="T222">
        <f t="shared" si="145"/>
        <v>0</v>
      </c>
      <c r="U222">
        <f>SUMIF(SmtRes!AQ181:'SmtRes'!AQ182,"=1",SmtRes!CV181:'SmtRes'!CV182)</f>
        <v>0</v>
      </c>
      <c r="V222">
        <f>SUMIF(SmtRes!AQ181:'SmtRes'!AQ182,"=1",SmtRes!CW181:'SmtRes'!CW182)</f>
        <v>0</v>
      </c>
      <c r="W222">
        <f t="shared" si="146"/>
        <v>0</v>
      </c>
      <c r="X222">
        <f t="shared" si="147"/>
        <v>0</v>
      </c>
      <c r="Y222">
        <f t="shared" si="148"/>
        <v>0</v>
      </c>
      <c r="AA222">
        <v>-1</v>
      </c>
      <c r="AB222">
        <f t="shared" si="149"/>
        <v>24207.835800000001</v>
      </c>
      <c r="AC222">
        <f t="shared" si="150"/>
        <v>0</v>
      </c>
      <c r="AD222">
        <f t="shared" si="151"/>
        <v>0</v>
      </c>
      <c r="AE222">
        <f t="shared" si="152"/>
        <v>0</v>
      </c>
      <c r="AF222">
        <f>ROUND((SUM(SmtRes!BT181:'SmtRes'!BT182)),6)</f>
        <v>24207.835800000001</v>
      </c>
      <c r="AG222">
        <f t="shared" si="153"/>
        <v>0</v>
      </c>
      <c r="AH222">
        <f>(SUM(SmtRes!BU181:'SmtRes'!BU182))</f>
        <v>23.04</v>
      </c>
      <c r="AI222">
        <f>(0)</f>
        <v>0</v>
      </c>
      <c r="AJ222">
        <f t="shared" si="154"/>
        <v>0</v>
      </c>
      <c r="AK222">
        <v>24207.835799999997</v>
      </c>
      <c r="AL222">
        <v>0</v>
      </c>
      <c r="AM222">
        <v>0</v>
      </c>
      <c r="AN222">
        <v>0</v>
      </c>
      <c r="AO222">
        <v>24207.835799999997</v>
      </c>
      <c r="AP222">
        <v>0</v>
      </c>
      <c r="AQ222">
        <v>23.04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197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55"/>
        <v>0</v>
      </c>
      <c r="CQ222">
        <f>SUMIF(SmtRes!AQ181:'SmtRes'!AQ182,"=1",SmtRes!AA181:'SmtRes'!AA182)</f>
        <v>0</v>
      </c>
      <c r="CR222">
        <f>SUMIF(SmtRes!AQ181:'SmtRes'!AQ182,"=1",SmtRes!AB181:'SmtRes'!AB182)</f>
        <v>0</v>
      </c>
      <c r="CS222">
        <f>SUMIF(SmtRes!AQ181:'SmtRes'!AQ182,"=1",SmtRes!AC181:'SmtRes'!AC182)</f>
        <v>0</v>
      </c>
      <c r="CT222">
        <f>SUMIF(SmtRes!AQ181:'SmtRes'!AQ182,"=1",SmtRes!AD181:'SmtRes'!AD182)</f>
        <v>1938.56</v>
      </c>
      <c r="CU222">
        <f t="shared" si="156"/>
        <v>0</v>
      </c>
      <c r="CV222">
        <f>SUMIF(SmtRes!AQ181:'SmtRes'!AQ182,"=1",SmtRes!BU181:'SmtRes'!BU182)</f>
        <v>23.04</v>
      </c>
      <c r="CW222">
        <f>SUMIF(SmtRes!AQ181:'SmtRes'!AQ182,"=1",SmtRes!BV181:'SmtRes'!BV182)</f>
        <v>0</v>
      </c>
      <c r="CX222">
        <f t="shared" si="157"/>
        <v>0</v>
      </c>
      <c r="CY222">
        <f t="shared" si="158"/>
        <v>0</v>
      </c>
      <c r="CZ222">
        <f t="shared" si="159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50</v>
      </c>
      <c r="DW222" t="s">
        <v>50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100160034</v>
      </c>
      <c r="EF222">
        <v>4</v>
      </c>
      <c r="EG222" t="s">
        <v>24</v>
      </c>
      <c r="EH222">
        <v>83</v>
      </c>
      <c r="EI222" t="s">
        <v>24</v>
      </c>
      <c r="EJ222">
        <v>4</v>
      </c>
      <c r="EK222">
        <v>200001</v>
      </c>
      <c r="EL222" t="s">
        <v>25</v>
      </c>
      <c r="EM222" t="s">
        <v>26</v>
      </c>
      <c r="EO222" t="s">
        <v>3</v>
      </c>
      <c r="EQ222">
        <v>1024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23.04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-94828357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60"/>
        <v>0</v>
      </c>
      <c r="GM222">
        <f t="shared" si="161"/>
        <v>0</v>
      </c>
      <c r="GN222">
        <f t="shared" si="162"/>
        <v>0</v>
      </c>
      <c r="GO222">
        <f t="shared" si="163"/>
        <v>0</v>
      </c>
      <c r="GP222">
        <f t="shared" si="164"/>
        <v>0</v>
      </c>
      <c r="GR222">
        <v>0</v>
      </c>
      <c r="GS222">
        <v>3</v>
      </c>
      <c r="GT222">
        <v>0</v>
      </c>
      <c r="GU222" t="s">
        <v>3</v>
      </c>
      <c r="GV222">
        <f t="shared" si="165"/>
        <v>0</v>
      </c>
      <c r="GW222">
        <v>1</v>
      </c>
      <c r="GX222">
        <f t="shared" si="166"/>
        <v>0</v>
      </c>
      <c r="HA222">
        <v>0</v>
      </c>
      <c r="HB222">
        <v>0</v>
      </c>
      <c r="HC222">
        <f t="shared" si="167"/>
        <v>0</v>
      </c>
      <c r="HE222" t="s">
        <v>3</v>
      </c>
      <c r="HF222" t="s">
        <v>3</v>
      </c>
      <c r="HM222" t="s">
        <v>3</v>
      </c>
      <c r="HN222" t="s">
        <v>27</v>
      </c>
      <c r="HO222" t="s">
        <v>28</v>
      </c>
      <c r="HP222" t="s">
        <v>24</v>
      </c>
      <c r="HQ222" t="s">
        <v>24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C223">
        <f>ROW(SmtRes!A184)</f>
        <v>184</v>
      </c>
      <c r="D223">
        <f>ROW(EtalonRes!A184)</f>
        <v>184</v>
      </c>
      <c r="E223" t="s">
        <v>3</v>
      </c>
      <c r="F223" t="s">
        <v>208</v>
      </c>
      <c r="G223" t="s">
        <v>209</v>
      </c>
      <c r="H223" t="s">
        <v>46</v>
      </c>
      <c r="I223">
        <v>0</v>
      </c>
      <c r="J223">
        <v>0</v>
      </c>
      <c r="K223">
        <v>0</v>
      </c>
      <c r="O223">
        <f t="shared" si="144"/>
        <v>0</v>
      </c>
      <c r="P223">
        <f>SUMIF(SmtRes!AQ183:'SmtRes'!AQ184,"=1",SmtRes!DF183:'SmtRes'!DF184)</f>
        <v>0</v>
      </c>
      <c r="Q223">
        <f>SUMIF(SmtRes!AQ183:'SmtRes'!AQ184,"=1",SmtRes!DG183:'SmtRes'!DG184)</f>
        <v>0</v>
      </c>
      <c r="R223">
        <f>SUMIF(SmtRes!AQ183:'SmtRes'!AQ184,"=1",SmtRes!DH183:'SmtRes'!DH184)</f>
        <v>0</v>
      </c>
      <c r="S223">
        <f>SUMIF(SmtRes!AQ183:'SmtRes'!AQ184,"=1",SmtRes!DI183:'SmtRes'!DI184)</f>
        <v>0</v>
      </c>
      <c r="T223">
        <f t="shared" si="145"/>
        <v>0</v>
      </c>
      <c r="U223">
        <f>SUMIF(SmtRes!AQ183:'SmtRes'!AQ184,"=1",SmtRes!CV183:'SmtRes'!CV184)</f>
        <v>0</v>
      </c>
      <c r="V223">
        <f>SUMIF(SmtRes!AQ183:'SmtRes'!AQ184,"=1",SmtRes!CW183:'SmtRes'!CW184)</f>
        <v>0</v>
      </c>
      <c r="W223">
        <f t="shared" si="146"/>
        <v>0</v>
      </c>
      <c r="X223">
        <f t="shared" si="147"/>
        <v>0</v>
      </c>
      <c r="Y223">
        <f t="shared" si="148"/>
        <v>0</v>
      </c>
      <c r="AA223">
        <v>-1</v>
      </c>
      <c r="AB223">
        <f t="shared" si="149"/>
        <v>15884.230799999999</v>
      </c>
      <c r="AC223">
        <f t="shared" si="150"/>
        <v>0</v>
      </c>
      <c r="AD223">
        <f t="shared" si="151"/>
        <v>0</v>
      </c>
      <c r="AE223">
        <f t="shared" si="152"/>
        <v>0</v>
      </c>
      <c r="AF223">
        <f>ROUND((SUM(SmtRes!BT183:'SmtRes'!BT184)),6)</f>
        <v>15884.230799999999</v>
      </c>
      <c r="AG223">
        <f t="shared" si="153"/>
        <v>0</v>
      </c>
      <c r="AH223">
        <f>(SUM(SmtRes!BU183:'SmtRes'!BU184))</f>
        <v>15.120000000000001</v>
      </c>
      <c r="AI223">
        <f>(0)</f>
        <v>0</v>
      </c>
      <c r="AJ223">
        <f t="shared" si="154"/>
        <v>0</v>
      </c>
      <c r="AK223">
        <v>15884.230800000001</v>
      </c>
      <c r="AL223">
        <v>0</v>
      </c>
      <c r="AM223">
        <v>0</v>
      </c>
      <c r="AN223">
        <v>0</v>
      </c>
      <c r="AO223">
        <v>15884.230800000001</v>
      </c>
      <c r="AP223">
        <v>0</v>
      </c>
      <c r="AQ223">
        <v>15.120000000000001</v>
      </c>
      <c r="AR223">
        <v>0</v>
      </c>
      <c r="AS223">
        <v>0</v>
      </c>
      <c r="AT223">
        <v>74</v>
      </c>
      <c r="AU223">
        <v>36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210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74</v>
      </c>
      <c r="CA223">
        <v>36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55"/>
        <v>0</v>
      </c>
      <c r="CQ223">
        <f>SUMIF(SmtRes!AQ183:'SmtRes'!AQ184,"=1",SmtRes!AA183:'SmtRes'!AA184)</f>
        <v>0</v>
      </c>
      <c r="CR223">
        <f>SUMIF(SmtRes!AQ183:'SmtRes'!AQ184,"=1",SmtRes!AB183:'SmtRes'!AB184)</f>
        <v>0</v>
      </c>
      <c r="CS223">
        <f>SUMIF(SmtRes!AQ183:'SmtRes'!AQ184,"=1",SmtRes!AC183:'SmtRes'!AC184)</f>
        <v>0</v>
      </c>
      <c r="CT223">
        <f>SUMIF(SmtRes!AQ183:'SmtRes'!AQ184,"=1",SmtRes!AD183:'SmtRes'!AD184)</f>
        <v>1938.56</v>
      </c>
      <c r="CU223">
        <f t="shared" si="156"/>
        <v>0</v>
      </c>
      <c r="CV223">
        <f>SUMIF(SmtRes!AQ183:'SmtRes'!AQ184,"=1",SmtRes!BU183:'SmtRes'!BU184)</f>
        <v>15.120000000000001</v>
      </c>
      <c r="CW223">
        <f>SUMIF(SmtRes!AQ183:'SmtRes'!AQ184,"=1",SmtRes!BV183:'SmtRes'!BV184)</f>
        <v>0</v>
      </c>
      <c r="CX223">
        <f t="shared" si="157"/>
        <v>0</v>
      </c>
      <c r="CY223">
        <f t="shared" si="158"/>
        <v>0</v>
      </c>
      <c r="CZ223">
        <f t="shared" si="159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46</v>
      </c>
      <c r="DW223" t="s">
        <v>46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100160034</v>
      </c>
      <c r="EF223">
        <v>4</v>
      </c>
      <c r="EG223" t="s">
        <v>24</v>
      </c>
      <c r="EH223">
        <v>83</v>
      </c>
      <c r="EI223" t="s">
        <v>24</v>
      </c>
      <c r="EJ223">
        <v>4</v>
      </c>
      <c r="EK223">
        <v>200001</v>
      </c>
      <c r="EL223" t="s">
        <v>25</v>
      </c>
      <c r="EM223" t="s">
        <v>26</v>
      </c>
      <c r="EO223" t="s">
        <v>3</v>
      </c>
      <c r="EQ223">
        <v>1024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15.12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74</v>
      </c>
      <c r="FY223">
        <v>36</v>
      </c>
      <c r="GA223" t="s">
        <v>3</v>
      </c>
      <c r="GD223">
        <v>1</v>
      </c>
      <c r="GF223">
        <v>1160264429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60"/>
        <v>0</v>
      </c>
      <c r="GM223">
        <f t="shared" si="161"/>
        <v>0</v>
      </c>
      <c r="GN223">
        <f t="shared" si="162"/>
        <v>0</v>
      </c>
      <c r="GO223">
        <f t="shared" si="163"/>
        <v>0</v>
      </c>
      <c r="GP223">
        <f t="shared" si="164"/>
        <v>0</v>
      </c>
      <c r="GR223">
        <v>0</v>
      </c>
      <c r="GS223">
        <v>3</v>
      </c>
      <c r="GT223">
        <v>0</v>
      </c>
      <c r="GU223" t="s">
        <v>3</v>
      </c>
      <c r="GV223">
        <f t="shared" si="165"/>
        <v>0</v>
      </c>
      <c r="GW223">
        <v>1</v>
      </c>
      <c r="GX223">
        <f t="shared" si="166"/>
        <v>0</v>
      </c>
      <c r="HA223">
        <v>0</v>
      </c>
      <c r="HB223">
        <v>0</v>
      </c>
      <c r="HC223">
        <f t="shared" si="167"/>
        <v>0</v>
      </c>
      <c r="HE223" t="s">
        <v>3</v>
      </c>
      <c r="HF223" t="s">
        <v>3</v>
      </c>
      <c r="HM223" t="s">
        <v>3</v>
      </c>
      <c r="HN223" t="s">
        <v>27</v>
      </c>
      <c r="HO223" t="s">
        <v>28</v>
      </c>
      <c r="HP223" t="s">
        <v>24</v>
      </c>
      <c r="HQ223" t="s">
        <v>24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C224">
        <f>ROW(SmtRes!A185)</f>
        <v>185</v>
      </c>
      <c r="D224">
        <f>ROW(EtalonRes!A185)</f>
        <v>185</v>
      </c>
      <c r="E224" t="s">
        <v>3</v>
      </c>
      <c r="F224" t="s">
        <v>48</v>
      </c>
      <c r="G224" t="s">
        <v>49</v>
      </c>
      <c r="H224" t="s">
        <v>50</v>
      </c>
      <c r="I224">
        <v>0</v>
      </c>
      <c r="J224">
        <v>0</v>
      </c>
      <c r="K224">
        <v>0</v>
      </c>
      <c r="O224">
        <f t="shared" si="144"/>
        <v>0</v>
      </c>
      <c r="P224">
        <f>SUMIF(SmtRes!AQ185:'SmtRes'!AQ185,"=1",SmtRes!DF185:'SmtRes'!DF185)</f>
        <v>0</v>
      </c>
      <c r="Q224">
        <f>SUMIF(SmtRes!AQ185:'SmtRes'!AQ185,"=1",SmtRes!DG185:'SmtRes'!DG185)</f>
        <v>0</v>
      </c>
      <c r="R224">
        <f>SUMIF(SmtRes!AQ185:'SmtRes'!AQ185,"=1",SmtRes!DH185:'SmtRes'!DH185)</f>
        <v>0</v>
      </c>
      <c r="S224">
        <f>SUMIF(SmtRes!AQ185:'SmtRes'!AQ185,"=1",SmtRes!DI185:'SmtRes'!DI185)</f>
        <v>0</v>
      </c>
      <c r="T224">
        <f t="shared" si="145"/>
        <v>0</v>
      </c>
      <c r="U224">
        <f>SUMIF(SmtRes!AQ185:'SmtRes'!AQ185,"=1",SmtRes!CV185:'SmtRes'!CV185)</f>
        <v>0</v>
      </c>
      <c r="V224">
        <f>SUMIF(SmtRes!AQ185:'SmtRes'!AQ185,"=1",SmtRes!CW185:'SmtRes'!CW185)</f>
        <v>0</v>
      </c>
      <c r="W224">
        <f t="shared" si="146"/>
        <v>0</v>
      </c>
      <c r="X224">
        <f t="shared" si="147"/>
        <v>0</v>
      </c>
      <c r="Y224">
        <f t="shared" si="148"/>
        <v>0</v>
      </c>
      <c r="AA224">
        <v>-1</v>
      </c>
      <c r="AB224">
        <f t="shared" si="149"/>
        <v>25778.4192</v>
      </c>
      <c r="AC224">
        <f t="shared" si="150"/>
        <v>0</v>
      </c>
      <c r="AD224">
        <f t="shared" si="151"/>
        <v>0</v>
      </c>
      <c r="AE224">
        <f t="shared" si="152"/>
        <v>0</v>
      </c>
      <c r="AF224">
        <f>ROUND((SUM(SmtRes!BT185:'SmtRes'!BT185)),6)</f>
        <v>25778.4192</v>
      </c>
      <c r="AG224">
        <f t="shared" si="153"/>
        <v>0</v>
      </c>
      <c r="AH224">
        <f>(SUM(SmtRes!BU185:'SmtRes'!BU185))</f>
        <v>24.48</v>
      </c>
      <c r="AI224">
        <f>(0)</f>
        <v>0</v>
      </c>
      <c r="AJ224">
        <f t="shared" si="154"/>
        <v>0</v>
      </c>
      <c r="AK224">
        <v>25778.4192</v>
      </c>
      <c r="AL224">
        <v>0</v>
      </c>
      <c r="AM224">
        <v>0</v>
      </c>
      <c r="AN224">
        <v>0</v>
      </c>
      <c r="AO224">
        <v>25778.4192</v>
      </c>
      <c r="AP224">
        <v>0</v>
      </c>
      <c r="AQ224">
        <v>24.48</v>
      </c>
      <c r="AR224">
        <v>0</v>
      </c>
      <c r="AS224">
        <v>0</v>
      </c>
      <c r="AT224">
        <v>74</v>
      </c>
      <c r="AU224">
        <v>36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51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74</v>
      </c>
      <c r="CA224">
        <v>36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55"/>
        <v>0</v>
      </c>
      <c r="CQ224">
        <f>SUMIF(SmtRes!AQ185:'SmtRes'!AQ185,"=1",SmtRes!AA185:'SmtRes'!AA185)</f>
        <v>0</v>
      </c>
      <c r="CR224">
        <f>SUMIF(SmtRes!AQ185:'SmtRes'!AQ185,"=1",SmtRes!AB185:'SmtRes'!AB185)</f>
        <v>0</v>
      </c>
      <c r="CS224">
        <f>SUMIF(SmtRes!AQ185:'SmtRes'!AQ185,"=1",SmtRes!AC185:'SmtRes'!AC185)</f>
        <v>0</v>
      </c>
      <c r="CT224">
        <f>SUMIF(SmtRes!AQ185:'SmtRes'!AQ185,"=1",SmtRes!AD185:'SmtRes'!AD185)</f>
        <v>1053.04</v>
      </c>
      <c r="CU224">
        <f t="shared" si="156"/>
        <v>0</v>
      </c>
      <c r="CV224">
        <f>SUMIF(SmtRes!AQ185:'SmtRes'!AQ185,"=1",SmtRes!BU185:'SmtRes'!BU185)</f>
        <v>24.48</v>
      </c>
      <c r="CW224">
        <f>SUMIF(SmtRes!AQ185:'SmtRes'!AQ185,"=1",SmtRes!BV185:'SmtRes'!BV185)</f>
        <v>0</v>
      </c>
      <c r="CX224">
        <f t="shared" si="157"/>
        <v>0</v>
      </c>
      <c r="CY224">
        <f t="shared" si="158"/>
        <v>0</v>
      </c>
      <c r="CZ224">
        <f t="shared" si="159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50</v>
      </c>
      <c r="DW224" t="s">
        <v>50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100160034</v>
      </c>
      <c r="EF224">
        <v>4</v>
      </c>
      <c r="EG224" t="s">
        <v>24</v>
      </c>
      <c r="EH224">
        <v>83</v>
      </c>
      <c r="EI224" t="s">
        <v>24</v>
      </c>
      <c r="EJ224">
        <v>4</v>
      </c>
      <c r="EK224">
        <v>200001</v>
      </c>
      <c r="EL224" t="s">
        <v>25</v>
      </c>
      <c r="EM224" t="s">
        <v>26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24.48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74</v>
      </c>
      <c r="FY224">
        <v>36</v>
      </c>
      <c r="GA224" t="s">
        <v>3</v>
      </c>
      <c r="GD224">
        <v>1</v>
      </c>
      <c r="GF224">
        <v>877578460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60"/>
        <v>0</v>
      </c>
      <c r="GM224">
        <f t="shared" si="161"/>
        <v>0</v>
      </c>
      <c r="GN224">
        <f t="shared" si="162"/>
        <v>0</v>
      </c>
      <c r="GO224">
        <f t="shared" si="163"/>
        <v>0</v>
      </c>
      <c r="GP224">
        <f t="shared" si="164"/>
        <v>0</v>
      </c>
      <c r="GR224">
        <v>0</v>
      </c>
      <c r="GS224">
        <v>3</v>
      </c>
      <c r="GT224">
        <v>0</v>
      </c>
      <c r="GU224" t="s">
        <v>3</v>
      </c>
      <c r="GV224">
        <f t="shared" si="165"/>
        <v>0</v>
      </c>
      <c r="GW224">
        <v>1</v>
      </c>
      <c r="GX224">
        <f t="shared" si="166"/>
        <v>0</v>
      </c>
      <c r="HA224">
        <v>0</v>
      </c>
      <c r="HB224">
        <v>0</v>
      </c>
      <c r="HC224">
        <f t="shared" si="167"/>
        <v>0</v>
      </c>
      <c r="HE224" t="s">
        <v>3</v>
      </c>
      <c r="HF224" t="s">
        <v>3</v>
      </c>
      <c r="HM224" t="s">
        <v>3</v>
      </c>
      <c r="HN224" t="s">
        <v>27</v>
      </c>
      <c r="HO224" t="s">
        <v>28</v>
      </c>
      <c r="HP224" t="s">
        <v>24</v>
      </c>
      <c r="HQ224" t="s">
        <v>24</v>
      </c>
      <c r="HS224">
        <v>0</v>
      </c>
      <c r="IK224">
        <v>0</v>
      </c>
    </row>
    <row r="226" spans="1:206" x14ac:dyDescent="0.25">
      <c r="A226" s="2">
        <v>51</v>
      </c>
      <c r="B226" s="2">
        <f>B194</f>
        <v>1</v>
      </c>
      <c r="C226" s="2">
        <f>A194</f>
        <v>4</v>
      </c>
      <c r="D226" s="2">
        <f>ROW(A194)</f>
        <v>194</v>
      </c>
      <c r="E226" s="2"/>
      <c r="F226" s="2" t="str">
        <f>IF(F194&lt;&gt;"",F194,"")</f>
        <v>Новый раздел</v>
      </c>
      <c r="G226" s="2" t="str">
        <f>IF(G194&lt;&gt;"",G194,"")</f>
        <v>ПНР ячеек ТСН1(2)</v>
      </c>
      <c r="H226" s="2">
        <v>0</v>
      </c>
      <c r="I226" s="2"/>
      <c r="J226" s="2"/>
      <c r="K226" s="2"/>
      <c r="L226" s="2"/>
      <c r="M226" s="2"/>
      <c r="N226" s="2"/>
      <c r="O226" s="2">
        <f t="shared" ref="O226:T226" si="168">ROUND(AB226,2)</f>
        <v>146543.49</v>
      </c>
      <c r="P226" s="2">
        <f t="shared" si="168"/>
        <v>0</v>
      </c>
      <c r="Q226" s="2">
        <f t="shared" si="168"/>
        <v>0</v>
      </c>
      <c r="R226" s="2">
        <f t="shared" si="168"/>
        <v>0</v>
      </c>
      <c r="S226" s="2">
        <f t="shared" si="168"/>
        <v>146543.49</v>
      </c>
      <c r="T226" s="2">
        <f t="shared" si="168"/>
        <v>0</v>
      </c>
      <c r="U226" s="2">
        <f>AH226</f>
        <v>144.41999999999999</v>
      </c>
      <c r="V226" s="2">
        <f>AI226</f>
        <v>0</v>
      </c>
      <c r="W226" s="2">
        <f>ROUND(AJ226,2)</f>
        <v>0</v>
      </c>
      <c r="X226" s="2">
        <f>ROUND(AK226,2)</f>
        <v>108442.19</v>
      </c>
      <c r="Y226" s="2">
        <f>ROUND(AL226,2)</f>
        <v>52755.65</v>
      </c>
      <c r="Z226" s="2"/>
      <c r="AA226" s="2"/>
      <c r="AB226" s="2">
        <f>ROUND(SUMIF(AA198:AA224,"=101105473",O198:O224),2)</f>
        <v>146543.49</v>
      </c>
      <c r="AC226" s="2">
        <f>ROUND(SUMIF(AA198:AA224,"=101105473",P198:P224),2)</f>
        <v>0</v>
      </c>
      <c r="AD226" s="2">
        <f>ROUND(SUMIF(AA198:AA224,"=101105473",Q198:Q224),2)</f>
        <v>0</v>
      </c>
      <c r="AE226" s="2">
        <f>ROUND(SUMIF(AA198:AA224,"=101105473",R198:R224),2)</f>
        <v>0</v>
      </c>
      <c r="AF226" s="2">
        <f>ROUND(SUMIF(AA198:AA224,"=101105473",S198:S224),2)</f>
        <v>146543.49</v>
      </c>
      <c r="AG226" s="2">
        <f>ROUND(SUMIF(AA198:AA224,"=101105473",T198:T224),2)</f>
        <v>0</v>
      </c>
      <c r="AH226" s="2">
        <f>SUMIF(AA198:AA224,"=101105473",U198:U224)</f>
        <v>144.41999999999999</v>
      </c>
      <c r="AI226" s="2">
        <f>SUMIF(AA198:AA224,"=101105473",V198:V224)</f>
        <v>0</v>
      </c>
      <c r="AJ226" s="2">
        <f>ROUND(SUMIF(AA198:AA224,"=101105473",W198:W224),2)</f>
        <v>0</v>
      </c>
      <c r="AK226" s="2">
        <f>ROUND(SUMIF(AA198:AA224,"=101105473",X198:X224),2)</f>
        <v>108442.19</v>
      </c>
      <c r="AL226" s="2">
        <f>ROUND(SUMIF(AA198:AA224,"=101105473",Y198:Y224),2)</f>
        <v>52755.65</v>
      </c>
      <c r="AM226" s="2"/>
      <c r="AN226" s="2"/>
      <c r="AO226" s="2">
        <f t="shared" ref="AO226:BD226" si="169">ROUND(BX226,2)</f>
        <v>0</v>
      </c>
      <c r="AP226" s="2">
        <f t="shared" si="169"/>
        <v>0</v>
      </c>
      <c r="AQ226" s="2">
        <f t="shared" si="169"/>
        <v>0</v>
      </c>
      <c r="AR226" s="2">
        <f t="shared" si="169"/>
        <v>307741.33</v>
      </c>
      <c r="AS226" s="2">
        <f t="shared" si="169"/>
        <v>0</v>
      </c>
      <c r="AT226" s="2">
        <f t="shared" si="169"/>
        <v>0</v>
      </c>
      <c r="AU226" s="2">
        <f t="shared" si="169"/>
        <v>307741.33</v>
      </c>
      <c r="AV226" s="2">
        <f t="shared" si="169"/>
        <v>0</v>
      </c>
      <c r="AW226" s="2">
        <f t="shared" si="169"/>
        <v>0</v>
      </c>
      <c r="AX226" s="2">
        <f t="shared" si="169"/>
        <v>0</v>
      </c>
      <c r="AY226" s="2">
        <f t="shared" si="169"/>
        <v>0</v>
      </c>
      <c r="AZ226" s="2">
        <f t="shared" si="169"/>
        <v>0</v>
      </c>
      <c r="BA226" s="2">
        <f t="shared" si="169"/>
        <v>0</v>
      </c>
      <c r="BB226" s="2">
        <f t="shared" si="169"/>
        <v>0</v>
      </c>
      <c r="BC226" s="2">
        <f t="shared" si="169"/>
        <v>0</v>
      </c>
      <c r="BD226" s="2">
        <f t="shared" si="169"/>
        <v>0</v>
      </c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>
        <f>ROUND(SUMIF(AA198:AA224,"=101105473",FQ198:FQ224),2)</f>
        <v>0</v>
      </c>
      <c r="BY226" s="2">
        <f>ROUND(SUMIF(AA198:AA224,"=101105473",FR198:FR224),2)</f>
        <v>0</v>
      </c>
      <c r="BZ226" s="2">
        <f>ROUND(SUMIF(AA198:AA224,"=101105473",GL198:GL224),2)</f>
        <v>0</v>
      </c>
      <c r="CA226" s="2">
        <f>ROUND(SUMIF(AA198:AA224,"=101105473",GM198:GM224),2)</f>
        <v>307741.33</v>
      </c>
      <c r="CB226" s="2">
        <f>ROUND(SUMIF(AA198:AA224,"=101105473",GN198:GN224),2)</f>
        <v>0</v>
      </c>
      <c r="CC226" s="2">
        <f>ROUND(SUMIF(AA198:AA224,"=101105473",GO198:GO224),2)</f>
        <v>0</v>
      </c>
      <c r="CD226" s="2">
        <f>ROUND(SUMIF(AA198:AA224,"=101105473",GP198:GP224),2)</f>
        <v>307741.33</v>
      </c>
      <c r="CE226" s="2">
        <f>AC226-BX226</f>
        <v>0</v>
      </c>
      <c r="CF226" s="2">
        <f>AC226-BY226</f>
        <v>0</v>
      </c>
      <c r="CG226" s="2">
        <f>BX226-BZ226</f>
        <v>0</v>
      </c>
      <c r="CH226" s="2">
        <f>AC226-BX226-BY226+BZ226</f>
        <v>0</v>
      </c>
      <c r="CI226" s="2">
        <f>BY226-BZ226</f>
        <v>0</v>
      </c>
      <c r="CJ226" s="2">
        <f>ROUND(SUMIF(AA198:AA224,"=101105473",GX198:GX224),2)</f>
        <v>0</v>
      </c>
      <c r="CK226" s="2">
        <f>ROUND(SUMIF(AA198:AA224,"=101105473",GY198:GY224),2)</f>
        <v>0</v>
      </c>
      <c r="CL226" s="2">
        <f>ROUND(SUMIF(AA198:AA224,"=101105473",GZ198:GZ224),2)</f>
        <v>0</v>
      </c>
      <c r="CM226" s="2">
        <f>ROUND(SUMIF(AA198:AA224,"=101105473",HD198:HD224),2)</f>
        <v>0</v>
      </c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>
        <v>0</v>
      </c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201</v>
      </c>
      <c r="F228" s="4">
        <f>ROUND(Source!O226,O228)</f>
        <v>146543.49</v>
      </c>
      <c r="G228" s="4" t="s">
        <v>94</v>
      </c>
      <c r="H228" s="4" t="s">
        <v>95</v>
      </c>
      <c r="I228" s="4"/>
      <c r="J228" s="4"/>
      <c r="K228" s="4">
        <v>201</v>
      </c>
      <c r="L228" s="4">
        <v>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146543.49000000002</v>
      </c>
      <c r="X228" s="4">
        <v>1</v>
      </c>
      <c r="Y228" s="4">
        <v>146543.49000000002</v>
      </c>
      <c r="Z228" s="4"/>
      <c r="AA228" s="4"/>
      <c r="AB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202</v>
      </c>
      <c r="F229" s="4">
        <f>ROUND(Source!P226,O229)</f>
        <v>0</v>
      </c>
      <c r="G229" s="4" t="s">
        <v>96</v>
      </c>
      <c r="H229" s="4" t="s">
        <v>97</v>
      </c>
      <c r="I229" s="4"/>
      <c r="J229" s="4"/>
      <c r="K229" s="4">
        <v>202</v>
      </c>
      <c r="L229" s="4">
        <v>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222</v>
      </c>
      <c r="F230" s="4">
        <f>ROUND(Source!AO226,O230)</f>
        <v>0</v>
      </c>
      <c r="G230" s="4" t="s">
        <v>98</v>
      </c>
      <c r="H230" s="4" t="s">
        <v>99</v>
      </c>
      <c r="I230" s="4"/>
      <c r="J230" s="4"/>
      <c r="K230" s="4">
        <v>222</v>
      </c>
      <c r="L230" s="4">
        <v>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225</v>
      </c>
      <c r="F231" s="4">
        <f>ROUND(Source!AV226,O231)</f>
        <v>0</v>
      </c>
      <c r="G231" s="4" t="s">
        <v>100</v>
      </c>
      <c r="H231" s="4" t="s">
        <v>101</v>
      </c>
      <c r="I231" s="4"/>
      <c r="J231" s="4"/>
      <c r="K231" s="4">
        <v>225</v>
      </c>
      <c r="L231" s="4">
        <v>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226</v>
      </c>
      <c r="F232" s="4">
        <f>ROUND(Source!AW226,O232)</f>
        <v>0</v>
      </c>
      <c r="G232" s="4" t="s">
        <v>102</v>
      </c>
      <c r="H232" s="4" t="s">
        <v>103</v>
      </c>
      <c r="I232" s="4"/>
      <c r="J232" s="4"/>
      <c r="K232" s="4">
        <v>226</v>
      </c>
      <c r="L232" s="4">
        <v>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227</v>
      </c>
      <c r="F233" s="4">
        <f>ROUND(Source!AX226,O233)</f>
        <v>0</v>
      </c>
      <c r="G233" s="4" t="s">
        <v>104</v>
      </c>
      <c r="H233" s="4" t="s">
        <v>105</v>
      </c>
      <c r="I233" s="4"/>
      <c r="J233" s="4"/>
      <c r="K233" s="4">
        <v>227</v>
      </c>
      <c r="L233" s="4">
        <v>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228</v>
      </c>
      <c r="F234" s="4">
        <f>ROUND(Source!AY226,O234)</f>
        <v>0</v>
      </c>
      <c r="G234" s="4" t="s">
        <v>106</v>
      </c>
      <c r="H234" s="4" t="s">
        <v>107</v>
      </c>
      <c r="I234" s="4"/>
      <c r="J234" s="4"/>
      <c r="K234" s="4">
        <v>228</v>
      </c>
      <c r="L234" s="4">
        <v>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216</v>
      </c>
      <c r="F235" s="4">
        <f>ROUND(Source!AP226,O235)</f>
        <v>0</v>
      </c>
      <c r="G235" s="4" t="s">
        <v>108</v>
      </c>
      <c r="H235" s="4" t="s">
        <v>109</v>
      </c>
      <c r="I235" s="4"/>
      <c r="J235" s="4"/>
      <c r="K235" s="4">
        <v>216</v>
      </c>
      <c r="L235" s="4">
        <v>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223</v>
      </c>
      <c r="F236" s="4">
        <f>ROUND(Source!AQ226,O236)</f>
        <v>0</v>
      </c>
      <c r="G236" s="4" t="s">
        <v>110</v>
      </c>
      <c r="H236" s="4" t="s">
        <v>111</v>
      </c>
      <c r="I236" s="4"/>
      <c r="J236" s="4"/>
      <c r="K236" s="4">
        <v>223</v>
      </c>
      <c r="L236" s="4">
        <v>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229</v>
      </c>
      <c r="F237" s="4">
        <f>ROUND(Source!AZ226,O237)</f>
        <v>0</v>
      </c>
      <c r="G237" s="4" t="s">
        <v>112</v>
      </c>
      <c r="H237" s="4" t="s">
        <v>113</v>
      </c>
      <c r="I237" s="4"/>
      <c r="J237" s="4"/>
      <c r="K237" s="4">
        <v>229</v>
      </c>
      <c r="L237" s="4">
        <v>10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5">
      <c r="A238" s="4">
        <v>50</v>
      </c>
      <c r="B238" s="4">
        <v>0</v>
      </c>
      <c r="C238" s="4">
        <v>0</v>
      </c>
      <c r="D238" s="4">
        <v>1</v>
      </c>
      <c r="E238" s="4">
        <v>203</v>
      </c>
      <c r="F238" s="4">
        <f>ROUND(Source!Q226,O238)</f>
        <v>0</v>
      </c>
      <c r="G238" s="4" t="s">
        <v>114</v>
      </c>
      <c r="H238" s="4" t="s">
        <v>115</v>
      </c>
      <c r="I238" s="4"/>
      <c r="J238" s="4"/>
      <c r="K238" s="4">
        <v>203</v>
      </c>
      <c r="L238" s="4">
        <v>11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231</v>
      </c>
      <c r="F239" s="4">
        <f>ROUND(Source!BB226,O239)</f>
        <v>0</v>
      </c>
      <c r="G239" s="4" t="s">
        <v>116</v>
      </c>
      <c r="H239" s="4" t="s">
        <v>117</v>
      </c>
      <c r="I239" s="4"/>
      <c r="J239" s="4"/>
      <c r="K239" s="4">
        <v>231</v>
      </c>
      <c r="L239" s="4">
        <v>12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204</v>
      </c>
      <c r="F240" s="4">
        <f>ROUND(Source!R226,O240)</f>
        <v>0</v>
      </c>
      <c r="G240" s="4" t="s">
        <v>118</v>
      </c>
      <c r="H240" s="4" t="s">
        <v>119</v>
      </c>
      <c r="I240" s="4"/>
      <c r="J240" s="4"/>
      <c r="K240" s="4">
        <v>204</v>
      </c>
      <c r="L240" s="4">
        <v>13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88" x14ac:dyDescent="0.25">
      <c r="A241" s="4">
        <v>50</v>
      </c>
      <c r="B241" s="4">
        <v>0</v>
      </c>
      <c r="C241" s="4">
        <v>0</v>
      </c>
      <c r="D241" s="4">
        <v>1</v>
      </c>
      <c r="E241" s="4">
        <v>205</v>
      </c>
      <c r="F241" s="4">
        <f>ROUND(Source!S226,O241)</f>
        <v>146543.49</v>
      </c>
      <c r="G241" s="4" t="s">
        <v>120</v>
      </c>
      <c r="H241" s="4" t="s">
        <v>121</v>
      </c>
      <c r="I241" s="4"/>
      <c r="J241" s="4"/>
      <c r="K241" s="4">
        <v>205</v>
      </c>
      <c r="L241" s="4">
        <v>14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146543.49000000002</v>
      </c>
      <c r="X241" s="4">
        <v>1</v>
      </c>
      <c r="Y241" s="4">
        <v>146543.49000000002</v>
      </c>
      <c r="Z241" s="4"/>
      <c r="AA241" s="4"/>
      <c r="AB241" s="4"/>
    </row>
    <row r="242" spans="1:88" x14ac:dyDescent="0.25">
      <c r="A242" s="4">
        <v>50</v>
      </c>
      <c r="B242" s="4">
        <v>0</v>
      </c>
      <c r="C242" s="4">
        <v>0</v>
      </c>
      <c r="D242" s="4">
        <v>1</v>
      </c>
      <c r="E242" s="4">
        <v>232</v>
      </c>
      <c r="F242" s="4">
        <f>ROUND(Source!BC226,O242)</f>
        <v>0</v>
      </c>
      <c r="G242" s="4" t="s">
        <v>122</v>
      </c>
      <c r="H242" s="4" t="s">
        <v>123</v>
      </c>
      <c r="I242" s="4"/>
      <c r="J242" s="4"/>
      <c r="K242" s="4">
        <v>232</v>
      </c>
      <c r="L242" s="4">
        <v>15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x14ac:dyDescent="0.25">
      <c r="A243" s="4">
        <v>50</v>
      </c>
      <c r="B243" s="4">
        <v>0</v>
      </c>
      <c r="C243" s="4">
        <v>0</v>
      </c>
      <c r="D243" s="4">
        <v>1</v>
      </c>
      <c r="E243" s="4">
        <v>214</v>
      </c>
      <c r="F243" s="4">
        <f>ROUND(Source!AS226,O243)</f>
        <v>0</v>
      </c>
      <c r="G243" s="4" t="s">
        <v>124</v>
      </c>
      <c r="H243" s="4" t="s">
        <v>125</v>
      </c>
      <c r="I243" s="4"/>
      <c r="J243" s="4"/>
      <c r="K243" s="4">
        <v>214</v>
      </c>
      <c r="L243" s="4">
        <v>16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5">
      <c r="A244" s="4">
        <v>50</v>
      </c>
      <c r="B244" s="4">
        <v>0</v>
      </c>
      <c r="C244" s="4">
        <v>0</v>
      </c>
      <c r="D244" s="4">
        <v>1</v>
      </c>
      <c r="E244" s="4">
        <v>215</v>
      </c>
      <c r="F244" s="4">
        <f>ROUND(Source!AT226,O244)</f>
        <v>0</v>
      </c>
      <c r="G244" s="4" t="s">
        <v>126</v>
      </c>
      <c r="H244" s="4" t="s">
        <v>127</v>
      </c>
      <c r="I244" s="4"/>
      <c r="J244" s="4"/>
      <c r="K244" s="4">
        <v>215</v>
      </c>
      <c r="L244" s="4">
        <v>17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5">
      <c r="A245" s="4">
        <v>50</v>
      </c>
      <c r="B245" s="4">
        <v>0</v>
      </c>
      <c r="C245" s="4">
        <v>0</v>
      </c>
      <c r="D245" s="4">
        <v>1</v>
      </c>
      <c r="E245" s="4">
        <v>217</v>
      </c>
      <c r="F245" s="4">
        <f>ROUND(Source!AU226,O245)</f>
        <v>307741.33</v>
      </c>
      <c r="G245" s="4" t="s">
        <v>128</v>
      </c>
      <c r="H245" s="4" t="s">
        <v>129</v>
      </c>
      <c r="I245" s="4"/>
      <c r="J245" s="4"/>
      <c r="K245" s="4">
        <v>217</v>
      </c>
      <c r="L245" s="4">
        <v>18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307741.33</v>
      </c>
      <c r="X245" s="4">
        <v>1</v>
      </c>
      <c r="Y245" s="4">
        <v>307741.33</v>
      </c>
      <c r="Z245" s="4"/>
      <c r="AA245" s="4"/>
      <c r="AB245" s="4"/>
    </row>
    <row r="246" spans="1:88" x14ac:dyDescent="0.25">
      <c r="A246" s="4">
        <v>50</v>
      </c>
      <c r="B246" s="4">
        <v>0</v>
      </c>
      <c r="C246" s="4">
        <v>0</v>
      </c>
      <c r="D246" s="4">
        <v>1</v>
      </c>
      <c r="E246" s="4">
        <v>230</v>
      </c>
      <c r="F246" s="4">
        <f>ROUND(Source!BA226,O246)</f>
        <v>0</v>
      </c>
      <c r="G246" s="4" t="s">
        <v>130</v>
      </c>
      <c r="H246" s="4" t="s">
        <v>131</v>
      </c>
      <c r="I246" s="4"/>
      <c r="J246" s="4"/>
      <c r="K246" s="4">
        <v>230</v>
      </c>
      <c r="L246" s="4">
        <v>19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5">
      <c r="A247" s="4">
        <v>50</v>
      </c>
      <c r="B247" s="4">
        <v>0</v>
      </c>
      <c r="C247" s="4">
        <v>0</v>
      </c>
      <c r="D247" s="4">
        <v>1</v>
      </c>
      <c r="E247" s="4">
        <v>206</v>
      </c>
      <c r="F247" s="4">
        <f>ROUND(Source!T226,O247)</f>
        <v>0</v>
      </c>
      <c r="G247" s="4" t="s">
        <v>132</v>
      </c>
      <c r="H247" s="4" t="s">
        <v>133</v>
      </c>
      <c r="I247" s="4"/>
      <c r="J247" s="4"/>
      <c r="K247" s="4">
        <v>206</v>
      </c>
      <c r="L247" s="4">
        <v>20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5">
      <c r="A248" s="4">
        <v>50</v>
      </c>
      <c r="B248" s="4">
        <v>0</v>
      </c>
      <c r="C248" s="4">
        <v>0</v>
      </c>
      <c r="D248" s="4">
        <v>1</v>
      </c>
      <c r="E248" s="4">
        <v>207</v>
      </c>
      <c r="F248" s="4">
        <f>ROUND(Source!U226,O248)</f>
        <v>144.41999999999999</v>
      </c>
      <c r="G248" s="4" t="s">
        <v>134</v>
      </c>
      <c r="H248" s="4" t="s">
        <v>135</v>
      </c>
      <c r="I248" s="4"/>
      <c r="J248" s="4"/>
      <c r="K248" s="4">
        <v>207</v>
      </c>
      <c r="L248" s="4">
        <v>21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144.41999999999999</v>
      </c>
      <c r="X248" s="4">
        <v>1</v>
      </c>
      <c r="Y248" s="4">
        <v>144.41999999999999</v>
      </c>
      <c r="Z248" s="4"/>
      <c r="AA248" s="4"/>
      <c r="AB248" s="4"/>
    </row>
    <row r="249" spans="1:88" x14ac:dyDescent="0.25">
      <c r="A249" s="4">
        <v>50</v>
      </c>
      <c r="B249" s="4">
        <v>0</v>
      </c>
      <c r="C249" s="4">
        <v>0</v>
      </c>
      <c r="D249" s="4">
        <v>1</v>
      </c>
      <c r="E249" s="4">
        <v>208</v>
      </c>
      <c r="F249" s="4">
        <f>ROUND(Source!V226,O249)</f>
        <v>0</v>
      </c>
      <c r="G249" s="4" t="s">
        <v>136</v>
      </c>
      <c r="H249" s="4" t="s">
        <v>137</v>
      </c>
      <c r="I249" s="4"/>
      <c r="J249" s="4"/>
      <c r="K249" s="4">
        <v>208</v>
      </c>
      <c r="L249" s="4">
        <v>22</v>
      </c>
      <c r="M249" s="4">
        <v>3</v>
      </c>
      <c r="N249" s="4" t="s">
        <v>3</v>
      </c>
      <c r="O249" s="4">
        <v>7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5">
      <c r="A250" s="4">
        <v>50</v>
      </c>
      <c r="B250" s="4">
        <v>0</v>
      </c>
      <c r="C250" s="4">
        <v>0</v>
      </c>
      <c r="D250" s="4">
        <v>1</v>
      </c>
      <c r="E250" s="4">
        <v>209</v>
      </c>
      <c r="F250" s="4">
        <f>ROUND(Source!W226,O250)</f>
        <v>0</v>
      </c>
      <c r="G250" s="4" t="s">
        <v>138</v>
      </c>
      <c r="H250" s="4" t="s">
        <v>139</v>
      </c>
      <c r="I250" s="4"/>
      <c r="J250" s="4"/>
      <c r="K250" s="4">
        <v>209</v>
      </c>
      <c r="L250" s="4">
        <v>23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5">
      <c r="A251" s="4">
        <v>50</v>
      </c>
      <c r="B251" s="4">
        <v>0</v>
      </c>
      <c r="C251" s="4">
        <v>0</v>
      </c>
      <c r="D251" s="4">
        <v>1</v>
      </c>
      <c r="E251" s="4">
        <v>233</v>
      </c>
      <c r="F251" s="4">
        <f>ROUND(Source!BD226,O251)</f>
        <v>0</v>
      </c>
      <c r="G251" s="4" t="s">
        <v>140</v>
      </c>
      <c r="H251" s="4" t="s">
        <v>141</v>
      </c>
      <c r="I251" s="4"/>
      <c r="J251" s="4"/>
      <c r="K251" s="4">
        <v>233</v>
      </c>
      <c r="L251" s="4">
        <v>24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5">
      <c r="A252" s="4">
        <v>50</v>
      </c>
      <c r="B252" s="4">
        <v>0</v>
      </c>
      <c r="C252" s="4">
        <v>0</v>
      </c>
      <c r="D252" s="4">
        <v>1</v>
      </c>
      <c r="E252" s="4">
        <v>210</v>
      </c>
      <c r="F252" s="4">
        <f>ROUND(Source!X226,O252)</f>
        <v>108442.19</v>
      </c>
      <c r="G252" s="4" t="s">
        <v>142</v>
      </c>
      <c r="H252" s="4" t="s">
        <v>143</v>
      </c>
      <c r="I252" s="4"/>
      <c r="J252" s="4"/>
      <c r="K252" s="4">
        <v>210</v>
      </c>
      <c r="L252" s="4">
        <v>25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108442.19</v>
      </c>
      <c r="X252" s="4">
        <v>1</v>
      </c>
      <c r="Y252" s="4">
        <v>108442.19</v>
      </c>
      <c r="Z252" s="4"/>
      <c r="AA252" s="4"/>
      <c r="AB252" s="4"/>
    </row>
    <row r="253" spans="1:88" x14ac:dyDescent="0.25">
      <c r="A253" s="4">
        <v>50</v>
      </c>
      <c r="B253" s="4">
        <v>0</v>
      </c>
      <c r="C253" s="4">
        <v>0</v>
      </c>
      <c r="D253" s="4">
        <v>1</v>
      </c>
      <c r="E253" s="4">
        <v>211</v>
      </c>
      <c r="F253" s="4">
        <f>ROUND(Source!Y226,O253)</f>
        <v>52755.65</v>
      </c>
      <c r="G253" s="4" t="s">
        <v>144</v>
      </c>
      <c r="H253" s="4" t="s">
        <v>145</v>
      </c>
      <c r="I253" s="4"/>
      <c r="J253" s="4"/>
      <c r="K253" s="4">
        <v>211</v>
      </c>
      <c r="L253" s="4">
        <v>26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52755.65</v>
      </c>
      <c r="X253" s="4">
        <v>1</v>
      </c>
      <c r="Y253" s="4">
        <v>52755.65</v>
      </c>
      <c r="Z253" s="4"/>
      <c r="AA253" s="4"/>
      <c r="AB253" s="4"/>
    </row>
    <row r="254" spans="1:88" x14ac:dyDescent="0.25">
      <c r="A254" s="4">
        <v>50</v>
      </c>
      <c r="B254" s="4">
        <v>0</v>
      </c>
      <c r="C254" s="4">
        <v>0</v>
      </c>
      <c r="D254" s="4">
        <v>1</v>
      </c>
      <c r="E254" s="4">
        <v>224</v>
      </c>
      <c r="F254" s="4">
        <f>ROUND(Source!AR226,O254)</f>
        <v>307741.33</v>
      </c>
      <c r="G254" s="4" t="s">
        <v>146</v>
      </c>
      <c r="H254" s="4" t="s">
        <v>147</v>
      </c>
      <c r="I254" s="4"/>
      <c r="J254" s="4"/>
      <c r="K254" s="4">
        <v>224</v>
      </c>
      <c r="L254" s="4">
        <v>27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307741.33</v>
      </c>
      <c r="X254" s="4">
        <v>1</v>
      </c>
      <c r="Y254" s="4">
        <v>307741.33</v>
      </c>
      <c r="Z254" s="4"/>
      <c r="AA254" s="4"/>
      <c r="AB254" s="4"/>
    </row>
    <row r="256" spans="1:88" x14ac:dyDescent="0.25">
      <c r="A256" s="1">
        <v>4</v>
      </c>
      <c r="B256" s="1">
        <v>1</v>
      </c>
      <c r="C256" s="1"/>
      <c r="D256" s="1">
        <f>ROW(A287)</f>
        <v>287</v>
      </c>
      <c r="E256" s="1"/>
      <c r="F256" s="1" t="s">
        <v>18</v>
      </c>
      <c r="G256" s="1" t="s">
        <v>226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5">
      <c r="A258" s="2">
        <v>52</v>
      </c>
      <c r="B258" s="2">
        <f t="shared" ref="B258:G258" si="170">B287</f>
        <v>1</v>
      </c>
      <c r="C258" s="2">
        <f t="shared" si="170"/>
        <v>4</v>
      </c>
      <c r="D258" s="2">
        <f t="shared" si="170"/>
        <v>256</v>
      </c>
      <c r="E258" s="2">
        <f t="shared" si="170"/>
        <v>0</v>
      </c>
      <c r="F258" s="2" t="str">
        <f t="shared" si="170"/>
        <v>Новый раздел</v>
      </c>
      <c r="G258" s="2" t="str">
        <f t="shared" si="170"/>
        <v>ПНР ячеек Ввод с ПС-688 ( 2 шт. )</v>
      </c>
      <c r="H258" s="2"/>
      <c r="I258" s="2"/>
      <c r="J258" s="2"/>
      <c r="K258" s="2"/>
      <c r="L258" s="2"/>
      <c r="M258" s="2"/>
      <c r="N258" s="2"/>
      <c r="O258" s="2">
        <f t="shared" ref="O258:AT258" si="171">O287</f>
        <v>230349.33</v>
      </c>
      <c r="P258" s="2">
        <f t="shared" si="171"/>
        <v>0</v>
      </c>
      <c r="Q258" s="2">
        <f t="shared" si="171"/>
        <v>0</v>
      </c>
      <c r="R258" s="2">
        <f t="shared" si="171"/>
        <v>0</v>
      </c>
      <c r="S258" s="2">
        <f t="shared" si="171"/>
        <v>230349.33</v>
      </c>
      <c r="T258" s="2">
        <f t="shared" si="171"/>
        <v>0</v>
      </c>
      <c r="U258" s="2">
        <f t="shared" si="171"/>
        <v>225</v>
      </c>
      <c r="V258" s="2">
        <f t="shared" si="171"/>
        <v>0</v>
      </c>
      <c r="W258" s="2">
        <f t="shared" si="171"/>
        <v>0</v>
      </c>
      <c r="X258" s="2">
        <f t="shared" si="171"/>
        <v>170458.52</v>
      </c>
      <c r="Y258" s="2">
        <f t="shared" si="171"/>
        <v>82925.759999999995</v>
      </c>
      <c r="Z258" s="2">
        <f t="shared" si="171"/>
        <v>0</v>
      </c>
      <c r="AA258" s="2">
        <f t="shared" si="171"/>
        <v>0</v>
      </c>
      <c r="AB258" s="2">
        <f t="shared" si="171"/>
        <v>230349.33</v>
      </c>
      <c r="AC258" s="2">
        <f t="shared" si="171"/>
        <v>0</v>
      </c>
      <c r="AD258" s="2">
        <f t="shared" si="171"/>
        <v>0</v>
      </c>
      <c r="AE258" s="2">
        <f t="shared" si="171"/>
        <v>0</v>
      </c>
      <c r="AF258" s="2">
        <f t="shared" si="171"/>
        <v>230349.33</v>
      </c>
      <c r="AG258" s="2">
        <f t="shared" si="171"/>
        <v>0</v>
      </c>
      <c r="AH258" s="2">
        <f t="shared" si="171"/>
        <v>225</v>
      </c>
      <c r="AI258" s="2">
        <f t="shared" si="171"/>
        <v>0</v>
      </c>
      <c r="AJ258" s="2">
        <f t="shared" si="171"/>
        <v>0</v>
      </c>
      <c r="AK258" s="2">
        <f t="shared" si="171"/>
        <v>170458.52</v>
      </c>
      <c r="AL258" s="2">
        <f t="shared" si="171"/>
        <v>82925.759999999995</v>
      </c>
      <c r="AM258" s="2">
        <f t="shared" si="171"/>
        <v>0</v>
      </c>
      <c r="AN258" s="2">
        <f t="shared" si="171"/>
        <v>0</v>
      </c>
      <c r="AO258" s="2">
        <f t="shared" si="171"/>
        <v>0</v>
      </c>
      <c r="AP258" s="2">
        <f t="shared" si="171"/>
        <v>0</v>
      </c>
      <c r="AQ258" s="2">
        <f t="shared" si="171"/>
        <v>0</v>
      </c>
      <c r="AR258" s="2">
        <f t="shared" si="171"/>
        <v>483733.61</v>
      </c>
      <c r="AS258" s="2">
        <f t="shared" si="171"/>
        <v>0</v>
      </c>
      <c r="AT258" s="2">
        <f t="shared" si="171"/>
        <v>0</v>
      </c>
      <c r="AU258" s="2">
        <f t="shared" ref="AU258:BZ258" si="172">AU287</f>
        <v>483733.61</v>
      </c>
      <c r="AV258" s="2">
        <f t="shared" si="172"/>
        <v>0</v>
      </c>
      <c r="AW258" s="2">
        <f t="shared" si="172"/>
        <v>0</v>
      </c>
      <c r="AX258" s="2">
        <f t="shared" si="172"/>
        <v>0</v>
      </c>
      <c r="AY258" s="2">
        <f t="shared" si="172"/>
        <v>0</v>
      </c>
      <c r="AZ258" s="2">
        <f t="shared" si="172"/>
        <v>0</v>
      </c>
      <c r="BA258" s="2">
        <f t="shared" si="172"/>
        <v>0</v>
      </c>
      <c r="BB258" s="2">
        <f t="shared" si="172"/>
        <v>0</v>
      </c>
      <c r="BC258" s="2">
        <f t="shared" si="172"/>
        <v>0</v>
      </c>
      <c r="BD258" s="2">
        <f t="shared" si="172"/>
        <v>0</v>
      </c>
      <c r="BE258" s="2">
        <f t="shared" si="172"/>
        <v>0</v>
      </c>
      <c r="BF258" s="2">
        <f t="shared" si="172"/>
        <v>0</v>
      </c>
      <c r="BG258" s="2">
        <f t="shared" si="172"/>
        <v>0</v>
      </c>
      <c r="BH258" s="2">
        <f t="shared" si="172"/>
        <v>0</v>
      </c>
      <c r="BI258" s="2">
        <f t="shared" si="172"/>
        <v>0</v>
      </c>
      <c r="BJ258" s="2">
        <f t="shared" si="172"/>
        <v>0</v>
      </c>
      <c r="BK258" s="2">
        <f t="shared" si="172"/>
        <v>0</v>
      </c>
      <c r="BL258" s="2">
        <f t="shared" si="172"/>
        <v>0</v>
      </c>
      <c r="BM258" s="2">
        <f t="shared" si="172"/>
        <v>0</v>
      </c>
      <c r="BN258" s="2">
        <f t="shared" si="172"/>
        <v>0</v>
      </c>
      <c r="BO258" s="2">
        <f t="shared" si="172"/>
        <v>0</v>
      </c>
      <c r="BP258" s="2">
        <f t="shared" si="172"/>
        <v>0</v>
      </c>
      <c r="BQ258" s="2">
        <f t="shared" si="172"/>
        <v>0</v>
      </c>
      <c r="BR258" s="2">
        <f t="shared" si="172"/>
        <v>0</v>
      </c>
      <c r="BS258" s="2">
        <f t="shared" si="172"/>
        <v>0</v>
      </c>
      <c r="BT258" s="2">
        <f t="shared" si="172"/>
        <v>0</v>
      </c>
      <c r="BU258" s="2">
        <f t="shared" si="172"/>
        <v>0</v>
      </c>
      <c r="BV258" s="2">
        <f t="shared" si="172"/>
        <v>0</v>
      </c>
      <c r="BW258" s="2">
        <f t="shared" si="172"/>
        <v>0</v>
      </c>
      <c r="BX258" s="2">
        <f t="shared" si="172"/>
        <v>0</v>
      </c>
      <c r="BY258" s="2">
        <f t="shared" si="172"/>
        <v>0</v>
      </c>
      <c r="BZ258" s="2">
        <f t="shared" si="172"/>
        <v>0</v>
      </c>
      <c r="CA258" s="2">
        <f t="shared" ref="CA258:DF258" si="173">CA287</f>
        <v>483733.61</v>
      </c>
      <c r="CB258" s="2">
        <f t="shared" si="173"/>
        <v>0</v>
      </c>
      <c r="CC258" s="2">
        <f t="shared" si="173"/>
        <v>0</v>
      </c>
      <c r="CD258" s="2">
        <f t="shared" si="173"/>
        <v>483733.61</v>
      </c>
      <c r="CE258" s="2">
        <f t="shared" si="173"/>
        <v>0</v>
      </c>
      <c r="CF258" s="2">
        <f t="shared" si="173"/>
        <v>0</v>
      </c>
      <c r="CG258" s="2">
        <f t="shared" si="173"/>
        <v>0</v>
      </c>
      <c r="CH258" s="2">
        <f t="shared" si="173"/>
        <v>0</v>
      </c>
      <c r="CI258" s="2">
        <f t="shared" si="173"/>
        <v>0</v>
      </c>
      <c r="CJ258" s="2">
        <f t="shared" si="173"/>
        <v>0</v>
      </c>
      <c r="CK258" s="2">
        <f t="shared" si="173"/>
        <v>0</v>
      </c>
      <c r="CL258" s="2">
        <f t="shared" si="173"/>
        <v>0</v>
      </c>
      <c r="CM258" s="2">
        <f t="shared" si="173"/>
        <v>0</v>
      </c>
      <c r="CN258" s="2">
        <f t="shared" si="173"/>
        <v>0</v>
      </c>
      <c r="CO258" s="2">
        <f t="shared" si="173"/>
        <v>0</v>
      </c>
      <c r="CP258" s="2">
        <f t="shared" si="173"/>
        <v>0</v>
      </c>
      <c r="CQ258" s="2">
        <f t="shared" si="173"/>
        <v>0</v>
      </c>
      <c r="CR258" s="2">
        <f t="shared" si="173"/>
        <v>0</v>
      </c>
      <c r="CS258" s="2">
        <f t="shared" si="173"/>
        <v>0</v>
      </c>
      <c r="CT258" s="2">
        <f t="shared" si="173"/>
        <v>0</v>
      </c>
      <c r="CU258" s="2">
        <f t="shared" si="173"/>
        <v>0</v>
      </c>
      <c r="CV258" s="2">
        <f t="shared" si="173"/>
        <v>0</v>
      </c>
      <c r="CW258" s="2">
        <f t="shared" si="173"/>
        <v>0</v>
      </c>
      <c r="CX258" s="2">
        <f t="shared" si="173"/>
        <v>0</v>
      </c>
      <c r="CY258" s="2">
        <f t="shared" si="173"/>
        <v>0</v>
      </c>
      <c r="CZ258" s="2">
        <f t="shared" si="173"/>
        <v>0</v>
      </c>
      <c r="DA258" s="2">
        <f t="shared" si="173"/>
        <v>0</v>
      </c>
      <c r="DB258" s="2">
        <f t="shared" si="173"/>
        <v>0</v>
      </c>
      <c r="DC258" s="2">
        <f t="shared" si="173"/>
        <v>0</v>
      </c>
      <c r="DD258" s="2">
        <f t="shared" si="173"/>
        <v>0</v>
      </c>
      <c r="DE258" s="2">
        <f t="shared" si="173"/>
        <v>0</v>
      </c>
      <c r="DF258" s="2">
        <f t="shared" si="173"/>
        <v>0</v>
      </c>
      <c r="DG258" s="3">
        <f t="shared" ref="DG258:EL258" si="174">DG287</f>
        <v>0</v>
      </c>
      <c r="DH258" s="3">
        <f t="shared" si="174"/>
        <v>0</v>
      </c>
      <c r="DI258" s="3">
        <f t="shared" si="174"/>
        <v>0</v>
      </c>
      <c r="DJ258" s="3">
        <f t="shared" si="174"/>
        <v>0</v>
      </c>
      <c r="DK258" s="3">
        <f t="shared" si="174"/>
        <v>0</v>
      </c>
      <c r="DL258" s="3">
        <f t="shared" si="174"/>
        <v>0</v>
      </c>
      <c r="DM258" s="3">
        <f t="shared" si="174"/>
        <v>0</v>
      </c>
      <c r="DN258" s="3">
        <f t="shared" si="174"/>
        <v>0</v>
      </c>
      <c r="DO258" s="3">
        <f t="shared" si="174"/>
        <v>0</v>
      </c>
      <c r="DP258" s="3">
        <f t="shared" si="174"/>
        <v>0</v>
      </c>
      <c r="DQ258" s="3">
        <f t="shared" si="174"/>
        <v>0</v>
      </c>
      <c r="DR258" s="3">
        <f t="shared" si="174"/>
        <v>0</v>
      </c>
      <c r="DS258" s="3">
        <f t="shared" si="174"/>
        <v>0</v>
      </c>
      <c r="DT258" s="3">
        <f t="shared" si="174"/>
        <v>0</v>
      </c>
      <c r="DU258" s="3">
        <f t="shared" si="174"/>
        <v>0</v>
      </c>
      <c r="DV258" s="3">
        <f t="shared" si="174"/>
        <v>0</v>
      </c>
      <c r="DW258" s="3">
        <f t="shared" si="174"/>
        <v>0</v>
      </c>
      <c r="DX258" s="3">
        <f t="shared" si="174"/>
        <v>0</v>
      </c>
      <c r="DY258" s="3">
        <f t="shared" si="174"/>
        <v>0</v>
      </c>
      <c r="DZ258" s="3">
        <f t="shared" si="174"/>
        <v>0</v>
      </c>
      <c r="EA258" s="3">
        <f t="shared" si="174"/>
        <v>0</v>
      </c>
      <c r="EB258" s="3">
        <f t="shared" si="174"/>
        <v>0</v>
      </c>
      <c r="EC258" s="3">
        <f t="shared" si="174"/>
        <v>0</v>
      </c>
      <c r="ED258" s="3">
        <f t="shared" si="174"/>
        <v>0</v>
      </c>
      <c r="EE258" s="3">
        <f t="shared" si="174"/>
        <v>0</v>
      </c>
      <c r="EF258" s="3">
        <f t="shared" si="174"/>
        <v>0</v>
      </c>
      <c r="EG258" s="3">
        <f t="shared" si="174"/>
        <v>0</v>
      </c>
      <c r="EH258" s="3">
        <f t="shared" si="174"/>
        <v>0</v>
      </c>
      <c r="EI258" s="3">
        <f t="shared" si="174"/>
        <v>0</v>
      </c>
      <c r="EJ258" s="3">
        <f t="shared" si="174"/>
        <v>0</v>
      </c>
      <c r="EK258" s="3">
        <f t="shared" si="174"/>
        <v>0</v>
      </c>
      <c r="EL258" s="3">
        <f t="shared" si="174"/>
        <v>0</v>
      </c>
      <c r="EM258" s="3">
        <f t="shared" ref="EM258:FR258" si="175">EM287</f>
        <v>0</v>
      </c>
      <c r="EN258" s="3">
        <f t="shared" si="175"/>
        <v>0</v>
      </c>
      <c r="EO258" s="3">
        <f t="shared" si="175"/>
        <v>0</v>
      </c>
      <c r="EP258" s="3">
        <f t="shared" si="175"/>
        <v>0</v>
      </c>
      <c r="EQ258" s="3">
        <f t="shared" si="175"/>
        <v>0</v>
      </c>
      <c r="ER258" s="3">
        <f t="shared" si="175"/>
        <v>0</v>
      </c>
      <c r="ES258" s="3">
        <f t="shared" si="175"/>
        <v>0</v>
      </c>
      <c r="ET258" s="3">
        <f t="shared" si="175"/>
        <v>0</v>
      </c>
      <c r="EU258" s="3">
        <f t="shared" si="175"/>
        <v>0</v>
      </c>
      <c r="EV258" s="3">
        <f t="shared" si="175"/>
        <v>0</v>
      </c>
      <c r="EW258" s="3">
        <f t="shared" si="175"/>
        <v>0</v>
      </c>
      <c r="EX258" s="3">
        <f t="shared" si="175"/>
        <v>0</v>
      </c>
      <c r="EY258" s="3">
        <f t="shared" si="175"/>
        <v>0</v>
      </c>
      <c r="EZ258" s="3">
        <f t="shared" si="175"/>
        <v>0</v>
      </c>
      <c r="FA258" s="3">
        <f t="shared" si="175"/>
        <v>0</v>
      </c>
      <c r="FB258" s="3">
        <f t="shared" si="175"/>
        <v>0</v>
      </c>
      <c r="FC258" s="3">
        <f t="shared" si="175"/>
        <v>0</v>
      </c>
      <c r="FD258" s="3">
        <f t="shared" si="175"/>
        <v>0</v>
      </c>
      <c r="FE258" s="3">
        <f t="shared" si="175"/>
        <v>0</v>
      </c>
      <c r="FF258" s="3">
        <f t="shared" si="175"/>
        <v>0</v>
      </c>
      <c r="FG258" s="3">
        <f t="shared" si="175"/>
        <v>0</v>
      </c>
      <c r="FH258" s="3">
        <f t="shared" si="175"/>
        <v>0</v>
      </c>
      <c r="FI258" s="3">
        <f t="shared" si="175"/>
        <v>0</v>
      </c>
      <c r="FJ258" s="3">
        <f t="shared" si="175"/>
        <v>0</v>
      </c>
      <c r="FK258" s="3">
        <f t="shared" si="175"/>
        <v>0</v>
      </c>
      <c r="FL258" s="3">
        <f t="shared" si="175"/>
        <v>0</v>
      </c>
      <c r="FM258" s="3">
        <f t="shared" si="175"/>
        <v>0</v>
      </c>
      <c r="FN258" s="3">
        <f t="shared" si="175"/>
        <v>0</v>
      </c>
      <c r="FO258" s="3">
        <f t="shared" si="175"/>
        <v>0</v>
      </c>
      <c r="FP258" s="3">
        <f t="shared" si="175"/>
        <v>0</v>
      </c>
      <c r="FQ258" s="3">
        <f t="shared" si="175"/>
        <v>0</v>
      </c>
      <c r="FR258" s="3">
        <f t="shared" si="175"/>
        <v>0</v>
      </c>
      <c r="FS258" s="3">
        <f t="shared" ref="FS258:GX258" si="176">FS287</f>
        <v>0</v>
      </c>
      <c r="FT258" s="3">
        <f t="shared" si="176"/>
        <v>0</v>
      </c>
      <c r="FU258" s="3">
        <f t="shared" si="176"/>
        <v>0</v>
      </c>
      <c r="FV258" s="3">
        <f t="shared" si="176"/>
        <v>0</v>
      </c>
      <c r="FW258" s="3">
        <f t="shared" si="176"/>
        <v>0</v>
      </c>
      <c r="FX258" s="3">
        <f t="shared" si="176"/>
        <v>0</v>
      </c>
      <c r="FY258" s="3">
        <f t="shared" si="176"/>
        <v>0</v>
      </c>
      <c r="FZ258" s="3">
        <f t="shared" si="176"/>
        <v>0</v>
      </c>
      <c r="GA258" s="3">
        <f t="shared" si="176"/>
        <v>0</v>
      </c>
      <c r="GB258" s="3">
        <f t="shared" si="176"/>
        <v>0</v>
      </c>
      <c r="GC258" s="3">
        <f t="shared" si="176"/>
        <v>0</v>
      </c>
      <c r="GD258" s="3">
        <f t="shared" si="176"/>
        <v>0</v>
      </c>
      <c r="GE258" s="3">
        <f t="shared" si="176"/>
        <v>0</v>
      </c>
      <c r="GF258" s="3">
        <f t="shared" si="176"/>
        <v>0</v>
      </c>
      <c r="GG258" s="3">
        <f t="shared" si="176"/>
        <v>0</v>
      </c>
      <c r="GH258" s="3">
        <f t="shared" si="176"/>
        <v>0</v>
      </c>
      <c r="GI258" s="3">
        <f t="shared" si="176"/>
        <v>0</v>
      </c>
      <c r="GJ258" s="3">
        <f t="shared" si="176"/>
        <v>0</v>
      </c>
      <c r="GK258" s="3">
        <f t="shared" si="176"/>
        <v>0</v>
      </c>
      <c r="GL258" s="3">
        <f t="shared" si="176"/>
        <v>0</v>
      </c>
      <c r="GM258" s="3">
        <f t="shared" si="176"/>
        <v>0</v>
      </c>
      <c r="GN258" s="3">
        <f t="shared" si="176"/>
        <v>0</v>
      </c>
      <c r="GO258" s="3">
        <f t="shared" si="176"/>
        <v>0</v>
      </c>
      <c r="GP258" s="3">
        <f t="shared" si="176"/>
        <v>0</v>
      </c>
      <c r="GQ258" s="3">
        <f t="shared" si="176"/>
        <v>0</v>
      </c>
      <c r="GR258" s="3">
        <f t="shared" si="176"/>
        <v>0</v>
      </c>
      <c r="GS258" s="3">
        <f t="shared" si="176"/>
        <v>0</v>
      </c>
      <c r="GT258" s="3">
        <f t="shared" si="176"/>
        <v>0</v>
      </c>
      <c r="GU258" s="3">
        <f t="shared" si="176"/>
        <v>0</v>
      </c>
      <c r="GV258" s="3">
        <f t="shared" si="176"/>
        <v>0</v>
      </c>
      <c r="GW258" s="3">
        <f t="shared" si="176"/>
        <v>0</v>
      </c>
      <c r="GX258" s="3">
        <f t="shared" si="176"/>
        <v>0</v>
      </c>
    </row>
    <row r="260" spans="1:245" x14ac:dyDescent="0.25">
      <c r="A260">
        <v>17</v>
      </c>
      <c r="B260">
        <v>1</v>
      </c>
      <c r="C260">
        <f>ROW(SmtRes!A187)</f>
        <v>187</v>
      </c>
      <c r="D260">
        <f>ROW(EtalonRes!A187)</f>
        <v>187</v>
      </c>
      <c r="E260" t="s">
        <v>3</v>
      </c>
      <c r="F260" t="s">
        <v>39</v>
      </c>
      <c r="G260" t="s">
        <v>40</v>
      </c>
      <c r="H260" t="s">
        <v>41</v>
      </c>
      <c r="I260">
        <v>0</v>
      </c>
      <c r="J260">
        <v>0</v>
      </c>
      <c r="K260">
        <v>0</v>
      </c>
      <c r="O260">
        <f t="shared" ref="O260:O285" si="177">ROUND(CP260,2)</f>
        <v>0</v>
      </c>
      <c r="P260">
        <f>SUMIF(SmtRes!AQ186:'SmtRes'!AQ187,"=1",SmtRes!DF186:'SmtRes'!DF187)</f>
        <v>0</v>
      </c>
      <c r="Q260">
        <f>SUMIF(SmtRes!AQ186:'SmtRes'!AQ187,"=1",SmtRes!DG186:'SmtRes'!DG187)</f>
        <v>0</v>
      </c>
      <c r="R260">
        <f>SUMIF(SmtRes!AQ186:'SmtRes'!AQ187,"=1",SmtRes!DH186:'SmtRes'!DH187)</f>
        <v>0</v>
      </c>
      <c r="S260">
        <f>SUMIF(SmtRes!AQ186:'SmtRes'!AQ187,"=1",SmtRes!DI186:'SmtRes'!DI187)</f>
        <v>0</v>
      </c>
      <c r="T260">
        <f t="shared" ref="T260:T285" si="178">ROUND(CU260*I260,2)</f>
        <v>0</v>
      </c>
      <c r="U260">
        <f>SUMIF(SmtRes!AQ186:'SmtRes'!AQ187,"=1",SmtRes!CV186:'SmtRes'!CV187)</f>
        <v>0</v>
      </c>
      <c r="V260">
        <f>SUMIF(SmtRes!AQ186:'SmtRes'!AQ187,"=1",SmtRes!CW186:'SmtRes'!CW187)</f>
        <v>0</v>
      </c>
      <c r="W260">
        <f t="shared" ref="W260:W285" si="179">ROUND(CX260*I260,2)</f>
        <v>0</v>
      </c>
      <c r="X260">
        <f t="shared" ref="X260:X285" si="180">ROUND(CY260,2)</f>
        <v>0</v>
      </c>
      <c r="Y260">
        <f t="shared" ref="Y260:Y285" si="181">ROUND(CZ260,2)</f>
        <v>0</v>
      </c>
      <c r="AA260">
        <v>-1</v>
      </c>
      <c r="AB260">
        <f t="shared" ref="AB260:AB285" si="182">ROUND((AC260+AD260+AF260),6)</f>
        <v>6942.8948</v>
      </c>
      <c r="AC260">
        <f t="shared" ref="AC260:AC285" si="183">ROUND((0),6)</f>
        <v>0</v>
      </c>
      <c r="AD260">
        <f t="shared" ref="AD260:AD285" si="184">ROUND((((0)-(0))+AE260),6)</f>
        <v>0</v>
      </c>
      <c r="AE260">
        <f t="shared" ref="AE260:AE285" si="185">ROUND((0),6)</f>
        <v>0</v>
      </c>
      <c r="AF260">
        <f>ROUND((SUM(SmtRes!BT186:'SmtRes'!BT187)),6)</f>
        <v>6942.8948</v>
      </c>
      <c r="AG260">
        <f t="shared" ref="AG260:AG285" si="186">ROUND((AP260),6)</f>
        <v>0</v>
      </c>
      <c r="AH260">
        <f>(SUM(SmtRes!BU186:'SmtRes'!BU187))</f>
        <v>7.29</v>
      </c>
      <c r="AI260">
        <f>(0)</f>
        <v>0</v>
      </c>
      <c r="AJ260">
        <f t="shared" ref="AJ260:AJ285" si="187">(AS260)</f>
        <v>0</v>
      </c>
      <c r="AK260">
        <v>6942.8948</v>
      </c>
      <c r="AL260">
        <v>0</v>
      </c>
      <c r="AM260">
        <v>0</v>
      </c>
      <c r="AN260">
        <v>0</v>
      </c>
      <c r="AO260">
        <v>6942.8948</v>
      </c>
      <c r="AP260">
        <v>0</v>
      </c>
      <c r="AQ260">
        <v>7.29</v>
      </c>
      <c r="AR260">
        <v>0</v>
      </c>
      <c r="AS260">
        <v>0</v>
      </c>
      <c r="AT260">
        <v>74</v>
      </c>
      <c r="AU260">
        <v>36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42</v>
      </c>
      <c r="BM260">
        <v>200001</v>
      </c>
      <c r="BN260">
        <v>0</v>
      </c>
      <c r="BO260" t="s">
        <v>3</v>
      </c>
      <c r="BP260">
        <v>0</v>
      </c>
      <c r="BQ260">
        <v>4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74</v>
      </c>
      <c r="CA260">
        <v>36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ref="CP260:CP285" si="188">(P260+Q260+S260+R260)</f>
        <v>0</v>
      </c>
      <c r="CQ260">
        <f>SUMIF(SmtRes!AQ186:'SmtRes'!AQ187,"=1",SmtRes!AA186:'SmtRes'!AA187)</f>
        <v>0</v>
      </c>
      <c r="CR260">
        <f>SUMIF(SmtRes!AQ186:'SmtRes'!AQ187,"=1",SmtRes!AB186:'SmtRes'!AB187)</f>
        <v>0</v>
      </c>
      <c r="CS260">
        <f>SUMIF(SmtRes!AQ186:'SmtRes'!AQ187,"=1",SmtRes!AC186:'SmtRes'!AC187)</f>
        <v>0</v>
      </c>
      <c r="CT260">
        <f>SUMIF(SmtRes!AQ186:'SmtRes'!AQ187,"=1",SmtRes!AD186:'SmtRes'!AD187)</f>
        <v>1854.79</v>
      </c>
      <c r="CU260">
        <f t="shared" ref="CU260:CU285" si="189">AG260</f>
        <v>0</v>
      </c>
      <c r="CV260">
        <f>SUMIF(SmtRes!AQ186:'SmtRes'!AQ187,"=1",SmtRes!BU186:'SmtRes'!BU187)</f>
        <v>7.29</v>
      </c>
      <c r="CW260">
        <f>SUMIF(SmtRes!AQ186:'SmtRes'!AQ187,"=1",SmtRes!BV186:'SmtRes'!BV187)</f>
        <v>0</v>
      </c>
      <c r="CX260">
        <f t="shared" ref="CX260:CX285" si="190">AJ260</f>
        <v>0</v>
      </c>
      <c r="CY260">
        <f t="shared" ref="CY260:CY285" si="191">(((S260+R260)*AT260)/100)</f>
        <v>0</v>
      </c>
      <c r="CZ260">
        <f t="shared" ref="CZ260:CZ285" si="192"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41</v>
      </c>
      <c r="DW260" t="s">
        <v>41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100160034</v>
      </c>
      <c r="EF260">
        <v>4</v>
      </c>
      <c r="EG260" t="s">
        <v>24</v>
      </c>
      <c r="EH260">
        <v>83</v>
      </c>
      <c r="EI260" t="s">
        <v>24</v>
      </c>
      <c r="EJ260">
        <v>4</v>
      </c>
      <c r="EK260">
        <v>200001</v>
      </c>
      <c r="EL260" t="s">
        <v>25</v>
      </c>
      <c r="EM260" t="s">
        <v>26</v>
      </c>
      <c r="EO260" t="s">
        <v>3</v>
      </c>
      <c r="EQ260">
        <v>1024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7.29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74</v>
      </c>
      <c r="FY260">
        <v>36</v>
      </c>
      <c r="GA260" t="s">
        <v>3</v>
      </c>
      <c r="GD260">
        <v>1</v>
      </c>
      <c r="GF260">
        <v>1597745428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ref="GL260:GL285" si="193">ROUND(IF(AND(BH260=3,BI260=3,FS260&lt;&gt;0),P260,0),2)</f>
        <v>0</v>
      </c>
      <c r="GM260">
        <f t="shared" ref="GM260:GM285" si="194">ROUND(O260+X260+Y260,2)+GX260</f>
        <v>0</v>
      </c>
      <c r="GN260">
        <f t="shared" ref="GN260:GN285" si="195">IF(OR(BI260=0,BI260=1),GM260-GX260,0)</f>
        <v>0</v>
      </c>
      <c r="GO260">
        <f t="shared" ref="GO260:GO285" si="196">IF(BI260=2,GM260-GX260,0)</f>
        <v>0</v>
      </c>
      <c r="GP260">
        <f t="shared" ref="GP260:GP285" si="197"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 t="shared" ref="GV260:GV285" si="198">ROUND((GT260),6)</f>
        <v>0</v>
      </c>
      <c r="GW260">
        <v>1</v>
      </c>
      <c r="GX260">
        <f t="shared" ref="GX260:GX285" si="199">ROUND(HC260*I260,2)</f>
        <v>0</v>
      </c>
      <c r="HA260">
        <v>0</v>
      </c>
      <c r="HB260">
        <v>0</v>
      </c>
      <c r="HC260">
        <f t="shared" ref="HC260:HC285" si="200">GV260*GW260</f>
        <v>0</v>
      </c>
      <c r="HE260" t="s">
        <v>3</v>
      </c>
      <c r="HF260" t="s">
        <v>3</v>
      </c>
      <c r="HM260" t="s">
        <v>3</v>
      </c>
      <c r="HN260" t="s">
        <v>27</v>
      </c>
      <c r="HO260" t="s">
        <v>28</v>
      </c>
      <c r="HP260" t="s">
        <v>24</v>
      </c>
      <c r="HQ260" t="s">
        <v>24</v>
      </c>
      <c r="HS260">
        <v>0</v>
      </c>
      <c r="IK260">
        <v>0</v>
      </c>
    </row>
    <row r="261" spans="1:245" x14ac:dyDescent="0.25">
      <c r="A261">
        <v>17</v>
      </c>
      <c r="B261">
        <v>1</v>
      </c>
      <c r="C261">
        <f>ROW(SmtRes!A189)</f>
        <v>189</v>
      </c>
      <c r="D261">
        <f>ROW(EtalonRes!A189)</f>
        <v>189</v>
      </c>
      <c r="E261" t="s">
        <v>3</v>
      </c>
      <c r="F261" t="s">
        <v>201</v>
      </c>
      <c r="G261" t="s">
        <v>202</v>
      </c>
      <c r="H261" t="s">
        <v>22</v>
      </c>
      <c r="I261">
        <v>0</v>
      </c>
      <c r="J261">
        <v>0</v>
      </c>
      <c r="K261">
        <v>0</v>
      </c>
      <c r="O261">
        <f t="shared" si="177"/>
        <v>0</v>
      </c>
      <c r="P261">
        <f>SUMIF(SmtRes!AQ188:'SmtRes'!AQ189,"=1",SmtRes!DF188:'SmtRes'!DF189)</f>
        <v>0</v>
      </c>
      <c r="Q261">
        <f>SUMIF(SmtRes!AQ188:'SmtRes'!AQ189,"=1",SmtRes!DG188:'SmtRes'!DG189)</f>
        <v>0</v>
      </c>
      <c r="R261">
        <f>SUMIF(SmtRes!AQ188:'SmtRes'!AQ189,"=1",SmtRes!DH188:'SmtRes'!DH189)</f>
        <v>0</v>
      </c>
      <c r="S261">
        <f>SUMIF(SmtRes!AQ188:'SmtRes'!AQ189,"=1",SmtRes!DI188:'SmtRes'!DI189)</f>
        <v>0</v>
      </c>
      <c r="T261">
        <f t="shared" si="178"/>
        <v>0</v>
      </c>
      <c r="U261">
        <f>SUMIF(SmtRes!AQ188:'SmtRes'!AQ189,"=1",SmtRes!CV188:'SmtRes'!CV189)</f>
        <v>0</v>
      </c>
      <c r="V261">
        <f>SUMIF(SmtRes!AQ188:'SmtRes'!AQ189,"=1",SmtRes!CW188:'SmtRes'!CW189)</f>
        <v>0</v>
      </c>
      <c r="W261">
        <f t="shared" si="179"/>
        <v>0</v>
      </c>
      <c r="X261">
        <f t="shared" si="180"/>
        <v>0</v>
      </c>
      <c r="Y261">
        <f t="shared" si="181"/>
        <v>0</v>
      </c>
      <c r="AA261">
        <v>-1</v>
      </c>
      <c r="AB261">
        <f t="shared" si="182"/>
        <v>1917.018</v>
      </c>
      <c r="AC261">
        <f t="shared" si="183"/>
        <v>0</v>
      </c>
      <c r="AD261">
        <f t="shared" si="184"/>
        <v>0</v>
      </c>
      <c r="AE261">
        <f t="shared" si="185"/>
        <v>0</v>
      </c>
      <c r="AF261">
        <f>ROUND((SUM(SmtRes!BT188:'SmtRes'!BT189)),6)</f>
        <v>1917.018</v>
      </c>
      <c r="AG261">
        <f t="shared" si="186"/>
        <v>0</v>
      </c>
      <c r="AH261">
        <f>(SUM(SmtRes!BU188:'SmtRes'!BU189))</f>
        <v>1.8</v>
      </c>
      <c r="AI261">
        <f>(0)</f>
        <v>0</v>
      </c>
      <c r="AJ261">
        <f t="shared" si="187"/>
        <v>0</v>
      </c>
      <c r="AK261">
        <v>1917.018</v>
      </c>
      <c r="AL261">
        <v>0</v>
      </c>
      <c r="AM261">
        <v>0</v>
      </c>
      <c r="AN261">
        <v>0</v>
      </c>
      <c r="AO261">
        <v>1917.018</v>
      </c>
      <c r="AP261">
        <v>0</v>
      </c>
      <c r="AQ261">
        <v>1.8</v>
      </c>
      <c r="AR261">
        <v>0</v>
      </c>
      <c r="AS261">
        <v>0</v>
      </c>
      <c r="AT261">
        <v>74</v>
      </c>
      <c r="AU261">
        <v>36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4</v>
      </c>
      <c r="BJ261" t="s">
        <v>203</v>
      </c>
      <c r="BM261">
        <v>200001</v>
      </c>
      <c r="BN261">
        <v>0</v>
      </c>
      <c r="BO261" t="s">
        <v>3</v>
      </c>
      <c r="BP261">
        <v>0</v>
      </c>
      <c r="BQ261">
        <v>4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74</v>
      </c>
      <c r="CA261">
        <v>36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88"/>
        <v>0</v>
      </c>
      <c r="CQ261">
        <f>SUMIF(SmtRes!AQ188:'SmtRes'!AQ189,"=1",SmtRes!AA188:'SmtRes'!AA189)</f>
        <v>0</v>
      </c>
      <c r="CR261">
        <f>SUMIF(SmtRes!AQ188:'SmtRes'!AQ189,"=1",SmtRes!AB188:'SmtRes'!AB189)</f>
        <v>0</v>
      </c>
      <c r="CS261">
        <f>SUMIF(SmtRes!AQ188:'SmtRes'!AQ189,"=1",SmtRes!AC188:'SmtRes'!AC189)</f>
        <v>0</v>
      </c>
      <c r="CT261">
        <f>SUMIF(SmtRes!AQ188:'SmtRes'!AQ189,"=1",SmtRes!AD188:'SmtRes'!AD189)</f>
        <v>2130.02</v>
      </c>
      <c r="CU261">
        <f t="shared" si="189"/>
        <v>0</v>
      </c>
      <c r="CV261">
        <f>SUMIF(SmtRes!AQ188:'SmtRes'!AQ189,"=1",SmtRes!BU188:'SmtRes'!BU189)</f>
        <v>1.8</v>
      </c>
      <c r="CW261">
        <f>SUMIF(SmtRes!AQ188:'SmtRes'!AQ189,"=1",SmtRes!BV188:'SmtRes'!BV189)</f>
        <v>0</v>
      </c>
      <c r="CX261">
        <f t="shared" si="190"/>
        <v>0</v>
      </c>
      <c r="CY261">
        <f t="shared" si="191"/>
        <v>0</v>
      </c>
      <c r="CZ261">
        <f t="shared" si="192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22</v>
      </c>
      <c r="DW261" t="s">
        <v>22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100160034</v>
      </c>
      <c r="EF261">
        <v>4</v>
      </c>
      <c r="EG261" t="s">
        <v>24</v>
      </c>
      <c r="EH261">
        <v>83</v>
      </c>
      <c r="EI261" t="s">
        <v>24</v>
      </c>
      <c r="EJ261">
        <v>4</v>
      </c>
      <c r="EK261">
        <v>200001</v>
      </c>
      <c r="EL261" t="s">
        <v>25</v>
      </c>
      <c r="EM261" t="s">
        <v>26</v>
      </c>
      <c r="EO261" t="s">
        <v>3</v>
      </c>
      <c r="EQ261">
        <v>1024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1.8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74</v>
      </c>
      <c r="FY261">
        <v>36</v>
      </c>
      <c r="GA261" t="s">
        <v>3</v>
      </c>
      <c r="GD261">
        <v>1</v>
      </c>
      <c r="GF261">
        <v>521156326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193"/>
        <v>0</v>
      </c>
      <c r="GM261">
        <f t="shared" si="194"/>
        <v>0</v>
      </c>
      <c r="GN261">
        <f t="shared" si="195"/>
        <v>0</v>
      </c>
      <c r="GO261">
        <f t="shared" si="196"/>
        <v>0</v>
      </c>
      <c r="GP261">
        <f t="shared" si="197"/>
        <v>0</v>
      </c>
      <c r="GR261">
        <v>0</v>
      </c>
      <c r="GS261">
        <v>3</v>
      </c>
      <c r="GT261">
        <v>0</v>
      </c>
      <c r="GU261" t="s">
        <v>3</v>
      </c>
      <c r="GV261">
        <f t="shared" si="198"/>
        <v>0</v>
      </c>
      <c r="GW261">
        <v>1</v>
      </c>
      <c r="GX261">
        <f t="shared" si="199"/>
        <v>0</v>
      </c>
      <c r="HA261">
        <v>0</v>
      </c>
      <c r="HB261">
        <v>0</v>
      </c>
      <c r="HC261">
        <f t="shared" si="200"/>
        <v>0</v>
      </c>
      <c r="HE261" t="s">
        <v>3</v>
      </c>
      <c r="HF261" t="s">
        <v>3</v>
      </c>
      <c r="HM261" t="s">
        <v>3</v>
      </c>
      <c r="HN261" t="s">
        <v>27</v>
      </c>
      <c r="HO261" t="s">
        <v>28</v>
      </c>
      <c r="HP261" t="s">
        <v>24</v>
      </c>
      <c r="HQ261" t="s">
        <v>24</v>
      </c>
      <c r="HS261">
        <v>0</v>
      </c>
      <c r="IK261">
        <v>0</v>
      </c>
    </row>
    <row r="262" spans="1:245" x14ac:dyDescent="0.25">
      <c r="A262">
        <v>17</v>
      </c>
      <c r="B262">
        <v>1</v>
      </c>
      <c r="C262">
        <f>ROW(SmtRes!A192)</f>
        <v>192</v>
      </c>
      <c r="D262">
        <f>ROW(EtalonRes!A192)</f>
        <v>192</v>
      </c>
      <c r="E262" t="s">
        <v>227</v>
      </c>
      <c r="F262" t="s">
        <v>150</v>
      </c>
      <c r="G262" t="s">
        <v>151</v>
      </c>
      <c r="H262" t="s">
        <v>50</v>
      </c>
      <c r="I262">
        <v>2</v>
      </c>
      <c r="J262">
        <v>0</v>
      </c>
      <c r="K262">
        <v>2</v>
      </c>
      <c r="O262">
        <f t="shared" si="177"/>
        <v>9337.4</v>
      </c>
      <c r="P262">
        <f>SUMIF(SmtRes!AQ190:'SmtRes'!AQ192,"=1",SmtRes!DF190:'SmtRes'!DF192)</f>
        <v>0</v>
      </c>
      <c r="Q262">
        <f>SUMIF(SmtRes!AQ190:'SmtRes'!AQ192,"=1",SmtRes!DG190:'SmtRes'!DG192)</f>
        <v>0</v>
      </c>
      <c r="R262">
        <f>SUMIF(SmtRes!AQ190:'SmtRes'!AQ192,"=1",SmtRes!DH190:'SmtRes'!DH192)</f>
        <v>0</v>
      </c>
      <c r="S262">
        <f>SUMIF(SmtRes!AQ190:'SmtRes'!AQ192,"=1",SmtRes!DI190:'SmtRes'!DI192)</f>
        <v>9337.4</v>
      </c>
      <c r="T262">
        <f t="shared" si="178"/>
        <v>0</v>
      </c>
      <c r="U262">
        <f>SUMIF(SmtRes!AQ190:'SmtRes'!AQ192,"=1",SmtRes!CV190:'SmtRes'!CV192)</f>
        <v>9.18</v>
      </c>
      <c r="V262">
        <f>SUMIF(SmtRes!AQ190:'SmtRes'!AQ192,"=1",SmtRes!CW190:'SmtRes'!CW192)</f>
        <v>0</v>
      </c>
      <c r="W262">
        <f t="shared" si="179"/>
        <v>0</v>
      </c>
      <c r="X262">
        <f t="shared" si="180"/>
        <v>6909.68</v>
      </c>
      <c r="Y262">
        <f t="shared" si="181"/>
        <v>3361.46</v>
      </c>
      <c r="AA262">
        <v>101105473</v>
      </c>
      <c r="AB262">
        <f t="shared" si="182"/>
        <v>4668.7001399999999</v>
      </c>
      <c r="AC262">
        <f t="shared" si="183"/>
        <v>0</v>
      </c>
      <c r="AD262">
        <f t="shared" si="184"/>
        <v>0</v>
      </c>
      <c r="AE262">
        <f t="shared" si="185"/>
        <v>0</v>
      </c>
      <c r="AF262">
        <f>ROUND((SUM(SmtRes!BT190:'SmtRes'!BT192)),6)</f>
        <v>4668.7001399999999</v>
      </c>
      <c r="AG262">
        <f t="shared" si="186"/>
        <v>0</v>
      </c>
      <c r="AH262">
        <f>(SUM(SmtRes!BU190:'SmtRes'!BU192))</f>
        <v>4.59</v>
      </c>
      <c r="AI262">
        <f>(0)</f>
        <v>0</v>
      </c>
      <c r="AJ262">
        <f t="shared" si="187"/>
        <v>0</v>
      </c>
      <c r="AK262">
        <v>5492.5884000000005</v>
      </c>
      <c r="AL262">
        <v>0</v>
      </c>
      <c r="AM262">
        <v>0</v>
      </c>
      <c r="AN262">
        <v>0</v>
      </c>
      <c r="AO262">
        <v>5492.5884000000005</v>
      </c>
      <c r="AP262">
        <v>0</v>
      </c>
      <c r="AQ262">
        <v>5.4</v>
      </c>
      <c r="AR262">
        <v>0</v>
      </c>
      <c r="AS262">
        <v>0</v>
      </c>
      <c r="AT262">
        <v>74</v>
      </c>
      <c r="AU262">
        <v>36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4</v>
      </c>
      <c r="BJ262" t="s">
        <v>152</v>
      </c>
      <c r="BM262">
        <v>200001</v>
      </c>
      <c r="BN262">
        <v>0</v>
      </c>
      <c r="BO262" t="s">
        <v>3</v>
      </c>
      <c r="BP262">
        <v>0</v>
      </c>
      <c r="BQ262">
        <v>4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74</v>
      </c>
      <c r="CA262">
        <v>36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153</v>
      </c>
      <c r="CO262">
        <v>0</v>
      </c>
      <c r="CP262">
        <f t="shared" si="188"/>
        <v>9337.4</v>
      </c>
      <c r="CQ262">
        <f>SUMIF(SmtRes!AQ190:'SmtRes'!AQ192,"=1",SmtRes!AA190:'SmtRes'!AA192)</f>
        <v>0</v>
      </c>
      <c r="CR262">
        <f>SUMIF(SmtRes!AQ190:'SmtRes'!AQ192,"=1",SmtRes!AB190:'SmtRes'!AB192)</f>
        <v>0</v>
      </c>
      <c r="CS262">
        <f>SUMIF(SmtRes!AQ190:'SmtRes'!AQ192,"=1",SmtRes!AC190:'SmtRes'!AC192)</f>
        <v>0</v>
      </c>
      <c r="CT262">
        <f>SUMIF(SmtRes!AQ190:'SmtRes'!AQ192,"=1",SmtRes!AD190:'SmtRes'!AD192)</f>
        <v>2740.31</v>
      </c>
      <c r="CU262">
        <f t="shared" si="189"/>
        <v>0</v>
      </c>
      <c r="CV262">
        <f>SUMIF(SmtRes!AQ190:'SmtRes'!AQ192,"=1",SmtRes!BU190:'SmtRes'!BU192)</f>
        <v>4.59</v>
      </c>
      <c r="CW262">
        <f>SUMIF(SmtRes!AQ190:'SmtRes'!AQ192,"=1",SmtRes!BV190:'SmtRes'!BV192)</f>
        <v>0</v>
      </c>
      <c r="CX262">
        <f t="shared" si="190"/>
        <v>0</v>
      </c>
      <c r="CY262">
        <f t="shared" si="191"/>
        <v>6909.6759999999995</v>
      </c>
      <c r="CZ262">
        <f t="shared" si="192"/>
        <v>3361.4639999999995</v>
      </c>
      <c r="DB262">
        <v>3</v>
      </c>
      <c r="DC262" t="s">
        <v>3</v>
      </c>
      <c r="DD262" t="s">
        <v>3</v>
      </c>
      <c r="DE262" t="s">
        <v>3</v>
      </c>
      <c r="DF262" t="s">
        <v>3</v>
      </c>
      <c r="DG262" t="s">
        <v>154</v>
      </c>
      <c r="DH262" t="s">
        <v>3</v>
      </c>
      <c r="DI262" t="s">
        <v>154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50</v>
      </c>
      <c r="DW262" t="s">
        <v>50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100160034</v>
      </c>
      <c r="EF262">
        <v>4</v>
      </c>
      <c r="EG262" t="s">
        <v>24</v>
      </c>
      <c r="EH262">
        <v>83</v>
      </c>
      <c r="EI262" t="s">
        <v>24</v>
      </c>
      <c r="EJ262">
        <v>4</v>
      </c>
      <c r="EK262">
        <v>200001</v>
      </c>
      <c r="EL262" t="s">
        <v>25</v>
      </c>
      <c r="EM262" t="s">
        <v>26</v>
      </c>
      <c r="EO262" t="s">
        <v>155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5.4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74</v>
      </c>
      <c r="FY262">
        <v>36</v>
      </c>
      <c r="GA262" t="s">
        <v>3</v>
      </c>
      <c r="GD262">
        <v>1</v>
      </c>
      <c r="GF262">
        <v>-1776578684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193"/>
        <v>0</v>
      </c>
      <c r="GM262">
        <f t="shared" si="194"/>
        <v>19608.54</v>
      </c>
      <c r="GN262">
        <f t="shared" si="195"/>
        <v>0</v>
      </c>
      <c r="GO262">
        <f t="shared" si="196"/>
        <v>0</v>
      </c>
      <c r="GP262">
        <f t="shared" si="197"/>
        <v>19608.54</v>
      </c>
      <c r="GR262">
        <v>0</v>
      </c>
      <c r="GS262">
        <v>3</v>
      </c>
      <c r="GT262">
        <v>0</v>
      </c>
      <c r="GU262" t="s">
        <v>3</v>
      </c>
      <c r="GV262">
        <f t="shared" si="198"/>
        <v>0</v>
      </c>
      <c r="GW262">
        <v>1</v>
      </c>
      <c r="GX262">
        <f t="shared" si="199"/>
        <v>0</v>
      </c>
      <c r="HA262">
        <v>0</v>
      </c>
      <c r="HB262">
        <v>0</v>
      </c>
      <c r="HC262">
        <f t="shared" si="200"/>
        <v>0</v>
      </c>
      <c r="HE262" t="s">
        <v>3</v>
      </c>
      <c r="HF262" t="s">
        <v>3</v>
      </c>
      <c r="HM262" t="s">
        <v>3</v>
      </c>
      <c r="HN262" t="s">
        <v>27</v>
      </c>
      <c r="HO262" t="s">
        <v>28</v>
      </c>
      <c r="HP262" t="s">
        <v>24</v>
      </c>
      <c r="HQ262" t="s">
        <v>24</v>
      </c>
      <c r="HS262">
        <v>0</v>
      </c>
      <c r="IK262">
        <v>0</v>
      </c>
    </row>
    <row r="263" spans="1:245" x14ac:dyDescent="0.25">
      <c r="A263">
        <v>17</v>
      </c>
      <c r="B263">
        <v>1</v>
      </c>
      <c r="C263">
        <f>ROW(SmtRes!A194)</f>
        <v>194</v>
      </c>
      <c r="D263">
        <f>ROW(EtalonRes!A194)</f>
        <v>194</v>
      </c>
      <c r="E263" t="s">
        <v>3</v>
      </c>
      <c r="F263" t="s">
        <v>156</v>
      </c>
      <c r="G263" t="s">
        <v>157</v>
      </c>
      <c r="H263" t="s">
        <v>50</v>
      </c>
      <c r="I263">
        <v>0</v>
      </c>
      <c r="J263">
        <v>0</v>
      </c>
      <c r="K263">
        <v>0</v>
      </c>
      <c r="O263">
        <f t="shared" si="177"/>
        <v>0</v>
      </c>
      <c r="P263">
        <f>SUMIF(SmtRes!AQ193:'SmtRes'!AQ194,"=1",SmtRes!DF193:'SmtRes'!DF194)</f>
        <v>0</v>
      </c>
      <c r="Q263">
        <f>SUMIF(SmtRes!AQ193:'SmtRes'!AQ194,"=1",SmtRes!DG193:'SmtRes'!DG194)</f>
        <v>0</v>
      </c>
      <c r="R263">
        <f>SUMIF(SmtRes!AQ193:'SmtRes'!AQ194,"=1",SmtRes!DH193:'SmtRes'!DH194)</f>
        <v>0</v>
      </c>
      <c r="S263">
        <f>SUMIF(SmtRes!AQ193:'SmtRes'!AQ194,"=1",SmtRes!DI193:'SmtRes'!DI194)</f>
        <v>0</v>
      </c>
      <c r="T263">
        <f t="shared" si="178"/>
        <v>0</v>
      </c>
      <c r="U263">
        <f>SUMIF(SmtRes!AQ193:'SmtRes'!AQ194,"=1",SmtRes!CV193:'SmtRes'!CV194)</f>
        <v>0</v>
      </c>
      <c r="V263">
        <f>SUMIF(SmtRes!AQ193:'SmtRes'!AQ194,"=1",SmtRes!CW193:'SmtRes'!CW194)</f>
        <v>0</v>
      </c>
      <c r="W263">
        <f t="shared" si="179"/>
        <v>0</v>
      </c>
      <c r="X263">
        <f t="shared" si="180"/>
        <v>0</v>
      </c>
      <c r="Y263">
        <f t="shared" si="181"/>
        <v>0</v>
      </c>
      <c r="AA263">
        <v>-1</v>
      </c>
      <c r="AB263">
        <f t="shared" si="182"/>
        <v>8701.9470000000001</v>
      </c>
      <c r="AC263">
        <f t="shared" si="183"/>
        <v>0</v>
      </c>
      <c r="AD263">
        <f t="shared" si="184"/>
        <v>0</v>
      </c>
      <c r="AE263">
        <f t="shared" si="185"/>
        <v>0</v>
      </c>
      <c r="AF263">
        <f>ROUND((SUM(SmtRes!BT193:'SmtRes'!BT194)),6)</f>
        <v>8701.9470000000001</v>
      </c>
      <c r="AG263">
        <f t="shared" si="186"/>
        <v>0</v>
      </c>
      <c r="AH263">
        <f>(SUM(SmtRes!BU193:'SmtRes'!BU194))</f>
        <v>9</v>
      </c>
      <c r="AI263">
        <f>(0)</f>
        <v>0</v>
      </c>
      <c r="AJ263">
        <f t="shared" si="187"/>
        <v>0</v>
      </c>
      <c r="AK263">
        <v>8701.9470000000001</v>
      </c>
      <c r="AL263">
        <v>0</v>
      </c>
      <c r="AM263">
        <v>0</v>
      </c>
      <c r="AN263">
        <v>0</v>
      </c>
      <c r="AO263">
        <v>8701.9470000000001</v>
      </c>
      <c r="AP263">
        <v>0</v>
      </c>
      <c r="AQ263">
        <v>9</v>
      </c>
      <c r="AR263">
        <v>0</v>
      </c>
      <c r="AS263">
        <v>0</v>
      </c>
      <c r="AT263">
        <v>74</v>
      </c>
      <c r="AU263">
        <v>36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4</v>
      </c>
      <c r="BJ263" t="s">
        <v>158</v>
      </c>
      <c r="BM263">
        <v>200001</v>
      </c>
      <c r="BN263">
        <v>0</v>
      </c>
      <c r="BO263" t="s">
        <v>3</v>
      </c>
      <c r="BP263">
        <v>0</v>
      </c>
      <c r="BQ263">
        <v>4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74</v>
      </c>
      <c r="CA263">
        <v>36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88"/>
        <v>0</v>
      </c>
      <c r="CQ263">
        <f>SUMIF(SmtRes!AQ193:'SmtRes'!AQ194,"=1",SmtRes!AA193:'SmtRes'!AA194)</f>
        <v>0</v>
      </c>
      <c r="CR263">
        <f>SUMIF(SmtRes!AQ193:'SmtRes'!AQ194,"=1",SmtRes!AB193:'SmtRes'!AB194)</f>
        <v>0</v>
      </c>
      <c r="CS263">
        <f>SUMIF(SmtRes!AQ193:'SmtRes'!AQ194,"=1",SmtRes!AC193:'SmtRes'!AC194)</f>
        <v>0</v>
      </c>
      <c r="CT263">
        <f>SUMIF(SmtRes!AQ193:'SmtRes'!AQ194,"=1",SmtRes!AD193:'SmtRes'!AD194)</f>
        <v>1818.8899999999999</v>
      </c>
      <c r="CU263">
        <f t="shared" si="189"/>
        <v>0</v>
      </c>
      <c r="CV263">
        <f>SUMIF(SmtRes!AQ193:'SmtRes'!AQ194,"=1",SmtRes!BU193:'SmtRes'!BU194)</f>
        <v>9</v>
      </c>
      <c r="CW263">
        <f>SUMIF(SmtRes!AQ193:'SmtRes'!AQ194,"=1",SmtRes!BV193:'SmtRes'!BV194)</f>
        <v>0</v>
      </c>
      <c r="CX263">
        <f t="shared" si="190"/>
        <v>0</v>
      </c>
      <c r="CY263">
        <f t="shared" si="191"/>
        <v>0</v>
      </c>
      <c r="CZ263">
        <f t="shared" si="192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50</v>
      </c>
      <c r="DW263" t="s">
        <v>50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100160034</v>
      </c>
      <c r="EF263">
        <v>4</v>
      </c>
      <c r="EG263" t="s">
        <v>24</v>
      </c>
      <c r="EH263">
        <v>83</v>
      </c>
      <c r="EI263" t="s">
        <v>24</v>
      </c>
      <c r="EJ263">
        <v>4</v>
      </c>
      <c r="EK263">
        <v>200001</v>
      </c>
      <c r="EL263" t="s">
        <v>25</v>
      </c>
      <c r="EM263" t="s">
        <v>26</v>
      </c>
      <c r="EO263" t="s">
        <v>3</v>
      </c>
      <c r="EQ263">
        <v>1024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9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74</v>
      </c>
      <c r="FY263">
        <v>36</v>
      </c>
      <c r="GA263" t="s">
        <v>3</v>
      </c>
      <c r="GD263">
        <v>1</v>
      </c>
      <c r="GF263">
        <v>328772081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93"/>
        <v>0</v>
      </c>
      <c r="GM263">
        <f t="shared" si="194"/>
        <v>0</v>
      </c>
      <c r="GN263">
        <f t="shared" si="195"/>
        <v>0</v>
      </c>
      <c r="GO263">
        <f t="shared" si="196"/>
        <v>0</v>
      </c>
      <c r="GP263">
        <f t="shared" si="197"/>
        <v>0</v>
      </c>
      <c r="GR263">
        <v>0</v>
      </c>
      <c r="GS263">
        <v>3</v>
      </c>
      <c r="GT263">
        <v>0</v>
      </c>
      <c r="GU263" t="s">
        <v>3</v>
      </c>
      <c r="GV263">
        <f t="shared" si="198"/>
        <v>0</v>
      </c>
      <c r="GW263">
        <v>1</v>
      </c>
      <c r="GX263">
        <f t="shared" si="199"/>
        <v>0</v>
      </c>
      <c r="HA263">
        <v>0</v>
      </c>
      <c r="HB263">
        <v>0</v>
      </c>
      <c r="HC263">
        <f t="shared" si="200"/>
        <v>0</v>
      </c>
      <c r="HE263" t="s">
        <v>3</v>
      </c>
      <c r="HF263" t="s">
        <v>3</v>
      </c>
      <c r="HM263" t="s">
        <v>3</v>
      </c>
      <c r="HN263" t="s">
        <v>27</v>
      </c>
      <c r="HO263" t="s">
        <v>28</v>
      </c>
      <c r="HP263" t="s">
        <v>24</v>
      </c>
      <c r="HQ263" t="s">
        <v>24</v>
      </c>
      <c r="HS263">
        <v>0</v>
      </c>
      <c r="IK263">
        <v>0</v>
      </c>
    </row>
    <row r="264" spans="1:245" x14ac:dyDescent="0.25">
      <c r="A264">
        <v>17</v>
      </c>
      <c r="B264">
        <v>1</v>
      </c>
      <c r="C264">
        <f>ROW(SmtRes!A197)</f>
        <v>197</v>
      </c>
      <c r="D264">
        <f>ROW(EtalonRes!A197)</f>
        <v>197</v>
      </c>
      <c r="E264" t="s">
        <v>3</v>
      </c>
      <c r="F264" t="s">
        <v>159</v>
      </c>
      <c r="G264" t="s">
        <v>160</v>
      </c>
      <c r="H264" t="s">
        <v>50</v>
      </c>
      <c r="I264">
        <v>0</v>
      </c>
      <c r="J264">
        <v>0</v>
      </c>
      <c r="K264">
        <v>0</v>
      </c>
      <c r="O264">
        <f t="shared" si="177"/>
        <v>0</v>
      </c>
      <c r="P264">
        <f>SUMIF(SmtRes!AQ195:'SmtRes'!AQ197,"=1",SmtRes!DF195:'SmtRes'!DF197)</f>
        <v>0</v>
      </c>
      <c r="Q264">
        <f>SUMIF(SmtRes!AQ195:'SmtRes'!AQ197,"=1",SmtRes!DG195:'SmtRes'!DG197)</f>
        <v>0</v>
      </c>
      <c r="R264">
        <f>SUMIF(SmtRes!AQ195:'SmtRes'!AQ197,"=1",SmtRes!DH195:'SmtRes'!DH197)</f>
        <v>0</v>
      </c>
      <c r="S264">
        <f>SUMIF(SmtRes!AQ195:'SmtRes'!AQ197,"=1",SmtRes!DI195:'SmtRes'!DI197)</f>
        <v>0</v>
      </c>
      <c r="T264">
        <f t="shared" si="178"/>
        <v>0</v>
      </c>
      <c r="U264">
        <f>SUMIF(SmtRes!AQ195:'SmtRes'!AQ197,"=1",SmtRes!CV195:'SmtRes'!CV197)</f>
        <v>0</v>
      </c>
      <c r="V264">
        <f>SUMIF(SmtRes!AQ195:'SmtRes'!AQ197,"=1",SmtRes!CW195:'SmtRes'!CW197)</f>
        <v>0</v>
      </c>
      <c r="W264">
        <f t="shared" si="179"/>
        <v>0</v>
      </c>
      <c r="X264">
        <f t="shared" si="180"/>
        <v>0</v>
      </c>
      <c r="Y264">
        <f t="shared" si="181"/>
        <v>0</v>
      </c>
      <c r="AA264">
        <v>-1</v>
      </c>
      <c r="AB264">
        <f t="shared" si="182"/>
        <v>8238.8826000000008</v>
      </c>
      <c r="AC264">
        <f t="shared" si="183"/>
        <v>0</v>
      </c>
      <c r="AD264">
        <f t="shared" si="184"/>
        <v>0</v>
      </c>
      <c r="AE264">
        <f t="shared" si="185"/>
        <v>0</v>
      </c>
      <c r="AF264">
        <f>ROUND((SUM(SmtRes!BT195:'SmtRes'!BT197)),6)</f>
        <v>8238.8826000000008</v>
      </c>
      <c r="AG264">
        <f t="shared" si="186"/>
        <v>0</v>
      </c>
      <c r="AH264">
        <f>(SUM(SmtRes!BU195:'SmtRes'!BU197))</f>
        <v>8.1000000000000014</v>
      </c>
      <c r="AI264">
        <f>(0)</f>
        <v>0</v>
      </c>
      <c r="AJ264">
        <f t="shared" si="187"/>
        <v>0</v>
      </c>
      <c r="AK264">
        <v>8238.8826000000008</v>
      </c>
      <c r="AL264">
        <v>0</v>
      </c>
      <c r="AM264">
        <v>0</v>
      </c>
      <c r="AN264">
        <v>0</v>
      </c>
      <c r="AO264">
        <v>8238.8826000000008</v>
      </c>
      <c r="AP264">
        <v>0</v>
      </c>
      <c r="AQ264">
        <v>8.1000000000000014</v>
      </c>
      <c r="AR264">
        <v>0</v>
      </c>
      <c r="AS264">
        <v>0</v>
      </c>
      <c r="AT264">
        <v>74</v>
      </c>
      <c r="AU264">
        <v>36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4</v>
      </c>
      <c r="BJ264" t="s">
        <v>161</v>
      </c>
      <c r="BM264">
        <v>200001</v>
      </c>
      <c r="BN264">
        <v>0</v>
      </c>
      <c r="BO264" t="s">
        <v>3</v>
      </c>
      <c r="BP264">
        <v>0</v>
      </c>
      <c r="BQ264">
        <v>4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74</v>
      </c>
      <c r="CA264">
        <v>36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88"/>
        <v>0</v>
      </c>
      <c r="CQ264">
        <f>SUMIF(SmtRes!AQ195:'SmtRes'!AQ197,"=1",SmtRes!AA195:'SmtRes'!AA197)</f>
        <v>0</v>
      </c>
      <c r="CR264">
        <f>SUMIF(SmtRes!AQ195:'SmtRes'!AQ197,"=1",SmtRes!AB195:'SmtRes'!AB197)</f>
        <v>0</v>
      </c>
      <c r="CS264">
        <f>SUMIF(SmtRes!AQ195:'SmtRes'!AQ197,"=1",SmtRes!AC195:'SmtRes'!AC197)</f>
        <v>0</v>
      </c>
      <c r="CT264">
        <f>SUMIF(SmtRes!AQ195:'SmtRes'!AQ197,"=1",SmtRes!AD195:'SmtRes'!AD197)</f>
        <v>2740.31</v>
      </c>
      <c r="CU264">
        <f t="shared" si="189"/>
        <v>0</v>
      </c>
      <c r="CV264">
        <f>SUMIF(SmtRes!AQ195:'SmtRes'!AQ197,"=1",SmtRes!BU195:'SmtRes'!BU197)</f>
        <v>8.1000000000000014</v>
      </c>
      <c r="CW264">
        <f>SUMIF(SmtRes!AQ195:'SmtRes'!AQ197,"=1",SmtRes!BV195:'SmtRes'!BV197)</f>
        <v>0</v>
      </c>
      <c r="CX264">
        <f t="shared" si="190"/>
        <v>0</v>
      </c>
      <c r="CY264">
        <f t="shared" si="191"/>
        <v>0</v>
      </c>
      <c r="CZ264">
        <f t="shared" si="192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50</v>
      </c>
      <c r="DW264" t="s">
        <v>50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100160034</v>
      </c>
      <c r="EF264">
        <v>4</v>
      </c>
      <c r="EG264" t="s">
        <v>24</v>
      </c>
      <c r="EH264">
        <v>83</v>
      </c>
      <c r="EI264" t="s">
        <v>24</v>
      </c>
      <c r="EJ264">
        <v>4</v>
      </c>
      <c r="EK264">
        <v>200001</v>
      </c>
      <c r="EL264" t="s">
        <v>25</v>
      </c>
      <c r="EM264" t="s">
        <v>26</v>
      </c>
      <c r="EO264" t="s">
        <v>3</v>
      </c>
      <c r="EQ264">
        <v>1024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8.1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74</v>
      </c>
      <c r="FY264">
        <v>36</v>
      </c>
      <c r="GA264" t="s">
        <v>3</v>
      </c>
      <c r="GD264">
        <v>1</v>
      </c>
      <c r="GF264">
        <v>937167209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93"/>
        <v>0</v>
      </c>
      <c r="GM264">
        <f t="shared" si="194"/>
        <v>0</v>
      </c>
      <c r="GN264">
        <f t="shared" si="195"/>
        <v>0</v>
      </c>
      <c r="GO264">
        <f t="shared" si="196"/>
        <v>0</v>
      </c>
      <c r="GP264">
        <f t="shared" si="197"/>
        <v>0</v>
      </c>
      <c r="GR264">
        <v>0</v>
      </c>
      <c r="GS264">
        <v>3</v>
      </c>
      <c r="GT264">
        <v>0</v>
      </c>
      <c r="GU264" t="s">
        <v>3</v>
      </c>
      <c r="GV264">
        <f t="shared" si="198"/>
        <v>0</v>
      </c>
      <c r="GW264">
        <v>1</v>
      </c>
      <c r="GX264">
        <f t="shared" si="199"/>
        <v>0</v>
      </c>
      <c r="HA264">
        <v>0</v>
      </c>
      <c r="HB264">
        <v>0</v>
      </c>
      <c r="HC264">
        <f t="shared" si="200"/>
        <v>0</v>
      </c>
      <c r="HE264" t="s">
        <v>3</v>
      </c>
      <c r="HF264" t="s">
        <v>3</v>
      </c>
      <c r="HM264" t="s">
        <v>3</v>
      </c>
      <c r="HN264" t="s">
        <v>27</v>
      </c>
      <c r="HO264" t="s">
        <v>28</v>
      </c>
      <c r="HP264" t="s">
        <v>24</v>
      </c>
      <c r="HQ264" t="s">
        <v>24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C265">
        <f>ROW(SmtRes!A199)</f>
        <v>199</v>
      </c>
      <c r="D265">
        <f>ROW(EtalonRes!A199)</f>
        <v>199</v>
      </c>
      <c r="E265" t="s">
        <v>3</v>
      </c>
      <c r="F265" t="s">
        <v>162</v>
      </c>
      <c r="G265" t="s">
        <v>163</v>
      </c>
      <c r="H265" t="s">
        <v>41</v>
      </c>
      <c r="I265">
        <v>0</v>
      </c>
      <c r="J265">
        <v>0</v>
      </c>
      <c r="K265">
        <v>0</v>
      </c>
      <c r="O265">
        <f t="shared" si="177"/>
        <v>0</v>
      </c>
      <c r="P265">
        <f>SUMIF(SmtRes!AQ198:'SmtRes'!AQ199,"=1",SmtRes!DF198:'SmtRes'!DF199)</f>
        <v>0</v>
      </c>
      <c r="Q265">
        <f>SUMIF(SmtRes!AQ198:'SmtRes'!AQ199,"=1",SmtRes!DG198:'SmtRes'!DG199)</f>
        <v>0</v>
      </c>
      <c r="R265">
        <f>SUMIF(SmtRes!AQ198:'SmtRes'!AQ199,"=1",SmtRes!DH198:'SmtRes'!DH199)</f>
        <v>0</v>
      </c>
      <c r="S265">
        <f>SUMIF(SmtRes!AQ198:'SmtRes'!AQ199,"=1",SmtRes!DI198:'SmtRes'!DI199)</f>
        <v>0</v>
      </c>
      <c r="T265">
        <f t="shared" si="178"/>
        <v>0</v>
      </c>
      <c r="U265">
        <f>SUMIF(SmtRes!AQ198:'SmtRes'!AQ199,"=1",SmtRes!CV198:'SmtRes'!CV199)</f>
        <v>0</v>
      </c>
      <c r="V265">
        <f>SUMIF(SmtRes!AQ198:'SmtRes'!AQ199,"=1",SmtRes!CW198:'SmtRes'!CW199)</f>
        <v>0</v>
      </c>
      <c r="W265">
        <f t="shared" si="179"/>
        <v>0</v>
      </c>
      <c r="X265">
        <f t="shared" si="180"/>
        <v>0</v>
      </c>
      <c r="Y265">
        <f t="shared" si="181"/>
        <v>0</v>
      </c>
      <c r="AA265">
        <v>-1</v>
      </c>
      <c r="AB265">
        <f t="shared" si="182"/>
        <v>2726.9081999999999</v>
      </c>
      <c r="AC265">
        <f t="shared" si="183"/>
        <v>0</v>
      </c>
      <c r="AD265">
        <f t="shared" si="184"/>
        <v>0</v>
      </c>
      <c r="AE265">
        <f t="shared" si="185"/>
        <v>0</v>
      </c>
      <c r="AF265">
        <f>ROUND((SUM(SmtRes!BT198:'SmtRes'!BT199)),6)</f>
        <v>2726.9081999999999</v>
      </c>
      <c r="AG265">
        <f t="shared" si="186"/>
        <v>0</v>
      </c>
      <c r="AH265">
        <f>(SUM(SmtRes!BU198:'SmtRes'!BU199))</f>
        <v>2.7</v>
      </c>
      <c r="AI265">
        <f>(0)</f>
        <v>0</v>
      </c>
      <c r="AJ265">
        <f t="shared" si="187"/>
        <v>0</v>
      </c>
      <c r="AK265">
        <v>2726.9082000000003</v>
      </c>
      <c r="AL265">
        <v>0</v>
      </c>
      <c r="AM265">
        <v>0</v>
      </c>
      <c r="AN265">
        <v>0</v>
      </c>
      <c r="AO265">
        <v>2726.9082000000003</v>
      </c>
      <c r="AP265">
        <v>0</v>
      </c>
      <c r="AQ265">
        <v>2.7</v>
      </c>
      <c r="AR265">
        <v>0</v>
      </c>
      <c r="AS265">
        <v>0</v>
      </c>
      <c r="AT265">
        <v>74</v>
      </c>
      <c r="AU265">
        <v>36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4</v>
      </c>
      <c r="BJ265" t="s">
        <v>164</v>
      </c>
      <c r="BM265">
        <v>200001</v>
      </c>
      <c r="BN265">
        <v>0</v>
      </c>
      <c r="BO265" t="s">
        <v>3</v>
      </c>
      <c r="BP265">
        <v>0</v>
      </c>
      <c r="BQ265">
        <v>4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74</v>
      </c>
      <c r="CA265">
        <v>36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88"/>
        <v>0</v>
      </c>
      <c r="CQ265">
        <f>SUMIF(SmtRes!AQ198:'SmtRes'!AQ199,"=1",SmtRes!AA198:'SmtRes'!AA199)</f>
        <v>0</v>
      </c>
      <c r="CR265">
        <f>SUMIF(SmtRes!AQ198:'SmtRes'!AQ199,"=1",SmtRes!AB198:'SmtRes'!AB199)</f>
        <v>0</v>
      </c>
      <c r="CS265">
        <f>SUMIF(SmtRes!AQ198:'SmtRes'!AQ199,"=1",SmtRes!AC198:'SmtRes'!AC199)</f>
        <v>0</v>
      </c>
      <c r="CT265">
        <f>SUMIF(SmtRes!AQ198:'SmtRes'!AQ199,"=1",SmtRes!AD198:'SmtRes'!AD199)</f>
        <v>1938.56</v>
      </c>
      <c r="CU265">
        <f t="shared" si="189"/>
        <v>0</v>
      </c>
      <c r="CV265">
        <f>SUMIF(SmtRes!AQ198:'SmtRes'!AQ199,"=1",SmtRes!BU198:'SmtRes'!BU199)</f>
        <v>2.7</v>
      </c>
      <c r="CW265">
        <f>SUMIF(SmtRes!AQ198:'SmtRes'!AQ199,"=1",SmtRes!BV198:'SmtRes'!BV199)</f>
        <v>0</v>
      </c>
      <c r="CX265">
        <f t="shared" si="190"/>
        <v>0</v>
      </c>
      <c r="CY265">
        <f t="shared" si="191"/>
        <v>0</v>
      </c>
      <c r="CZ265">
        <f t="shared" si="192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41</v>
      </c>
      <c r="DW265" t="s">
        <v>41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100160034</v>
      </c>
      <c r="EF265">
        <v>4</v>
      </c>
      <c r="EG265" t="s">
        <v>24</v>
      </c>
      <c r="EH265">
        <v>83</v>
      </c>
      <c r="EI265" t="s">
        <v>24</v>
      </c>
      <c r="EJ265">
        <v>4</v>
      </c>
      <c r="EK265">
        <v>200001</v>
      </c>
      <c r="EL265" t="s">
        <v>25</v>
      </c>
      <c r="EM265" t="s">
        <v>26</v>
      </c>
      <c r="EO265" t="s">
        <v>3</v>
      </c>
      <c r="EQ265">
        <v>1024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2.7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74</v>
      </c>
      <c r="FY265">
        <v>36</v>
      </c>
      <c r="GA265" t="s">
        <v>3</v>
      </c>
      <c r="GD265">
        <v>1</v>
      </c>
      <c r="GF265">
        <v>1271438006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93"/>
        <v>0</v>
      </c>
      <c r="GM265">
        <f t="shared" si="194"/>
        <v>0</v>
      </c>
      <c r="GN265">
        <f t="shared" si="195"/>
        <v>0</v>
      </c>
      <c r="GO265">
        <f t="shared" si="196"/>
        <v>0</v>
      </c>
      <c r="GP265">
        <f t="shared" si="197"/>
        <v>0</v>
      </c>
      <c r="GR265">
        <v>0</v>
      </c>
      <c r="GS265">
        <v>3</v>
      </c>
      <c r="GT265">
        <v>0</v>
      </c>
      <c r="GU265" t="s">
        <v>3</v>
      </c>
      <c r="GV265">
        <f t="shared" si="198"/>
        <v>0</v>
      </c>
      <c r="GW265">
        <v>1</v>
      </c>
      <c r="GX265">
        <f t="shared" si="199"/>
        <v>0</v>
      </c>
      <c r="HA265">
        <v>0</v>
      </c>
      <c r="HB265">
        <v>0</v>
      </c>
      <c r="HC265">
        <f t="shared" si="200"/>
        <v>0</v>
      </c>
      <c r="HE265" t="s">
        <v>3</v>
      </c>
      <c r="HF265" t="s">
        <v>3</v>
      </c>
      <c r="HM265" t="s">
        <v>3</v>
      </c>
      <c r="HN265" t="s">
        <v>27</v>
      </c>
      <c r="HO265" t="s">
        <v>28</v>
      </c>
      <c r="HP265" t="s">
        <v>24</v>
      </c>
      <c r="HQ265" t="s">
        <v>24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C266">
        <f>ROW(SmtRes!A202)</f>
        <v>202</v>
      </c>
      <c r="D266">
        <f>ROW(EtalonRes!A202)</f>
        <v>202</v>
      </c>
      <c r="E266" t="s">
        <v>228</v>
      </c>
      <c r="F266" t="s">
        <v>166</v>
      </c>
      <c r="G266" t="s">
        <v>167</v>
      </c>
      <c r="H266" t="s">
        <v>50</v>
      </c>
      <c r="I266">
        <v>2</v>
      </c>
      <c r="J266">
        <v>0</v>
      </c>
      <c r="K266">
        <v>2</v>
      </c>
      <c r="O266">
        <f t="shared" si="177"/>
        <v>43940.7</v>
      </c>
      <c r="P266">
        <f>SUMIF(SmtRes!AQ200:'SmtRes'!AQ202,"=1",SmtRes!DF200:'SmtRes'!DF202)</f>
        <v>0</v>
      </c>
      <c r="Q266">
        <f>SUMIF(SmtRes!AQ200:'SmtRes'!AQ202,"=1",SmtRes!DG200:'SmtRes'!DG202)</f>
        <v>0</v>
      </c>
      <c r="R266">
        <f>SUMIF(SmtRes!AQ200:'SmtRes'!AQ202,"=1",SmtRes!DH200:'SmtRes'!DH202)</f>
        <v>0</v>
      </c>
      <c r="S266">
        <f>SUMIF(SmtRes!AQ200:'SmtRes'!AQ202,"=1",SmtRes!DI200:'SmtRes'!DI202)</f>
        <v>43940.7</v>
      </c>
      <c r="T266">
        <f t="shared" si="178"/>
        <v>0</v>
      </c>
      <c r="U266">
        <f>SUMIF(SmtRes!AQ200:'SmtRes'!AQ202,"=1",SmtRes!CV200:'SmtRes'!CV202)</f>
        <v>43.2</v>
      </c>
      <c r="V266">
        <f>SUMIF(SmtRes!AQ200:'SmtRes'!AQ202,"=1",SmtRes!CW200:'SmtRes'!CW202)</f>
        <v>0</v>
      </c>
      <c r="W266">
        <f t="shared" si="179"/>
        <v>0</v>
      </c>
      <c r="X266">
        <f t="shared" si="180"/>
        <v>32516.12</v>
      </c>
      <c r="Y266">
        <f t="shared" si="181"/>
        <v>15818.65</v>
      </c>
      <c r="AA266">
        <v>101105473</v>
      </c>
      <c r="AB266">
        <f t="shared" si="182"/>
        <v>21970.353599999999</v>
      </c>
      <c r="AC266">
        <f t="shared" si="183"/>
        <v>0</v>
      </c>
      <c r="AD266">
        <f t="shared" si="184"/>
        <v>0</v>
      </c>
      <c r="AE266">
        <f t="shared" si="185"/>
        <v>0</v>
      </c>
      <c r="AF266">
        <f>ROUND((SUM(SmtRes!BT200:'SmtRes'!BT202)),6)</f>
        <v>21970.353599999999</v>
      </c>
      <c r="AG266">
        <f t="shared" si="186"/>
        <v>0</v>
      </c>
      <c r="AH266">
        <f>(SUM(SmtRes!BU200:'SmtRes'!BU202))</f>
        <v>21.6</v>
      </c>
      <c r="AI266">
        <f>(0)</f>
        <v>0</v>
      </c>
      <c r="AJ266">
        <f t="shared" si="187"/>
        <v>0</v>
      </c>
      <c r="AK266">
        <v>21970.353600000002</v>
      </c>
      <c r="AL266">
        <v>0</v>
      </c>
      <c r="AM266">
        <v>0</v>
      </c>
      <c r="AN266">
        <v>0</v>
      </c>
      <c r="AO266">
        <v>21970.353600000002</v>
      </c>
      <c r="AP266">
        <v>0</v>
      </c>
      <c r="AQ266">
        <v>21.6</v>
      </c>
      <c r="AR266">
        <v>0</v>
      </c>
      <c r="AS266">
        <v>0</v>
      </c>
      <c r="AT266">
        <v>74</v>
      </c>
      <c r="AU266">
        <v>36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168</v>
      </c>
      <c r="BM266">
        <v>200001</v>
      </c>
      <c r="BN266">
        <v>0</v>
      </c>
      <c r="BO266" t="s">
        <v>3</v>
      </c>
      <c r="BP266">
        <v>0</v>
      </c>
      <c r="BQ266">
        <v>4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74</v>
      </c>
      <c r="CA266">
        <v>36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88"/>
        <v>43940.7</v>
      </c>
      <c r="CQ266">
        <f>SUMIF(SmtRes!AQ200:'SmtRes'!AQ202,"=1",SmtRes!AA200:'SmtRes'!AA202)</f>
        <v>0</v>
      </c>
      <c r="CR266">
        <f>SUMIF(SmtRes!AQ200:'SmtRes'!AQ202,"=1",SmtRes!AB200:'SmtRes'!AB202)</f>
        <v>0</v>
      </c>
      <c r="CS266">
        <f>SUMIF(SmtRes!AQ200:'SmtRes'!AQ202,"=1",SmtRes!AC200:'SmtRes'!AC202)</f>
        <v>0</v>
      </c>
      <c r="CT266">
        <f>SUMIF(SmtRes!AQ200:'SmtRes'!AQ202,"=1",SmtRes!AD200:'SmtRes'!AD202)</f>
        <v>2740.31</v>
      </c>
      <c r="CU266">
        <f t="shared" si="189"/>
        <v>0</v>
      </c>
      <c r="CV266">
        <f>SUMIF(SmtRes!AQ200:'SmtRes'!AQ202,"=1",SmtRes!BU200:'SmtRes'!BU202)</f>
        <v>21.6</v>
      </c>
      <c r="CW266">
        <f>SUMIF(SmtRes!AQ200:'SmtRes'!AQ202,"=1",SmtRes!BV200:'SmtRes'!BV202)</f>
        <v>0</v>
      </c>
      <c r="CX266">
        <f t="shared" si="190"/>
        <v>0</v>
      </c>
      <c r="CY266">
        <f t="shared" si="191"/>
        <v>32516.117999999999</v>
      </c>
      <c r="CZ266">
        <f t="shared" si="192"/>
        <v>15818.652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50</v>
      </c>
      <c r="DW266" t="s">
        <v>50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100160034</v>
      </c>
      <c r="EF266">
        <v>4</v>
      </c>
      <c r="EG266" t="s">
        <v>24</v>
      </c>
      <c r="EH266">
        <v>83</v>
      </c>
      <c r="EI266" t="s">
        <v>24</v>
      </c>
      <c r="EJ266">
        <v>4</v>
      </c>
      <c r="EK266">
        <v>200001</v>
      </c>
      <c r="EL266" t="s">
        <v>25</v>
      </c>
      <c r="EM266" t="s">
        <v>26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21.6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74</v>
      </c>
      <c r="FY266">
        <v>36</v>
      </c>
      <c r="GA266" t="s">
        <v>3</v>
      </c>
      <c r="GD266">
        <v>1</v>
      </c>
      <c r="GF266">
        <v>-1442270779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93"/>
        <v>0</v>
      </c>
      <c r="GM266">
        <f t="shared" si="194"/>
        <v>92275.47</v>
      </c>
      <c r="GN266">
        <f t="shared" si="195"/>
        <v>0</v>
      </c>
      <c r="GO266">
        <f t="shared" si="196"/>
        <v>0</v>
      </c>
      <c r="GP266">
        <f t="shared" si="197"/>
        <v>92275.47</v>
      </c>
      <c r="GR266">
        <v>0</v>
      </c>
      <c r="GS266">
        <v>3</v>
      </c>
      <c r="GT266">
        <v>0</v>
      </c>
      <c r="GU266" t="s">
        <v>3</v>
      </c>
      <c r="GV266">
        <f t="shared" si="198"/>
        <v>0</v>
      </c>
      <c r="GW266">
        <v>1</v>
      </c>
      <c r="GX266">
        <f t="shared" si="199"/>
        <v>0</v>
      </c>
      <c r="HA266">
        <v>0</v>
      </c>
      <c r="HB266">
        <v>0</v>
      </c>
      <c r="HC266">
        <f t="shared" si="200"/>
        <v>0</v>
      </c>
      <c r="HE266" t="s">
        <v>3</v>
      </c>
      <c r="HF266" t="s">
        <v>3</v>
      </c>
      <c r="HM266" t="s">
        <v>3</v>
      </c>
      <c r="HN266" t="s">
        <v>27</v>
      </c>
      <c r="HO266" t="s">
        <v>28</v>
      </c>
      <c r="HP266" t="s">
        <v>24</v>
      </c>
      <c r="HQ266" t="s">
        <v>24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C267">
        <f>ROW(SmtRes!A204)</f>
        <v>204</v>
      </c>
      <c r="D267">
        <f>ROW(EtalonRes!A204)</f>
        <v>204</v>
      </c>
      <c r="E267" t="s">
        <v>229</v>
      </c>
      <c r="F267" t="s">
        <v>170</v>
      </c>
      <c r="G267" t="s">
        <v>171</v>
      </c>
      <c r="H267" t="s">
        <v>50</v>
      </c>
      <c r="I267">
        <v>2</v>
      </c>
      <c r="J267">
        <v>0</v>
      </c>
      <c r="K267">
        <v>2</v>
      </c>
      <c r="O267">
        <f t="shared" si="177"/>
        <v>41769.35</v>
      </c>
      <c r="P267">
        <f>SUMIF(SmtRes!AQ203:'SmtRes'!AQ204,"=1",SmtRes!DF203:'SmtRes'!DF204)</f>
        <v>0</v>
      </c>
      <c r="Q267">
        <f>SUMIF(SmtRes!AQ203:'SmtRes'!AQ204,"=1",SmtRes!DG203:'SmtRes'!DG204)</f>
        <v>0</v>
      </c>
      <c r="R267">
        <f>SUMIF(SmtRes!AQ203:'SmtRes'!AQ204,"=1",SmtRes!DH203:'SmtRes'!DH204)</f>
        <v>0</v>
      </c>
      <c r="S267">
        <f>SUMIF(SmtRes!AQ203:'SmtRes'!AQ204,"=1",SmtRes!DI203:'SmtRes'!DI204)</f>
        <v>41769.35</v>
      </c>
      <c r="T267">
        <f t="shared" si="178"/>
        <v>0</v>
      </c>
      <c r="U267">
        <f>SUMIF(SmtRes!AQ203:'SmtRes'!AQ204,"=1",SmtRes!CV203:'SmtRes'!CV204)</f>
        <v>43.2</v>
      </c>
      <c r="V267">
        <f>SUMIF(SmtRes!AQ203:'SmtRes'!AQ204,"=1",SmtRes!CW203:'SmtRes'!CW204)</f>
        <v>0</v>
      </c>
      <c r="W267">
        <f t="shared" si="179"/>
        <v>0</v>
      </c>
      <c r="X267">
        <f t="shared" si="180"/>
        <v>30909.32</v>
      </c>
      <c r="Y267">
        <f t="shared" si="181"/>
        <v>15036.97</v>
      </c>
      <c r="AA267">
        <v>101105473</v>
      </c>
      <c r="AB267">
        <f t="shared" si="182"/>
        <v>20884.6728</v>
      </c>
      <c r="AC267">
        <f t="shared" si="183"/>
        <v>0</v>
      </c>
      <c r="AD267">
        <f t="shared" si="184"/>
        <v>0</v>
      </c>
      <c r="AE267">
        <f t="shared" si="185"/>
        <v>0</v>
      </c>
      <c r="AF267">
        <f>ROUND((SUM(SmtRes!BT203:'SmtRes'!BT204)),6)</f>
        <v>20884.6728</v>
      </c>
      <c r="AG267">
        <f t="shared" si="186"/>
        <v>0</v>
      </c>
      <c r="AH267">
        <f>(SUM(SmtRes!BU203:'SmtRes'!BU204))</f>
        <v>21.6</v>
      </c>
      <c r="AI267">
        <f>(0)</f>
        <v>0</v>
      </c>
      <c r="AJ267">
        <f t="shared" si="187"/>
        <v>0</v>
      </c>
      <c r="AK267">
        <v>20884.6728</v>
      </c>
      <c r="AL267">
        <v>0</v>
      </c>
      <c r="AM267">
        <v>0</v>
      </c>
      <c r="AN267">
        <v>0</v>
      </c>
      <c r="AO267">
        <v>20884.6728</v>
      </c>
      <c r="AP267">
        <v>0</v>
      </c>
      <c r="AQ267">
        <v>21.6</v>
      </c>
      <c r="AR267">
        <v>0</v>
      </c>
      <c r="AS267">
        <v>0</v>
      </c>
      <c r="AT267">
        <v>74</v>
      </c>
      <c r="AU267">
        <v>36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172</v>
      </c>
      <c r="BM267">
        <v>200001</v>
      </c>
      <c r="BN267">
        <v>0</v>
      </c>
      <c r="BO267" t="s">
        <v>3</v>
      </c>
      <c r="BP267">
        <v>0</v>
      </c>
      <c r="BQ267">
        <v>4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74</v>
      </c>
      <c r="CA267">
        <v>36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88"/>
        <v>41769.35</v>
      </c>
      <c r="CQ267">
        <f>SUMIF(SmtRes!AQ203:'SmtRes'!AQ204,"=1",SmtRes!AA203:'SmtRes'!AA204)</f>
        <v>0</v>
      </c>
      <c r="CR267">
        <f>SUMIF(SmtRes!AQ203:'SmtRes'!AQ204,"=1",SmtRes!AB203:'SmtRes'!AB204)</f>
        <v>0</v>
      </c>
      <c r="CS267">
        <f>SUMIF(SmtRes!AQ203:'SmtRes'!AQ204,"=1",SmtRes!AC203:'SmtRes'!AC204)</f>
        <v>0</v>
      </c>
      <c r="CT267">
        <f>SUMIF(SmtRes!AQ203:'SmtRes'!AQ204,"=1",SmtRes!AD203:'SmtRes'!AD204)</f>
        <v>1818.8899999999999</v>
      </c>
      <c r="CU267">
        <f t="shared" si="189"/>
        <v>0</v>
      </c>
      <c r="CV267">
        <f>SUMIF(SmtRes!AQ203:'SmtRes'!AQ204,"=1",SmtRes!BU203:'SmtRes'!BU204)</f>
        <v>21.6</v>
      </c>
      <c r="CW267">
        <f>SUMIF(SmtRes!AQ203:'SmtRes'!AQ204,"=1",SmtRes!BV203:'SmtRes'!BV204)</f>
        <v>0</v>
      </c>
      <c r="CX267">
        <f t="shared" si="190"/>
        <v>0</v>
      </c>
      <c r="CY267">
        <f t="shared" si="191"/>
        <v>30909.319</v>
      </c>
      <c r="CZ267">
        <f t="shared" si="192"/>
        <v>15036.965999999999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50</v>
      </c>
      <c r="DW267" t="s">
        <v>50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100160034</v>
      </c>
      <c r="EF267">
        <v>4</v>
      </c>
      <c r="EG267" t="s">
        <v>24</v>
      </c>
      <c r="EH267">
        <v>83</v>
      </c>
      <c r="EI267" t="s">
        <v>24</v>
      </c>
      <c r="EJ267">
        <v>4</v>
      </c>
      <c r="EK267">
        <v>200001</v>
      </c>
      <c r="EL267" t="s">
        <v>25</v>
      </c>
      <c r="EM267" t="s">
        <v>26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21.6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74</v>
      </c>
      <c r="FY267">
        <v>36</v>
      </c>
      <c r="GA267" t="s">
        <v>3</v>
      </c>
      <c r="GD267">
        <v>1</v>
      </c>
      <c r="GF267">
        <v>-1986059587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93"/>
        <v>0</v>
      </c>
      <c r="GM267">
        <f t="shared" si="194"/>
        <v>87715.64</v>
      </c>
      <c r="GN267">
        <f t="shared" si="195"/>
        <v>0</v>
      </c>
      <c r="GO267">
        <f t="shared" si="196"/>
        <v>0</v>
      </c>
      <c r="GP267">
        <f t="shared" si="197"/>
        <v>87715.64</v>
      </c>
      <c r="GR267">
        <v>0</v>
      </c>
      <c r="GS267">
        <v>3</v>
      </c>
      <c r="GT267">
        <v>0</v>
      </c>
      <c r="GU267" t="s">
        <v>3</v>
      </c>
      <c r="GV267">
        <f t="shared" si="198"/>
        <v>0</v>
      </c>
      <c r="GW267">
        <v>1</v>
      </c>
      <c r="GX267">
        <f t="shared" si="199"/>
        <v>0</v>
      </c>
      <c r="HA267">
        <v>0</v>
      </c>
      <c r="HB267">
        <v>0</v>
      </c>
      <c r="HC267">
        <f t="shared" si="200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24</v>
      </c>
      <c r="HQ267" t="s">
        <v>24</v>
      </c>
      <c r="HS267"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ROW(SmtRes!A206)</f>
        <v>206</v>
      </c>
      <c r="D268">
        <f>ROW(EtalonRes!A206)</f>
        <v>206</v>
      </c>
      <c r="E268" t="s">
        <v>3</v>
      </c>
      <c r="F268" t="s">
        <v>173</v>
      </c>
      <c r="G268" t="s">
        <v>174</v>
      </c>
      <c r="H268" t="s">
        <v>50</v>
      </c>
      <c r="I268">
        <v>0</v>
      </c>
      <c r="J268">
        <v>0</v>
      </c>
      <c r="K268">
        <v>0</v>
      </c>
      <c r="O268">
        <f t="shared" si="177"/>
        <v>0</v>
      </c>
      <c r="P268">
        <f>SUMIF(SmtRes!AQ205:'SmtRes'!AQ206,"=1",SmtRes!DF205:'SmtRes'!DF206)</f>
        <v>0</v>
      </c>
      <c r="Q268">
        <f>SUMIF(SmtRes!AQ205:'SmtRes'!AQ206,"=1",SmtRes!DG205:'SmtRes'!DG206)</f>
        <v>0</v>
      </c>
      <c r="R268">
        <f>SUMIF(SmtRes!AQ205:'SmtRes'!AQ206,"=1",SmtRes!DH205:'SmtRes'!DH206)</f>
        <v>0</v>
      </c>
      <c r="S268">
        <f>SUMIF(SmtRes!AQ205:'SmtRes'!AQ206,"=1",SmtRes!DI205:'SmtRes'!DI206)</f>
        <v>0</v>
      </c>
      <c r="T268">
        <f t="shared" si="178"/>
        <v>0</v>
      </c>
      <c r="U268">
        <f>SUMIF(SmtRes!AQ205:'SmtRes'!AQ206,"=1",SmtRes!CV205:'SmtRes'!CV206)</f>
        <v>0</v>
      </c>
      <c r="V268">
        <f>SUMIF(SmtRes!AQ205:'SmtRes'!AQ206,"=1",SmtRes!CW205:'SmtRes'!CW206)</f>
        <v>0</v>
      </c>
      <c r="W268">
        <f t="shared" si="179"/>
        <v>0</v>
      </c>
      <c r="X268">
        <f t="shared" si="180"/>
        <v>0</v>
      </c>
      <c r="Y268">
        <f t="shared" si="181"/>
        <v>0</v>
      </c>
      <c r="AA268">
        <v>-1</v>
      </c>
      <c r="AB268">
        <f t="shared" si="182"/>
        <v>34807.788</v>
      </c>
      <c r="AC268">
        <f t="shared" si="183"/>
        <v>0</v>
      </c>
      <c r="AD268">
        <f t="shared" si="184"/>
        <v>0</v>
      </c>
      <c r="AE268">
        <f t="shared" si="185"/>
        <v>0</v>
      </c>
      <c r="AF268">
        <f>ROUND((SUM(SmtRes!BT205:'SmtRes'!BT206)),6)</f>
        <v>34807.788</v>
      </c>
      <c r="AG268">
        <f t="shared" si="186"/>
        <v>0</v>
      </c>
      <c r="AH268">
        <f>(SUM(SmtRes!BU205:'SmtRes'!BU206))</f>
        <v>36</v>
      </c>
      <c r="AI268">
        <f>(0)</f>
        <v>0</v>
      </c>
      <c r="AJ268">
        <f t="shared" si="187"/>
        <v>0</v>
      </c>
      <c r="AK268">
        <v>34807.788</v>
      </c>
      <c r="AL268">
        <v>0</v>
      </c>
      <c r="AM268">
        <v>0</v>
      </c>
      <c r="AN268">
        <v>0</v>
      </c>
      <c r="AO268">
        <v>34807.788</v>
      </c>
      <c r="AP268">
        <v>0</v>
      </c>
      <c r="AQ268">
        <v>36</v>
      </c>
      <c r="AR268">
        <v>0</v>
      </c>
      <c r="AS268">
        <v>0</v>
      </c>
      <c r="AT268">
        <v>74</v>
      </c>
      <c r="AU268">
        <v>36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175</v>
      </c>
      <c r="BM268">
        <v>200001</v>
      </c>
      <c r="BN268">
        <v>0</v>
      </c>
      <c r="BO268" t="s">
        <v>3</v>
      </c>
      <c r="BP268">
        <v>0</v>
      </c>
      <c r="BQ268">
        <v>4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74</v>
      </c>
      <c r="CA268">
        <v>36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88"/>
        <v>0</v>
      </c>
      <c r="CQ268">
        <f>SUMIF(SmtRes!AQ205:'SmtRes'!AQ206,"=1",SmtRes!AA205:'SmtRes'!AA206)</f>
        <v>0</v>
      </c>
      <c r="CR268">
        <f>SUMIF(SmtRes!AQ205:'SmtRes'!AQ206,"=1",SmtRes!AB205:'SmtRes'!AB206)</f>
        <v>0</v>
      </c>
      <c r="CS268">
        <f>SUMIF(SmtRes!AQ205:'SmtRes'!AQ206,"=1",SmtRes!AC205:'SmtRes'!AC206)</f>
        <v>0</v>
      </c>
      <c r="CT268">
        <f>SUMIF(SmtRes!AQ205:'SmtRes'!AQ206,"=1",SmtRes!AD205:'SmtRes'!AD206)</f>
        <v>1818.8899999999999</v>
      </c>
      <c r="CU268">
        <f t="shared" si="189"/>
        <v>0</v>
      </c>
      <c r="CV268">
        <f>SUMIF(SmtRes!AQ205:'SmtRes'!AQ206,"=1",SmtRes!BU205:'SmtRes'!BU206)</f>
        <v>36</v>
      </c>
      <c r="CW268">
        <f>SUMIF(SmtRes!AQ205:'SmtRes'!AQ206,"=1",SmtRes!BV205:'SmtRes'!BV206)</f>
        <v>0</v>
      </c>
      <c r="CX268">
        <f t="shared" si="190"/>
        <v>0</v>
      </c>
      <c r="CY268">
        <f t="shared" si="191"/>
        <v>0</v>
      </c>
      <c r="CZ268">
        <f t="shared" si="192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50</v>
      </c>
      <c r="DW268" t="s">
        <v>50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100160034</v>
      </c>
      <c r="EF268">
        <v>4</v>
      </c>
      <c r="EG268" t="s">
        <v>24</v>
      </c>
      <c r="EH268">
        <v>83</v>
      </c>
      <c r="EI268" t="s">
        <v>24</v>
      </c>
      <c r="EJ268">
        <v>4</v>
      </c>
      <c r="EK268">
        <v>200001</v>
      </c>
      <c r="EL268" t="s">
        <v>25</v>
      </c>
      <c r="EM268" t="s">
        <v>26</v>
      </c>
      <c r="EO268" t="s">
        <v>3</v>
      </c>
      <c r="EQ268">
        <v>1024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36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74</v>
      </c>
      <c r="FY268">
        <v>36</v>
      </c>
      <c r="GA268" t="s">
        <v>3</v>
      </c>
      <c r="GD268">
        <v>1</v>
      </c>
      <c r="GF268">
        <v>-9765780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93"/>
        <v>0</v>
      </c>
      <c r="GM268">
        <f t="shared" si="194"/>
        <v>0</v>
      </c>
      <c r="GN268">
        <f t="shared" si="195"/>
        <v>0</v>
      </c>
      <c r="GO268">
        <f t="shared" si="196"/>
        <v>0</v>
      </c>
      <c r="GP268">
        <f t="shared" si="197"/>
        <v>0</v>
      </c>
      <c r="GR268">
        <v>0</v>
      </c>
      <c r="GS268">
        <v>3</v>
      </c>
      <c r="GT268">
        <v>0</v>
      </c>
      <c r="GU268" t="s">
        <v>3</v>
      </c>
      <c r="GV268">
        <f t="shared" si="198"/>
        <v>0</v>
      </c>
      <c r="GW268">
        <v>1</v>
      </c>
      <c r="GX268">
        <f t="shared" si="199"/>
        <v>0</v>
      </c>
      <c r="HA268">
        <v>0</v>
      </c>
      <c r="HB268">
        <v>0</v>
      </c>
      <c r="HC268">
        <f t="shared" si="200"/>
        <v>0</v>
      </c>
      <c r="HE268" t="s">
        <v>3</v>
      </c>
      <c r="HF268" t="s">
        <v>3</v>
      </c>
      <c r="HM268" t="s">
        <v>3</v>
      </c>
      <c r="HN268" t="s">
        <v>27</v>
      </c>
      <c r="HO268" t="s">
        <v>28</v>
      </c>
      <c r="HP268" t="s">
        <v>24</v>
      </c>
      <c r="HQ268" t="s">
        <v>24</v>
      </c>
      <c r="HS268">
        <v>0</v>
      </c>
      <c r="IK268">
        <v>0</v>
      </c>
    </row>
    <row r="269" spans="1:245" x14ac:dyDescent="0.25">
      <c r="A269">
        <v>17</v>
      </c>
      <c r="B269">
        <v>1</v>
      </c>
      <c r="C269">
        <f>ROW(SmtRes!A208)</f>
        <v>208</v>
      </c>
      <c r="D269">
        <f>ROW(EtalonRes!A208)</f>
        <v>208</v>
      </c>
      <c r="E269" t="s">
        <v>3</v>
      </c>
      <c r="F269" t="s">
        <v>176</v>
      </c>
      <c r="G269" t="s">
        <v>177</v>
      </c>
      <c r="H269" t="s">
        <v>50</v>
      </c>
      <c r="I269">
        <v>0</v>
      </c>
      <c r="J269">
        <v>0</v>
      </c>
      <c r="K269">
        <v>0</v>
      </c>
      <c r="O269">
        <f t="shared" si="177"/>
        <v>0</v>
      </c>
      <c r="P269">
        <f>SUMIF(SmtRes!AQ207:'SmtRes'!AQ208,"=1",SmtRes!DF207:'SmtRes'!DF208)</f>
        <v>0</v>
      </c>
      <c r="Q269">
        <f>SUMIF(SmtRes!AQ207:'SmtRes'!AQ208,"=1",SmtRes!DG207:'SmtRes'!DG208)</f>
        <v>0</v>
      </c>
      <c r="R269">
        <f>SUMIF(SmtRes!AQ207:'SmtRes'!AQ208,"=1",SmtRes!DH207:'SmtRes'!DH208)</f>
        <v>0</v>
      </c>
      <c r="S269">
        <f>SUMIF(SmtRes!AQ207:'SmtRes'!AQ208,"=1",SmtRes!DI207:'SmtRes'!DI208)</f>
        <v>0</v>
      </c>
      <c r="T269">
        <f t="shared" si="178"/>
        <v>0</v>
      </c>
      <c r="U269">
        <f>SUMIF(SmtRes!AQ207:'SmtRes'!AQ208,"=1",SmtRes!CV207:'SmtRes'!CV208)</f>
        <v>0</v>
      </c>
      <c r="V269">
        <f>SUMIF(SmtRes!AQ207:'SmtRes'!AQ208,"=1",SmtRes!CW207:'SmtRes'!CW208)</f>
        <v>0</v>
      </c>
      <c r="W269">
        <f t="shared" si="179"/>
        <v>0</v>
      </c>
      <c r="X269">
        <f t="shared" si="180"/>
        <v>0</v>
      </c>
      <c r="Y269">
        <f t="shared" si="181"/>
        <v>0</v>
      </c>
      <c r="AA269">
        <v>-1</v>
      </c>
      <c r="AB269">
        <f t="shared" si="182"/>
        <v>6091.3629000000001</v>
      </c>
      <c r="AC269">
        <f t="shared" si="183"/>
        <v>0</v>
      </c>
      <c r="AD269">
        <f t="shared" si="184"/>
        <v>0</v>
      </c>
      <c r="AE269">
        <f t="shared" si="185"/>
        <v>0</v>
      </c>
      <c r="AF269">
        <f>ROUND((SUM(SmtRes!BT207:'SmtRes'!BT208)),6)</f>
        <v>6091.3629000000001</v>
      </c>
      <c r="AG269">
        <f t="shared" si="186"/>
        <v>0</v>
      </c>
      <c r="AH269">
        <f>(SUM(SmtRes!BU207:'SmtRes'!BU208))</f>
        <v>6.3</v>
      </c>
      <c r="AI269">
        <f>(0)</f>
        <v>0</v>
      </c>
      <c r="AJ269">
        <f t="shared" si="187"/>
        <v>0</v>
      </c>
      <c r="AK269">
        <v>6091.3629000000001</v>
      </c>
      <c r="AL269">
        <v>0</v>
      </c>
      <c r="AM269">
        <v>0</v>
      </c>
      <c r="AN269">
        <v>0</v>
      </c>
      <c r="AO269">
        <v>6091.3629000000001</v>
      </c>
      <c r="AP269">
        <v>0</v>
      </c>
      <c r="AQ269">
        <v>6.3</v>
      </c>
      <c r="AR269">
        <v>0</v>
      </c>
      <c r="AS269">
        <v>0</v>
      </c>
      <c r="AT269">
        <v>74</v>
      </c>
      <c r="AU269">
        <v>36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178</v>
      </c>
      <c r="BM269">
        <v>200001</v>
      </c>
      <c r="BN269">
        <v>0</v>
      </c>
      <c r="BO269" t="s">
        <v>3</v>
      </c>
      <c r="BP269">
        <v>0</v>
      </c>
      <c r="BQ269">
        <v>4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74</v>
      </c>
      <c r="CA269">
        <v>36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88"/>
        <v>0</v>
      </c>
      <c r="CQ269">
        <f>SUMIF(SmtRes!AQ207:'SmtRes'!AQ208,"=1",SmtRes!AA207:'SmtRes'!AA208)</f>
        <v>0</v>
      </c>
      <c r="CR269">
        <f>SUMIF(SmtRes!AQ207:'SmtRes'!AQ208,"=1",SmtRes!AB207:'SmtRes'!AB208)</f>
        <v>0</v>
      </c>
      <c r="CS269">
        <f>SUMIF(SmtRes!AQ207:'SmtRes'!AQ208,"=1",SmtRes!AC207:'SmtRes'!AC208)</f>
        <v>0</v>
      </c>
      <c r="CT269">
        <f>SUMIF(SmtRes!AQ207:'SmtRes'!AQ208,"=1",SmtRes!AD207:'SmtRes'!AD208)</f>
        <v>1818.8899999999999</v>
      </c>
      <c r="CU269">
        <f t="shared" si="189"/>
        <v>0</v>
      </c>
      <c r="CV269">
        <f>SUMIF(SmtRes!AQ207:'SmtRes'!AQ208,"=1",SmtRes!BU207:'SmtRes'!BU208)</f>
        <v>6.3</v>
      </c>
      <c r="CW269">
        <f>SUMIF(SmtRes!AQ207:'SmtRes'!AQ208,"=1",SmtRes!BV207:'SmtRes'!BV208)</f>
        <v>0</v>
      </c>
      <c r="CX269">
        <f t="shared" si="190"/>
        <v>0</v>
      </c>
      <c r="CY269">
        <f t="shared" si="191"/>
        <v>0</v>
      </c>
      <c r="CZ269">
        <f t="shared" si="192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50</v>
      </c>
      <c r="DW269" t="s">
        <v>50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100160034</v>
      </c>
      <c r="EF269">
        <v>4</v>
      </c>
      <c r="EG269" t="s">
        <v>24</v>
      </c>
      <c r="EH269">
        <v>83</v>
      </c>
      <c r="EI269" t="s">
        <v>24</v>
      </c>
      <c r="EJ269">
        <v>4</v>
      </c>
      <c r="EK269">
        <v>200001</v>
      </c>
      <c r="EL269" t="s">
        <v>25</v>
      </c>
      <c r="EM269" t="s">
        <v>26</v>
      </c>
      <c r="EO269" t="s">
        <v>3</v>
      </c>
      <c r="EQ269">
        <v>1024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6.3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74</v>
      </c>
      <c r="FY269">
        <v>36</v>
      </c>
      <c r="GA269" t="s">
        <v>3</v>
      </c>
      <c r="GD269">
        <v>1</v>
      </c>
      <c r="GF269">
        <v>-1043021802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93"/>
        <v>0</v>
      </c>
      <c r="GM269">
        <f t="shared" si="194"/>
        <v>0</v>
      </c>
      <c r="GN269">
        <f t="shared" si="195"/>
        <v>0</v>
      </c>
      <c r="GO269">
        <f t="shared" si="196"/>
        <v>0</v>
      </c>
      <c r="GP269">
        <f t="shared" si="197"/>
        <v>0</v>
      </c>
      <c r="GR269">
        <v>0</v>
      </c>
      <c r="GS269">
        <v>3</v>
      </c>
      <c r="GT269">
        <v>0</v>
      </c>
      <c r="GU269" t="s">
        <v>3</v>
      </c>
      <c r="GV269">
        <f t="shared" si="198"/>
        <v>0</v>
      </c>
      <c r="GW269">
        <v>1</v>
      </c>
      <c r="GX269">
        <f t="shared" si="199"/>
        <v>0</v>
      </c>
      <c r="HA269">
        <v>0</v>
      </c>
      <c r="HB269">
        <v>0</v>
      </c>
      <c r="HC269">
        <f t="shared" si="200"/>
        <v>0</v>
      </c>
      <c r="HE269" t="s">
        <v>3</v>
      </c>
      <c r="HF269" t="s">
        <v>3</v>
      </c>
      <c r="HM269" t="s">
        <v>3</v>
      </c>
      <c r="HN269" t="s">
        <v>27</v>
      </c>
      <c r="HO269" t="s">
        <v>28</v>
      </c>
      <c r="HP269" t="s">
        <v>24</v>
      </c>
      <c r="HQ269" t="s">
        <v>24</v>
      </c>
      <c r="HS269">
        <v>0</v>
      </c>
      <c r="IK269">
        <v>0</v>
      </c>
    </row>
    <row r="270" spans="1:245" x14ac:dyDescent="0.25">
      <c r="A270">
        <v>17</v>
      </c>
      <c r="B270">
        <v>1</v>
      </c>
      <c r="C270">
        <f>ROW(SmtRes!A210)</f>
        <v>210</v>
      </c>
      <c r="D270">
        <f>ROW(EtalonRes!A210)</f>
        <v>210</v>
      </c>
      <c r="E270" t="s">
        <v>3</v>
      </c>
      <c r="F270" t="s">
        <v>68</v>
      </c>
      <c r="G270" t="s">
        <v>69</v>
      </c>
      <c r="H270" t="s">
        <v>50</v>
      </c>
      <c r="I270">
        <v>0</v>
      </c>
      <c r="J270">
        <v>0</v>
      </c>
      <c r="K270">
        <v>0</v>
      </c>
      <c r="O270">
        <f t="shared" si="177"/>
        <v>0</v>
      </c>
      <c r="P270">
        <f>SUMIF(SmtRes!AQ209:'SmtRes'!AQ210,"=1",SmtRes!DF209:'SmtRes'!DF210)</f>
        <v>0</v>
      </c>
      <c r="Q270">
        <f>SUMIF(SmtRes!AQ209:'SmtRes'!AQ210,"=1",SmtRes!DG209:'SmtRes'!DG210)</f>
        <v>0</v>
      </c>
      <c r="R270">
        <f>SUMIF(SmtRes!AQ209:'SmtRes'!AQ210,"=1",SmtRes!DH209:'SmtRes'!DH210)</f>
        <v>0</v>
      </c>
      <c r="S270">
        <f>SUMIF(SmtRes!AQ209:'SmtRes'!AQ210,"=1",SmtRes!DI209:'SmtRes'!DI210)</f>
        <v>0</v>
      </c>
      <c r="T270">
        <f t="shared" si="178"/>
        <v>0</v>
      </c>
      <c r="U270">
        <f>SUMIF(SmtRes!AQ209:'SmtRes'!AQ210,"=1",SmtRes!CV209:'SmtRes'!CV210)</f>
        <v>0</v>
      </c>
      <c r="V270">
        <f>SUMIF(SmtRes!AQ209:'SmtRes'!AQ210,"=1",SmtRes!CW209:'SmtRes'!CW210)</f>
        <v>0</v>
      </c>
      <c r="W270">
        <f t="shared" si="179"/>
        <v>0</v>
      </c>
      <c r="X270">
        <f t="shared" si="180"/>
        <v>0</v>
      </c>
      <c r="Y270">
        <f t="shared" si="181"/>
        <v>0</v>
      </c>
      <c r="AA270">
        <v>-1</v>
      </c>
      <c r="AB270">
        <f t="shared" si="182"/>
        <v>1312.9558</v>
      </c>
      <c r="AC270">
        <f t="shared" si="183"/>
        <v>0</v>
      </c>
      <c r="AD270">
        <f t="shared" si="184"/>
        <v>0</v>
      </c>
      <c r="AE270">
        <f t="shared" si="185"/>
        <v>0</v>
      </c>
      <c r="AF270">
        <f>ROUND((SUM(SmtRes!BT209:'SmtRes'!BT210)),6)</f>
        <v>1312.9558</v>
      </c>
      <c r="AG270">
        <f t="shared" si="186"/>
        <v>0</v>
      </c>
      <c r="AH270">
        <f>(SUM(SmtRes!BU209:'SmtRes'!BU210))</f>
        <v>1.3</v>
      </c>
      <c r="AI270">
        <f>(0)</f>
        <v>0</v>
      </c>
      <c r="AJ270">
        <f t="shared" si="187"/>
        <v>0</v>
      </c>
      <c r="AK270">
        <v>1312.9558000000002</v>
      </c>
      <c r="AL270">
        <v>0</v>
      </c>
      <c r="AM270">
        <v>0</v>
      </c>
      <c r="AN270">
        <v>0</v>
      </c>
      <c r="AO270">
        <v>1312.9558000000002</v>
      </c>
      <c r="AP270">
        <v>0</v>
      </c>
      <c r="AQ270">
        <v>1.3</v>
      </c>
      <c r="AR270">
        <v>0</v>
      </c>
      <c r="AS270">
        <v>0</v>
      </c>
      <c r="AT270">
        <v>74</v>
      </c>
      <c r="AU270">
        <v>36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70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74</v>
      </c>
      <c r="CA270">
        <v>36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88"/>
        <v>0</v>
      </c>
      <c r="CQ270">
        <f>SUMIF(SmtRes!AQ209:'SmtRes'!AQ210,"=1",SmtRes!AA209:'SmtRes'!AA210)</f>
        <v>0</v>
      </c>
      <c r="CR270">
        <f>SUMIF(SmtRes!AQ209:'SmtRes'!AQ210,"=1",SmtRes!AB209:'SmtRes'!AB210)</f>
        <v>0</v>
      </c>
      <c r="CS270">
        <f>SUMIF(SmtRes!AQ209:'SmtRes'!AQ210,"=1",SmtRes!AC209:'SmtRes'!AC210)</f>
        <v>0</v>
      </c>
      <c r="CT270">
        <f>SUMIF(SmtRes!AQ209:'SmtRes'!AQ210,"=1",SmtRes!AD209:'SmtRes'!AD210)</f>
        <v>1938.56</v>
      </c>
      <c r="CU270">
        <f t="shared" si="189"/>
        <v>0</v>
      </c>
      <c r="CV270">
        <f>SUMIF(SmtRes!AQ209:'SmtRes'!AQ210,"=1",SmtRes!BU209:'SmtRes'!BU210)</f>
        <v>1.3</v>
      </c>
      <c r="CW270">
        <f>SUMIF(SmtRes!AQ209:'SmtRes'!AQ210,"=1",SmtRes!BV209:'SmtRes'!BV210)</f>
        <v>0</v>
      </c>
      <c r="CX270">
        <f t="shared" si="190"/>
        <v>0</v>
      </c>
      <c r="CY270">
        <f t="shared" si="191"/>
        <v>0</v>
      </c>
      <c r="CZ270">
        <f t="shared" si="192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50</v>
      </c>
      <c r="DW270" t="s">
        <v>50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100160034</v>
      </c>
      <c r="EF270">
        <v>4</v>
      </c>
      <c r="EG270" t="s">
        <v>24</v>
      </c>
      <c r="EH270">
        <v>83</v>
      </c>
      <c r="EI270" t="s">
        <v>24</v>
      </c>
      <c r="EJ270">
        <v>4</v>
      </c>
      <c r="EK270">
        <v>200001</v>
      </c>
      <c r="EL270" t="s">
        <v>25</v>
      </c>
      <c r="EM270" t="s">
        <v>26</v>
      </c>
      <c r="EO270" t="s">
        <v>3</v>
      </c>
      <c r="EQ270">
        <v>1024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1.3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74</v>
      </c>
      <c r="FY270">
        <v>36</v>
      </c>
      <c r="GA270" t="s">
        <v>3</v>
      </c>
      <c r="GD270">
        <v>1</v>
      </c>
      <c r="GF270">
        <v>-495534269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193"/>
        <v>0</v>
      </c>
      <c r="GM270">
        <f t="shared" si="194"/>
        <v>0</v>
      </c>
      <c r="GN270">
        <f t="shared" si="195"/>
        <v>0</v>
      </c>
      <c r="GO270">
        <f t="shared" si="196"/>
        <v>0</v>
      </c>
      <c r="GP270">
        <f t="shared" si="197"/>
        <v>0</v>
      </c>
      <c r="GR270">
        <v>0</v>
      </c>
      <c r="GS270">
        <v>3</v>
      </c>
      <c r="GT270">
        <v>0</v>
      </c>
      <c r="GU270" t="s">
        <v>3</v>
      </c>
      <c r="GV270">
        <f t="shared" si="198"/>
        <v>0</v>
      </c>
      <c r="GW270">
        <v>1</v>
      </c>
      <c r="GX270">
        <f t="shared" si="199"/>
        <v>0</v>
      </c>
      <c r="HA270">
        <v>0</v>
      </c>
      <c r="HB270">
        <v>0</v>
      </c>
      <c r="HC270">
        <f t="shared" si="200"/>
        <v>0</v>
      </c>
      <c r="HE270" t="s">
        <v>3</v>
      </c>
      <c r="HF270" t="s">
        <v>3</v>
      </c>
      <c r="HM270" t="s">
        <v>3</v>
      </c>
      <c r="HN270" t="s">
        <v>27</v>
      </c>
      <c r="HO270" t="s">
        <v>28</v>
      </c>
      <c r="HP270" t="s">
        <v>24</v>
      </c>
      <c r="HQ270" t="s">
        <v>24</v>
      </c>
      <c r="HS270">
        <v>0</v>
      </c>
      <c r="IK270">
        <v>0</v>
      </c>
    </row>
    <row r="271" spans="1:245" x14ac:dyDescent="0.25">
      <c r="A271">
        <v>17</v>
      </c>
      <c r="B271">
        <v>1</v>
      </c>
      <c r="C271">
        <f>ROW(SmtRes!A212)</f>
        <v>212</v>
      </c>
      <c r="D271">
        <f>ROW(EtalonRes!A212)</f>
        <v>212</v>
      </c>
      <c r="E271" t="s">
        <v>230</v>
      </c>
      <c r="F271" t="s">
        <v>180</v>
      </c>
      <c r="G271" t="s">
        <v>181</v>
      </c>
      <c r="H271" t="s">
        <v>50</v>
      </c>
      <c r="I271">
        <v>6</v>
      </c>
      <c r="J271">
        <v>0</v>
      </c>
      <c r="K271">
        <v>6</v>
      </c>
      <c r="O271">
        <f t="shared" si="177"/>
        <v>27269.08</v>
      </c>
      <c r="P271">
        <f>SUMIF(SmtRes!AQ211:'SmtRes'!AQ212,"=1",SmtRes!DF211:'SmtRes'!DF212)</f>
        <v>0</v>
      </c>
      <c r="Q271">
        <f>SUMIF(SmtRes!AQ211:'SmtRes'!AQ212,"=1",SmtRes!DG211:'SmtRes'!DG212)</f>
        <v>0</v>
      </c>
      <c r="R271">
        <f>SUMIF(SmtRes!AQ211:'SmtRes'!AQ212,"=1",SmtRes!DH211:'SmtRes'!DH212)</f>
        <v>0</v>
      </c>
      <c r="S271">
        <f>SUMIF(SmtRes!AQ211:'SmtRes'!AQ212,"=1",SmtRes!DI211:'SmtRes'!DI212)</f>
        <v>27269.08</v>
      </c>
      <c r="T271">
        <f t="shared" si="178"/>
        <v>0</v>
      </c>
      <c r="U271">
        <f>SUMIF(SmtRes!AQ211:'SmtRes'!AQ212,"=1",SmtRes!CV211:'SmtRes'!CV212)</f>
        <v>27</v>
      </c>
      <c r="V271">
        <f>SUMIF(SmtRes!AQ211:'SmtRes'!AQ212,"=1",SmtRes!CW211:'SmtRes'!CW212)</f>
        <v>0</v>
      </c>
      <c r="W271">
        <f t="shared" si="179"/>
        <v>0</v>
      </c>
      <c r="X271">
        <f t="shared" si="180"/>
        <v>20179.12</v>
      </c>
      <c r="Y271">
        <f t="shared" si="181"/>
        <v>9816.8700000000008</v>
      </c>
      <c r="AA271">
        <v>101105473</v>
      </c>
      <c r="AB271">
        <f t="shared" si="182"/>
        <v>4544.8469999999998</v>
      </c>
      <c r="AC271">
        <f t="shared" si="183"/>
        <v>0</v>
      </c>
      <c r="AD271">
        <f t="shared" si="184"/>
        <v>0</v>
      </c>
      <c r="AE271">
        <f t="shared" si="185"/>
        <v>0</v>
      </c>
      <c r="AF271">
        <f>ROUND((SUM(SmtRes!BT211:'SmtRes'!BT212)),6)</f>
        <v>4544.8469999999998</v>
      </c>
      <c r="AG271">
        <f t="shared" si="186"/>
        <v>0</v>
      </c>
      <c r="AH271">
        <f>(SUM(SmtRes!BU211:'SmtRes'!BU212))</f>
        <v>4.5</v>
      </c>
      <c r="AI271">
        <f>(0)</f>
        <v>0</v>
      </c>
      <c r="AJ271">
        <f t="shared" si="187"/>
        <v>0</v>
      </c>
      <c r="AK271">
        <v>4544.8470000000007</v>
      </c>
      <c r="AL271">
        <v>0</v>
      </c>
      <c r="AM271">
        <v>0</v>
      </c>
      <c r="AN271">
        <v>0</v>
      </c>
      <c r="AO271">
        <v>4544.8470000000007</v>
      </c>
      <c r="AP271">
        <v>0</v>
      </c>
      <c r="AQ271">
        <v>4.5</v>
      </c>
      <c r="AR271">
        <v>0</v>
      </c>
      <c r="AS271">
        <v>0</v>
      </c>
      <c r="AT271">
        <v>74</v>
      </c>
      <c r="AU271">
        <v>36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182</v>
      </c>
      <c r="BM271">
        <v>200001</v>
      </c>
      <c r="BN271">
        <v>0</v>
      </c>
      <c r="BO271" t="s">
        <v>3</v>
      </c>
      <c r="BP271">
        <v>0</v>
      </c>
      <c r="BQ271">
        <v>4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74</v>
      </c>
      <c r="CA271">
        <v>36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88"/>
        <v>27269.08</v>
      </c>
      <c r="CQ271">
        <f>SUMIF(SmtRes!AQ211:'SmtRes'!AQ212,"=1",SmtRes!AA211:'SmtRes'!AA212)</f>
        <v>0</v>
      </c>
      <c r="CR271">
        <f>SUMIF(SmtRes!AQ211:'SmtRes'!AQ212,"=1",SmtRes!AB211:'SmtRes'!AB212)</f>
        <v>0</v>
      </c>
      <c r="CS271">
        <f>SUMIF(SmtRes!AQ211:'SmtRes'!AQ212,"=1",SmtRes!AC211:'SmtRes'!AC212)</f>
        <v>0</v>
      </c>
      <c r="CT271">
        <f>SUMIF(SmtRes!AQ211:'SmtRes'!AQ212,"=1",SmtRes!AD211:'SmtRes'!AD212)</f>
        <v>1938.56</v>
      </c>
      <c r="CU271">
        <f t="shared" si="189"/>
        <v>0</v>
      </c>
      <c r="CV271">
        <f>SUMIF(SmtRes!AQ211:'SmtRes'!AQ212,"=1",SmtRes!BU211:'SmtRes'!BU212)</f>
        <v>4.5</v>
      </c>
      <c r="CW271">
        <f>SUMIF(SmtRes!AQ211:'SmtRes'!AQ212,"=1",SmtRes!BV211:'SmtRes'!BV212)</f>
        <v>0</v>
      </c>
      <c r="CX271">
        <f t="shared" si="190"/>
        <v>0</v>
      </c>
      <c r="CY271">
        <f t="shared" si="191"/>
        <v>20179.119200000001</v>
      </c>
      <c r="CZ271">
        <f t="shared" si="192"/>
        <v>9816.868800000002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50</v>
      </c>
      <c r="DW271" t="s">
        <v>50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100160034</v>
      </c>
      <c r="EF271">
        <v>4</v>
      </c>
      <c r="EG271" t="s">
        <v>24</v>
      </c>
      <c r="EH271">
        <v>83</v>
      </c>
      <c r="EI271" t="s">
        <v>24</v>
      </c>
      <c r="EJ271">
        <v>4</v>
      </c>
      <c r="EK271">
        <v>200001</v>
      </c>
      <c r="EL271" t="s">
        <v>25</v>
      </c>
      <c r="EM271" t="s">
        <v>26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4.5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74</v>
      </c>
      <c r="FY271">
        <v>36</v>
      </c>
      <c r="GA271" t="s">
        <v>3</v>
      </c>
      <c r="GD271">
        <v>1</v>
      </c>
      <c r="GF271">
        <v>1451991060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193"/>
        <v>0</v>
      </c>
      <c r="GM271">
        <f t="shared" si="194"/>
        <v>57265.07</v>
      </c>
      <c r="GN271">
        <f t="shared" si="195"/>
        <v>0</v>
      </c>
      <c r="GO271">
        <f t="shared" si="196"/>
        <v>0</v>
      </c>
      <c r="GP271">
        <f t="shared" si="197"/>
        <v>57265.07</v>
      </c>
      <c r="GR271">
        <v>0</v>
      </c>
      <c r="GS271">
        <v>3</v>
      </c>
      <c r="GT271">
        <v>0</v>
      </c>
      <c r="GU271" t="s">
        <v>3</v>
      </c>
      <c r="GV271">
        <f t="shared" si="198"/>
        <v>0</v>
      </c>
      <c r="GW271">
        <v>1</v>
      </c>
      <c r="GX271">
        <f t="shared" si="199"/>
        <v>0</v>
      </c>
      <c r="HA271">
        <v>0</v>
      </c>
      <c r="HB271">
        <v>0</v>
      </c>
      <c r="HC271">
        <f t="shared" si="200"/>
        <v>0</v>
      </c>
      <c r="HE271" t="s">
        <v>3</v>
      </c>
      <c r="HF271" t="s">
        <v>3</v>
      </c>
      <c r="HM271" t="s">
        <v>3</v>
      </c>
      <c r="HN271" t="s">
        <v>27</v>
      </c>
      <c r="HO271" t="s">
        <v>28</v>
      </c>
      <c r="HP271" t="s">
        <v>24</v>
      </c>
      <c r="HQ271" t="s">
        <v>24</v>
      </c>
      <c r="HS271">
        <v>0</v>
      </c>
      <c r="IK271">
        <v>0</v>
      </c>
    </row>
    <row r="272" spans="1:245" x14ac:dyDescent="0.25">
      <c r="A272">
        <v>17</v>
      </c>
      <c r="B272">
        <v>1</v>
      </c>
      <c r="C272">
        <f>ROW(SmtRes!A214)</f>
        <v>214</v>
      </c>
      <c r="D272">
        <f>ROW(EtalonRes!A214)</f>
        <v>214</v>
      </c>
      <c r="E272" t="s">
        <v>231</v>
      </c>
      <c r="F272" t="s">
        <v>71</v>
      </c>
      <c r="G272" t="s">
        <v>72</v>
      </c>
      <c r="H272" t="s">
        <v>41</v>
      </c>
      <c r="I272">
        <v>6</v>
      </c>
      <c r="J272">
        <v>0</v>
      </c>
      <c r="K272">
        <v>6</v>
      </c>
      <c r="O272">
        <f t="shared" si="177"/>
        <v>15635.55</v>
      </c>
      <c r="P272">
        <f>SUMIF(SmtRes!AQ213:'SmtRes'!AQ214,"=1",SmtRes!DF213:'SmtRes'!DF214)</f>
        <v>0</v>
      </c>
      <c r="Q272">
        <f>SUMIF(SmtRes!AQ213:'SmtRes'!AQ214,"=1",SmtRes!DG213:'SmtRes'!DG214)</f>
        <v>0</v>
      </c>
      <c r="R272">
        <f>SUMIF(SmtRes!AQ213:'SmtRes'!AQ214,"=1",SmtRes!DH213:'SmtRes'!DH214)</f>
        <v>0</v>
      </c>
      <c r="S272">
        <f>SUMIF(SmtRes!AQ213:'SmtRes'!AQ214,"=1",SmtRes!DI213:'SmtRes'!DI214)</f>
        <v>15635.55</v>
      </c>
      <c r="T272">
        <f t="shared" si="178"/>
        <v>0</v>
      </c>
      <c r="U272">
        <f>SUMIF(SmtRes!AQ213:'SmtRes'!AQ214,"=1",SmtRes!CV213:'SmtRes'!CV214)</f>
        <v>14.58</v>
      </c>
      <c r="V272">
        <f>SUMIF(SmtRes!AQ213:'SmtRes'!AQ214,"=1",SmtRes!CW213:'SmtRes'!CW214)</f>
        <v>0</v>
      </c>
      <c r="W272">
        <f t="shared" si="179"/>
        <v>0</v>
      </c>
      <c r="X272">
        <f t="shared" si="180"/>
        <v>11570.31</v>
      </c>
      <c r="Y272">
        <f t="shared" si="181"/>
        <v>5628.8</v>
      </c>
      <c r="AA272">
        <v>101105473</v>
      </c>
      <c r="AB272">
        <f t="shared" si="182"/>
        <v>2605.9243000000001</v>
      </c>
      <c r="AC272">
        <f t="shared" si="183"/>
        <v>0</v>
      </c>
      <c r="AD272">
        <f t="shared" si="184"/>
        <v>0</v>
      </c>
      <c r="AE272">
        <f t="shared" si="185"/>
        <v>0</v>
      </c>
      <c r="AF272">
        <f>ROUND((SUM(SmtRes!BT213:'SmtRes'!BT214)),6)</f>
        <v>2605.9243000000001</v>
      </c>
      <c r="AG272">
        <f t="shared" si="186"/>
        <v>0</v>
      </c>
      <c r="AH272">
        <f>(SUM(SmtRes!BU213:'SmtRes'!BU214))</f>
        <v>2.4299999999999997</v>
      </c>
      <c r="AI272">
        <f>(0)</f>
        <v>0</v>
      </c>
      <c r="AJ272">
        <f t="shared" si="187"/>
        <v>0</v>
      </c>
      <c r="AK272">
        <v>2605.9243000000001</v>
      </c>
      <c r="AL272">
        <v>0</v>
      </c>
      <c r="AM272">
        <v>0</v>
      </c>
      <c r="AN272">
        <v>0</v>
      </c>
      <c r="AO272">
        <v>2605.9243000000001</v>
      </c>
      <c r="AP272">
        <v>0</v>
      </c>
      <c r="AQ272">
        <v>2.4299999999999997</v>
      </c>
      <c r="AR272">
        <v>0</v>
      </c>
      <c r="AS272">
        <v>0</v>
      </c>
      <c r="AT272">
        <v>74</v>
      </c>
      <c r="AU272">
        <v>36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73</v>
      </c>
      <c r="BM272">
        <v>200001</v>
      </c>
      <c r="BN272">
        <v>0</v>
      </c>
      <c r="BO272" t="s">
        <v>3</v>
      </c>
      <c r="BP272">
        <v>0</v>
      </c>
      <c r="BQ272">
        <v>4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74</v>
      </c>
      <c r="CA272">
        <v>36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88"/>
        <v>15635.55</v>
      </c>
      <c r="CQ272">
        <f>SUMIF(SmtRes!AQ213:'SmtRes'!AQ214,"=1",SmtRes!AA213:'SmtRes'!AA214)</f>
        <v>0</v>
      </c>
      <c r="CR272">
        <f>SUMIF(SmtRes!AQ213:'SmtRes'!AQ214,"=1",SmtRes!AB213:'SmtRes'!AB214)</f>
        <v>0</v>
      </c>
      <c r="CS272">
        <f>SUMIF(SmtRes!AQ213:'SmtRes'!AQ214,"=1",SmtRes!AC213:'SmtRes'!AC214)</f>
        <v>0</v>
      </c>
      <c r="CT272">
        <f>SUMIF(SmtRes!AQ213:'SmtRes'!AQ214,"=1",SmtRes!AD213:'SmtRes'!AD214)</f>
        <v>2094.12</v>
      </c>
      <c r="CU272">
        <f t="shared" si="189"/>
        <v>0</v>
      </c>
      <c r="CV272">
        <f>SUMIF(SmtRes!AQ213:'SmtRes'!AQ214,"=1",SmtRes!BU213:'SmtRes'!BU214)</f>
        <v>2.4299999999999997</v>
      </c>
      <c r="CW272">
        <f>SUMIF(SmtRes!AQ213:'SmtRes'!AQ214,"=1",SmtRes!BV213:'SmtRes'!BV214)</f>
        <v>0</v>
      </c>
      <c r="CX272">
        <f t="shared" si="190"/>
        <v>0</v>
      </c>
      <c r="CY272">
        <f t="shared" si="191"/>
        <v>11570.306999999999</v>
      </c>
      <c r="CZ272">
        <f t="shared" si="192"/>
        <v>5628.7979999999989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41</v>
      </c>
      <c r="DW272" t="s">
        <v>41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100160034</v>
      </c>
      <c r="EF272">
        <v>4</v>
      </c>
      <c r="EG272" t="s">
        <v>24</v>
      </c>
      <c r="EH272">
        <v>83</v>
      </c>
      <c r="EI272" t="s">
        <v>24</v>
      </c>
      <c r="EJ272">
        <v>4</v>
      </c>
      <c r="EK272">
        <v>200001</v>
      </c>
      <c r="EL272" t="s">
        <v>25</v>
      </c>
      <c r="EM272" t="s">
        <v>26</v>
      </c>
      <c r="EO272" t="s">
        <v>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2.4300000000000002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74</v>
      </c>
      <c r="FY272">
        <v>36</v>
      </c>
      <c r="GA272" t="s">
        <v>3</v>
      </c>
      <c r="GD272">
        <v>1</v>
      </c>
      <c r="GF272">
        <v>-1140297380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193"/>
        <v>0</v>
      </c>
      <c r="GM272">
        <f t="shared" si="194"/>
        <v>32834.660000000003</v>
      </c>
      <c r="GN272">
        <f t="shared" si="195"/>
        <v>0</v>
      </c>
      <c r="GO272">
        <f t="shared" si="196"/>
        <v>0</v>
      </c>
      <c r="GP272">
        <f t="shared" si="197"/>
        <v>32834.660000000003</v>
      </c>
      <c r="GR272">
        <v>0</v>
      </c>
      <c r="GS272">
        <v>3</v>
      </c>
      <c r="GT272">
        <v>0</v>
      </c>
      <c r="GU272" t="s">
        <v>3</v>
      </c>
      <c r="GV272">
        <f t="shared" si="198"/>
        <v>0</v>
      </c>
      <c r="GW272">
        <v>1</v>
      </c>
      <c r="GX272">
        <f t="shared" si="199"/>
        <v>0</v>
      </c>
      <c r="HA272">
        <v>0</v>
      </c>
      <c r="HB272">
        <v>0</v>
      </c>
      <c r="HC272">
        <f t="shared" si="200"/>
        <v>0</v>
      </c>
      <c r="HE272" t="s">
        <v>3</v>
      </c>
      <c r="HF272" t="s">
        <v>3</v>
      </c>
      <c r="HM272" t="s">
        <v>3</v>
      </c>
      <c r="HN272" t="s">
        <v>27</v>
      </c>
      <c r="HO272" t="s">
        <v>28</v>
      </c>
      <c r="HP272" t="s">
        <v>24</v>
      </c>
      <c r="HQ272" t="s">
        <v>24</v>
      </c>
      <c r="HS272">
        <v>0</v>
      </c>
      <c r="IK272">
        <v>0</v>
      </c>
    </row>
    <row r="273" spans="1:245" x14ac:dyDescent="0.25">
      <c r="A273">
        <v>17</v>
      </c>
      <c r="B273">
        <v>1</v>
      </c>
      <c r="C273">
        <f>ROW(SmtRes!A216)</f>
        <v>216</v>
      </c>
      <c r="D273">
        <f>ROW(EtalonRes!A216)</f>
        <v>216</v>
      </c>
      <c r="E273" t="s">
        <v>232</v>
      </c>
      <c r="F273" t="s">
        <v>74</v>
      </c>
      <c r="G273" t="s">
        <v>75</v>
      </c>
      <c r="H273" t="s">
        <v>41</v>
      </c>
      <c r="I273">
        <v>12</v>
      </c>
      <c r="J273">
        <v>0</v>
      </c>
      <c r="K273">
        <v>12</v>
      </c>
      <c r="O273">
        <f t="shared" si="177"/>
        <v>20837.34</v>
      </c>
      <c r="P273">
        <f>SUMIF(SmtRes!AQ215:'SmtRes'!AQ216,"=1",SmtRes!DF215:'SmtRes'!DF216)</f>
        <v>0</v>
      </c>
      <c r="Q273">
        <f>SUMIF(SmtRes!AQ215:'SmtRes'!AQ216,"=1",SmtRes!DG215:'SmtRes'!DG216)</f>
        <v>0</v>
      </c>
      <c r="R273">
        <f>SUMIF(SmtRes!AQ215:'SmtRes'!AQ216,"=1",SmtRes!DH215:'SmtRes'!DH216)</f>
        <v>0</v>
      </c>
      <c r="S273">
        <f>SUMIF(SmtRes!AQ215:'SmtRes'!AQ216,"=1",SmtRes!DI215:'SmtRes'!DI216)</f>
        <v>20837.34</v>
      </c>
      <c r="T273">
        <f t="shared" si="178"/>
        <v>0</v>
      </c>
      <c r="U273">
        <f>SUMIF(SmtRes!AQ215:'SmtRes'!AQ216,"=1",SmtRes!CV215:'SmtRes'!CV216)</f>
        <v>19.440000000000001</v>
      </c>
      <c r="V273">
        <f>SUMIF(SmtRes!AQ215:'SmtRes'!AQ216,"=1",SmtRes!CW215:'SmtRes'!CW216)</f>
        <v>0</v>
      </c>
      <c r="W273">
        <f t="shared" si="179"/>
        <v>0</v>
      </c>
      <c r="X273">
        <f t="shared" si="180"/>
        <v>15419.63</v>
      </c>
      <c r="Y273">
        <f t="shared" si="181"/>
        <v>7501.44</v>
      </c>
      <c r="AA273">
        <v>101105473</v>
      </c>
      <c r="AB273">
        <f t="shared" si="182"/>
        <v>1736.4452000000001</v>
      </c>
      <c r="AC273">
        <f t="shared" si="183"/>
        <v>0</v>
      </c>
      <c r="AD273">
        <f t="shared" si="184"/>
        <v>0</v>
      </c>
      <c r="AE273">
        <f t="shared" si="185"/>
        <v>0</v>
      </c>
      <c r="AF273">
        <f>ROUND((SUM(SmtRes!BT215:'SmtRes'!BT216)),6)</f>
        <v>1736.4452000000001</v>
      </c>
      <c r="AG273">
        <f t="shared" si="186"/>
        <v>0</v>
      </c>
      <c r="AH273">
        <f>(SUM(SmtRes!BU215:'SmtRes'!BU216))</f>
        <v>1.62</v>
      </c>
      <c r="AI273">
        <f>(0)</f>
        <v>0</v>
      </c>
      <c r="AJ273">
        <f t="shared" si="187"/>
        <v>0</v>
      </c>
      <c r="AK273">
        <v>1736.4452000000001</v>
      </c>
      <c r="AL273">
        <v>0</v>
      </c>
      <c r="AM273">
        <v>0</v>
      </c>
      <c r="AN273">
        <v>0</v>
      </c>
      <c r="AO273">
        <v>1736.4452000000001</v>
      </c>
      <c r="AP273">
        <v>0</v>
      </c>
      <c r="AQ273">
        <v>1.62</v>
      </c>
      <c r="AR273">
        <v>0</v>
      </c>
      <c r="AS273">
        <v>0</v>
      </c>
      <c r="AT273">
        <v>74</v>
      </c>
      <c r="AU273">
        <v>36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76</v>
      </c>
      <c r="BM273">
        <v>200001</v>
      </c>
      <c r="BN273">
        <v>0</v>
      </c>
      <c r="BO273" t="s">
        <v>3</v>
      </c>
      <c r="BP273">
        <v>0</v>
      </c>
      <c r="BQ273">
        <v>4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74</v>
      </c>
      <c r="CA273">
        <v>36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88"/>
        <v>20837.34</v>
      </c>
      <c r="CQ273">
        <f>SUMIF(SmtRes!AQ215:'SmtRes'!AQ216,"=1",SmtRes!AA215:'SmtRes'!AA216)</f>
        <v>0</v>
      </c>
      <c r="CR273">
        <f>SUMIF(SmtRes!AQ215:'SmtRes'!AQ216,"=1",SmtRes!AB215:'SmtRes'!AB216)</f>
        <v>0</v>
      </c>
      <c r="CS273">
        <f>SUMIF(SmtRes!AQ215:'SmtRes'!AQ216,"=1",SmtRes!AC215:'SmtRes'!AC216)</f>
        <v>0</v>
      </c>
      <c r="CT273">
        <f>SUMIF(SmtRes!AQ215:'SmtRes'!AQ216,"=1",SmtRes!AD215:'SmtRes'!AD216)</f>
        <v>2094.12</v>
      </c>
      <c r="CU273">
        <f t="shared" si="189"/>
        <v>0</v>
      </c>
      <c r="CV273">
        <f>SUMIF(SmtRes!AQ215:'SmtRes'!AQ216,"=1",SmtRes!BU215:'SmtRes'!BU216)</f>
        <v>1.62</v>
      </c>
      <c r="CW273">
        <f>SUMIF(SmtRes!AQ215:'SmtRes'!AQ216,"=1",SmtRes!BV215:'SmtRes'!BV216)</f>
        <v>0</v>
      </c>
      <c r="CX273">
        <f t="shared" si="190"/>
        <v>0</v>
      </c>
      <c r="CY273">
        <f t="shared" si="191"/>
        <v>15419.631599999999</v>
      </c>
      <c r="CZ273">
        <f t="shared" si="192"/>
        <v>7501.4423999999999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41</v>
      </c>
      <c r="DW273" t="s">
        <v>41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100160034</v>
      </c>
      <c r="EF273">
        <v>4</v>
      </c>
      <c r="EG273" t="s">
        <v>24</v>
      </c>
      <c r="EH273">
        <v>83</v>
      </c>
      <c r="EI273" t="s">
        <v>24</v>
      </c>
      <c r="EJ273">
        <v>4</v>
      </c>
      <c r="EK273">
        <v>200001</v>
      </c>
      <c r="EL273" t="s">
        <v>25</v>
      </c>
      <c r="EM273" t="s">
        <v>26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1.62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74</v>
      </c>
      <c r="FY273">
        <v>36</v>
      </c>
      <c r="GA273" t="s">
        <v>3</v>
      </c>
      <c r="GD273">
        <v>1</v>
      </c>
      <c r="GF273">
        <v>1380007713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193"/>
        <v>0</v>
      </c>
      <c r="GM273">
        <f t="shared" si="194"/>
        <v>43758.41</v>
      </c>
      <c r="GN273">
        <f t="shared" si="195"/>
        <v>0</v>
      </c>
      <c r="GO273">
        <f t="shared" si="196"/>
        <v>0</v>
      </c>
      <c r="GP273">
        <f t="shared" si="197"/>
        <v>43758.41</v>
      </c>
      <c r="GR273">
        <v>0</v>
      </c>
      <c r="GS273">
        <v>3</v>
      </c>
      <c r="GT273">
        <v>0</v>
      </c>
      <c r="GU273" t="s">
        <v>3</v>
      </c>
      <c r="GV273">
        <f t="shared" si="198"/>
        <v>0</v>
      </c>
      <c r="GW273">
        <v>1</v>
      </c>
      <c r="GX273">
        <f t="shared" si="199"/>
        <v>0</v>
      </c>
      <c r="HA273">
        <v>0</v>
      </c>
      <c r="HB273">
        <v>0</v>
      </c>
      <c r="HC273">
        <f t="shared" si="200"/>
        <v>0</v>
      </c>
      <c r="HE273" t="s">
        <v>3</v>
      </c>
      <c r="HF273" t="s">
        <v>3</v>
      </c>
      <c r="HM273" t="s">
        <v>3</v>
      </c>
      <c r="HN273" t="s">
        <v>27</v>
      </c>
      <c r="HO273" t="s">
        <v>28</v>
      </c>
      <c r="HP273" t="s">
        <v>24</v>
      </c>
      <c r="HQ273" t="s">
        <v>24</v>
      </c>
      <c r="HS273">
        <v>0</v>
      </c>
      <c r="IK273">
        <v>0</v>
      </c>
    </row>
    <row r="274" spans="1:245" x14ac:dyDescent="0.25">
      <c r="A274">
        <v>17</v>
      </c>
      <c r="B274">
        <v>1</v>
      </c>
      <c r="C274">
        <f>ROW(SmtRes!A218)</f>
        <v>218</v>
      </c>
      <c r="D274">
        <f>ROW(EtalonRes!A218)</f>
        <v>218</v>
      </c>
      <c r="E274" t="s">
        <v>3</v>
      </c>
      <c r="F274" t="s">
        <v>185</v>
      </c>
      <c r="G274" t="s">
        <v>186</v>
      </c>
      <c r="H274" t="s">
        <v>50</v>
      </c>
      <c r="I274">
        <v>0</v>
      </c>
      <c r="J274">
        <v>0</v>
      </c>
      <c r="K274">
        <v>0</v>
      </c>
      <c r="O274">
        <f t="shared" si="177"/>
        <v>0</v>
      </c>
      <c r="P274">
        <f>SUMIF(SmtRes!AQ217:'SmtRes'!AQ218,"=1",SmtRes!DF217:'SmtRes'!DF218)</f>
        <v>0</v>
      </c>
      <c r="Q274">
        <f>SUMIF(SmtRes!AQ217:'SmtRes'!AQ218,"=1",SmtRes!DG217:'SmtRes'!DG218)</f>
        <v>0</v>
      </c>
      <c r="R274">
        <f>SUMIF(SmtRes!AQ217:'SmtRes'!AQ218,"=1",SmtRes!DH217:'SmtRes'!DH218)</f>
        <v>0</v>
      </c>
      <c r="S274">
        <f>SUMIF(SmtRes!AQ217:'SmtRes'!AQ218,"=1",SmtRes!DI217:'SmtRes'!DI218)</f>
        <v>0</v>
      </c>
      <c r="T274">
        <f t="shared" si="178"/>
        <v>0</v>
      </c>
      <c r="U274">
        <f>SUMIF(SmtRes!AQ217:'SmtRes'!AQ218,"=1",SmtRes!CV217:'SmtRes'!CV218)</f>
        <v>0</v>
      </c>
      <c r="V274">
        <f>SUMIF(SmtRes!AQ217:'SmtRes'!AQ218,"=1",SmtRes!CW217:'SmtRes'!CW218)</f>
        <v>0</v>
      </c>
      <c r="W274">
        <f t="shared" si="179"/>
        <v>0</v>
      </c>
      <c r="X274">
        <f t="shared" si="180"/>
        <v>0</v>
      </c>
      <c r="Y274">
        <f t="shared" si="181"/>
        <v>0</v>
      </c>
      <c r="AA274">
        <v>-1</v>
      </c>
      <c r="AB274">
        <f t="shared" si="182"/>
        <v>14139.523999999999</v>
      </c>
      <c r="AC274">
        <f t="shared" si="183"/>
        <v>0</v>
      </c>
      <c r="AD274">
        <f t="shared" si="184"/>
        <v>0</v>
      </c>
      <c r="AE274">
        <f t="shared" si="185"/>
        <v>0</v>
      </c>
      <c r="AF274">
        <f>ROUND((SUM(SmtRes!BT217:'SmtRes'!BT218)),6)</f>
        <v>14139.523999999999</v>
      </c>
      <c r="AG274">
        <f t="shared" si="186"/>
        <v>0</v>
      </c>
      <c r="AH274">
        <f>(SUM(SmtRes!BU217:'SmtRes'!BU218))</f>
        <v>14</v>
      </c>
      <c r="AI274">
        <f>(0)</f>
        <v>0</v>
      </c>
      <c r="AJ274">
        <f t="shared" si="187"/>
        <v>0</v>
      </c>
      <c r="AK274">
        <v>14139.524000000001</v>
      </c>
      <c r="AL274">
        <v>0</v>
      </c>
      <c r="AM274">
        <v>0</v>
      </c>
      <c r="AN274">
        <v>0</v>
      </c>
      <c r="AO274">
        <v>14139.524000000001</v>
      </c>
      <c r="AP274">
        <v>0</v>
      </c>
      <c r="AQ274">
        <v>14</v>
      </c>
      <c r="AR274">
        <v>0</v>
      </c>
      <c r="AS274">
        <v>0</v>
      </c>
      <c r="AT274">
        <v>74</v>
      </c>
      <c r="AU274">
        <v>36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187</v>
      </c>
      <c r="BM274">
        <v>200001</v>
      </c>
      <c r="BN274">
        <v>0</v>
      </c>
      <c r="BO274" t="s">
        <v>3</v>
      </c>
      <c r="BP274">
        <v>0</v>
      </c>
      <c r="BQ274">
        <v>4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74</v>
      </c>
      <c r="CA274">
        <v>36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88"/>
        <v>0</v>
      </c>
      <c r="CQ274">
        <f>SUMIF(SmtRes!AQ217:'SmtRes'!AQ218,"=1",SmtRes!AA217:'SmtRes'!AA218)</f>
        <v>0</v>
      </c>
      <c r="CR274">
        <f>SUMIF(SmtRes!AQ217:'SmtRes'!AQ218,"=1",SmtRes!AB217:'SmtRes'!AB218)</f>
        <v>0</v>
      </c>
      <c r="CS274">
        <f>SUMIF(SmtRes!AQ217:'SmtRes'!AQ218,"=1",SmtRes!AC217:'SmtRes'!AC218)</f>
        <v>0</v>
      </c>
      <c r="CT274">
        <f>SUMIF(SmtRes!AQ217:'SmtRes'!AQ218,"=1",SmtRes!AD217:'SmtRes'!AD218)</f>
        <v>1938.56</v>
      </c>
      <c r="CU274">
        <f t="shared" si="189"/>
        <v>0</v>
      </c>
      <c r="CV274">
        <f>SUMIF(SmtRes!AQ217:'SmtRes'!AQ218,"=1",SmtRes!BU217:'SmtRes'!BU218)</f>
        <v>14</v>
      </c>
      <c r="CW274">
        <f>SUMIF(SmtRes!AQ217:'SmtRes'!AQ218,"=1",SmtRes!BV217:'SmtRes'!BV218)</f>
        <v>0</v>
      </c>
      <c r="CX274">
        <f t="shared" si="190"/>
        <v>0</v>
      </c>
      <c r="CY274">
        <f t="shared" si="191"/>
        <v>0</v>
      </c>
      <c r="CZ274">
        <f t="shared" si="192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50</v>
      </c>
      <c r="DW274" t="s">
        <v>50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100160034</v>
      </c>
      <c r="EF274">
        <v>4</v>
      </c>
      <c r="EG274" t="s">
        <v>24</v>
      </c>
      <c r="EH274">
        <v>83</v>
      </c>
      <c r="EI274" t="s">
        <v>24</v>
      </c>
      <c r="EJ274">
        <v>4</v>
      </c>
      <c r="EK274">
        <v>200001</v>
      </c>
      <c r="EL274" t="s">
        <v>25</v>
      </c>
      <c r="EM274" t="s">
        <v>26</v>
      </c>
      <c r="EO274" t="s">
        <v>3</v>
      </c>
      <c r="EQ274">
        <v>1024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14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74</v>
      </c>
      <c r="FY274">
        <v>36</v>
      </c>
      <c r="GA274" t="s">
        <v>3</v>
      </c>
      <c r="GD274">
        <v>1</v>
      </c>
      <c r="GF274">
        <v>1049342985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193"/>
        <v>0</v>
      </c>
      <c r="GM274">
        <f t="shared" si="194"/>
        <v>0</v>
      </c>
      <c r="GN274">
        <f t="shared" si="195"/>
        <v>0</v>
      </c>
      <c r="GO274">
        <f t="shared" si="196"/>
        <v>0</v>
      </c>
      <c r="GP274">
        <f t="shared" si="197"/>
        <v>0</v>
      </c>
      <c r="GR274">
        <v>0</v>
      </c>
      <c r="GS274">
        <v>3</v>
      </c>
      <c r="GT274">
        <v>0</v>
      </c>
      <c r="GU274" t="s">
        <v>3</v>
      </c>
      <c r="GV274">
        <f t="shared" si="198"/>
        <v>0</v>
      </c>
      <c r="GW274">
        <v>1</v>
      </c>
      <c r="GX274">
        <f t="shared" si="199"/>
        <v>0</v>
      </c>
      <c r="HA274">
        <v>0</v>
      </c>
      <c r="HB274">
        <v>0</v>
      </c>
      <c r="HC274">
        <f t="shared" si="200"/>
        <v>0</v>
      </c>
      <c r="HE274" t="s">
        <v>3</v>
      </c>
      <c r="HF274" t="s">
        <v>3</v>
      </c>
      <c r="HM274" t="s">
        <v>3</v>
      </c>
      <c r="HN274" t="s">
        <v>27</v>
      </c>
      <c r="HO274" t="s">
        <v>28</v>
      </c>
      <c r="HP274" t="s">
        <v>24</v>
      </c>
      <c r="HQ274" t="s">
        <v>24</v>
      </c>
      <c r="HS274">
        <v>0</v>
      </c>
      <c r="IK274">
        <v>0</v>
      </c>
    </row>
    <row r="275" spans="1:245" x14ac:dyDescent="0.25">
      <c r="A275">
        <v>17</v>
      </c>
      <c r="B275">
        <v>1</v>
      </c>
      <c r="C275">
        <f>ROW(SmtRes!A220)</f>
        <v>220</v>
      </c>
      <c r="D275">
        <f>ROW(EtalonRes!A220)</f>
        <v>220</v>
      </c>
      <c r="E275" t="s">
        <v>3</v>
      </c>
      <c r="F275" t="s">
        <v>71</v>
      </c>
      <c r="G275" t="s">
        <v>72</v>
      </c>
      <c r="H275" t="s">
        <v>41</v>
      </c>
      <c r="I275">
        <v>0</v>
      </c>
      <c r="J275">
        <v>0</v>
      </c>
      <c r="K275">
        <v>0</v>
      </c>
      <c r="O275">
        <f t="shared" si="177"/>
        <v>0</v>
      </c>
      <c r="P275">
        <f>SUMIF(SmtRes!AQ219:'SmtRes'!AQ220,"=1",SmtRes!DF219:'SmtRes'!DF220)</f>
        <v>0</v>
      </c>
      <c r="Q275">
        <f>SUMIF(SmtRes!AQ219:'SmtRes'!AQ220,"=1",SmtRes!DG219:'SmtRes'!DG220)</f>
        <v>0</v>
      </c>
      <c r="R275">
        <f>SUMIF(SmtRes!AQ219:'SmtRes'!AQ220,"=1",SmtRes!DH219:'SmtRes'!DH220)</f>
        <v>0</v>
      </c>
      <c r="S275">
        <f>SUMIF(SmtRes!AQ219:'SmtRes'!AQ220,"=1",SmtRes!DI219:'SmtRes'!DI220)</f>
        <v>0</v>
      </c>
      <c r="T275">
        <f t="shared" si="178"/>
        <v>0</v>
      </c>
      <c r="U275">
        <f>SUMIF(SmtRes!AQ219:'SmtRes'!AQ220,"=1",SmtRes!CV219:'SmtRes'!CV220)</f>
        <v>0</v>
      </c>
      <c r="V275">
        <f>SUMIF(SmtRes!AQ219:'SmtRes'!AQ220,"=1",SmtRes!CW219:'SmtRes'!CW220)</f>
        <v>0</v>
      </c>
      <c r="W275">
        <f t="shared" si="179"/>
        <v>0</v>
      </c>
      <c r="X275">
        <f t="shared" si="180"/>
        <v>0</v>
      </c>
      <c r="Y275">
        <f t="shared" si="181"/>
        <v>0</v>
      </c>
      <c r="AA275">
        <v>-1</v>
      </c>
      <c r="AB275">
        <f t="shared" si="182"/>
        <v>2605.9243000000001</v>
      </c>
      <c r="AC275">
        <f t="shared" si="183"/>
        <v>0</v>
      </c>
      <c r="AD275">
        <f t="shared" si="184"/>
        <v>0</v>
      </c>
      <c r="AE275">
        <f t="shared" si="185"/>
        <v>0</v>
      </c>
      <c r="AF275">
        <f>ROUND((SUM(SmtRes!BT219:'SmtRes'!BT220)),6)</f>
        <v>2605.9243000000001</v>
      </c>
      <c r="AG275">
        <f t="shared" si="186"/>
        <v>0</v>
      </c>
      <c r="AH275">
        <f>(SUM(SmtRes!BU219:'SmtRes'!BU220))</f>
        <v>2.4299999999999997</v>
      </c>
      <c r="AI275">
        <f>(0)</f>
        <v>0</v>
      </c>
      <c r="AJ275">
        <f t="shared" si="187"/>
        <v>0</v>
      </c>
      <c r="AK275">
        <v>2605.9243000000001</v>
      </c>
      <c r="AL275">
        <v>0</v>
      </c>
      <c r="AM275">
        <v>0</v>
      </c>
      <c r="AN275">
        <v>0</v>
      </c>
      <c r="AO275">
        <v>2605.9243000000001</v>
      </c>
      <c r="AP275">
        <v>0</v>
      </c>
      <c r="AQ275">
        <v>2.4299999999999997</v>
      </c>
      <c r="AR275">
        <v>0</v>
      </c>
      <c r="AS275">
        <v>0</v>
      </c>
      <c r="AT275">
        <v>74</v>
      </c>
      <c r="AU275">
        <v>36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73</v>
      </c>
      <c r="BM275">
        <v>200001</v>
      </c>
      <c r="BN275">
        <v>0</v>
      </c>
      <c r="BO275" t="s">
        <v>3</v>
      </c>
      <c r="BP275">
        <v>0</v>
      </c>
      <c r="BQ275">
        <v>4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74</v>
      </c>
      <c r="CA275">
        <v>36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88"/>
        <v>0</v>
      </c>
      <c r="CQ275">
        <f>SUMIF(SmtRes!AQ219:'SmtRes'!AQ220,"=1",SmtRes!AA219:'SmtRes'!AA220)</f>
        <v>0</v>
      </c>
      <c r="CR275">
        <f>SUMIF(SmtRes!AQ219:'SmtRes'!AQ220,"=1",SmtRes!AB219:'SmtRes'!AB220)</f>
        <v>0</v>
      </c>
      <c r="CS275">
        <f>SUMIF(SmtRes!AQ219:'SmtRes'!AQ220,"=1",SmtRes!AC219:'SmtRes'!AC220)</f>
        <v>0</v>
      </c>
      <c r="CT275">
        <f>SUMIF(SmtRes!AQ219:'SmtRes'!AQ220,"=1",SmtRes!AD219:'SmtRes'!AD220)</f>
        <v>2094.12</v>
      </c>
      <c r="CU275">
        <f t="shared" si="189"/>
        <v>0</v>
      </c>
      <c r="CV275">
        <f>SUMIF(SmtRes!AQ219:'SmtRes'!AQ220,"=1",SmtRes!BU219:'SmtRes'!BU220)</f>
        <v>2.4299999999999997</v>
      </c>
      <c r="CW275">
        <f>SUMIF(SmtRes!AQ219:'SmtRes'!AQ220,"=1",SmtRes!BV219:'SmtRes'!BV220)</f>
        <v>0</v>
      </c>
      <c r="CX275">
        <f t="shared" si="190"/>
        <v>0</v>
      </c>
      <c r="CY275">
        <f t="shared" si="191"/>
        <v>0</v>
      </c>
      <c r="CZ275">
        <f t="shared" si="192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41</v>
      </c>
      <c r="DW275" t="s">
        <v>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100160034</v>
      </c>
      <c r="EF275">
        <v>4</v>
      </c>
      <c r="EG275" t="s">
        <v>24</v>
      </c>
      <c r="EH275">
        <v>83</v>
      </c>
      <c r="EI275" t="s">
        <v>24</v>
      </c>
      <c r="EJ275">
        <v>4</v>
      </c>
      <c r="EK275">
        <v>200001</v>
      </c>
      <c r="EL275" t="s">
        <v>25</v>
      </c>
      <c r="EM275" t="s">
        <v>26</v>
      </c>
      <c r="EO275" t="s">
        <v>3</v>
      </c>
      <c r="EQ275">
        <v>1024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2.4300000000000002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74</v>
      </c>
      <c r="FY275">
        <v>36</v>
      </c>
      <c r="GA275" t="s">
        <v>3</v>
      </c>
      <c r="GD275">
        <v>1</v>
      </c>
      <c r="GF275">
        <v>-1140297380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93"/>
        <v>0</v>
      </c>
      <c r="GM275">
        <f t="shared" si="194"/>
        <v>0</v>
      </c>
      <c r="GN275">
        <f t="shared" si="195"/>
        <v>0</v>
      </c>
      <c r="GO275">
        <f t="shared" si="196"/>
        <v>0</v>
      </c>
      <c r="GP275">
        <f t="shared" si="197"/>
        <v>0</v>
      </c>
      <c r="GR275">
        <v>0</v>
      </c>
      <c r="GS275">
        <v>3</v>
      </c>
      <c r="GT275">
        <v>0</v>
      </c>
      <c r="GU275" t="s">
        <v>3</v>
      </c>
      <c r="GV275">
        <f t="shared" si="198"/>
        <v>0</v>
      </c>
      <c r="GW275">
        <v>1</v>
      </c>
      <c r="GX275">
        <f t="shared" si="199"/>
        <v>0</v>
      </c>
      <c r="HA275">
        <v>0</v>
      </c>
      <c r="HB275">
        <v>0</v>
      </c>
      <c r="HC275">
        <f t="shared" si="200"/>
        <v>0</v>
      </c>
      <c r="HE275" t="s">
        <v>3</v>
      </c>
      <c r="HF275" t="s">
        <v>3</v>
      </c>
      <c r="HM275" t="s">
        <v>3</v>
      </c>
      <c r="HN275" t="s">
        <v>27</v>
      </c>
      <c r="HO275" t="s">
        <v>28</v>
      </c>
      <c r="HP275" t="s">
        <v>24</v>
      </c>
      <c r="HQ275" t="s">
        <v>24</v>
      </c>
      <c r="HS275">
        <v>0</v>
      </c>
      <c r="IK275">
        <v>0</v>
      </c>
    </row>
    <row r="276" spans="1:245" x14ac:dyDescent="0.25">
      <c r="A276">
        <v>17</v>
      </c>
      <c r="B276">
        <v>1</v>
      </c>
      <c r="C276">
        <f>ROW(SmtRes!A222)</f>
        <v>222</v>
      </c>
      <c r="D276">
        <f>ROW(EtalonRes!A222)</f>
        <v>222</v>
      </c>
      <c r="E276" t="s">
        <v>3</v>
      </c>
      <c r="F276" t="s">
        <v>74</v>
      </c>
      <c r="G276" t="s">
        <v>75</v>
      </c>
      <c r="H276" t="s">
        <v>41</v>
      </c>
      <c r="I276">
        <v>0</v>
      </c>
      <c r="J276">
        <v>0</v>
      </c>
      <c r="K276">
        <v>0</v>
      </c>
      <c r="O276">
        <f t="shared" si="177"/>
        <v>0</v>
      </c>
      <c r="P276">
        <f>SUMIF(SmtRes!AQ221:'SmtRes'!AQ222,"=1",SmtRes!DF221:'SmtRes'!DF222)</f>
        <v>0</v>
      </c>
      <c r="Q276">
        <f>SUMIF(SmtRes!AQ221:'SmtRes'!AQ222,"=1",SmtRes!DG221:'SmtRes'!DG222)</f>
        <v>0</v>
      </c>
      <c r="R276">
        <f>SUMIF(SmtRes!AQ221:'SmtRes'!AQ222,"=1",SmtRes!DH221:'SmtRes'!DH222)</f>
        <v>0</v>
      </c>
      <c r="S276">
        <f>SUMIF(SmtRes!AQ221:'SmtRes'!AQ222,"=1",SmtRes!DI221:'SmtRes'!DI222)</f>
        <v>0</v>
      </c>
      <c r="T276">
        <f t="shared" si="178"/>
        <v>0</v>
      </c>
      <c r="U276">
        <f>SUMIF(SmtRes!AQ221:'SmtRes'!AQ222,"=1",SmtRes!CV221:'SmtRes'!CV222)</f>
        <v>0</v>
      </c>
      <c r="V276">
        <f>SUMIF(SmtRes!AQ221:'SmtRes'!AQ222,"=1",SmtRes!CW221:'SmtRes'!CW222)</f>
        <v>0</v>
      </c>
      <c r="W276">
        <f t="shared" si="179"/>
        <v>0</v>
      </c>
      <c r="X276">
        <f t="shared" si="180"/>
        <v>0</v>
      </c>
      <c r="Y276">
        <f t="shared" si="181"/>
        <v>0</v>
      </c>
      <c r="AA276">
        <v>-1</v>
      </c>
      <c r="AB276">
        <f t="shared" si="182"/>
        <v>1736.4452000000001</v>
      </c>
      <c r="AC276">
        <f t="shared" si="183"/>
        <v>0</v>
      </c>
      <c r="AD276">
        <f t="shared" si="184"/>
        <v>0</v>
      </c>
      <c r="AE276">
        <f t="shared" si="185"/>
        <v>0</v>
      </c>
      <c r="AF276">
        <f>ROUND((SUM(SmtRes!BT221:'SmtRes'!BT222)),6)</f>
        <v>1736.4452000000001</v>
      </c>
      <c r="AG276">
        <f t="shared" si="186"/>
        <v>0</v>
      </c>
      <c r="AH276">
        <f>(SUM(SmtRes!BU221:'SmtRes'!BU222))</f>
        <v>1.62</v>
      </c>
      <c r="AI276">
        <f>(0)</f>
        <v>0</v>
      </c>
      <c r="AJ276">
        <f t="shared" si="187"/>
        <v>0</v>
      </c>
      <c r="AK276">
        <v>1736.4452000000001</v>
      </c>
      <c r="AL276">
        <v>0</v>
      </c>
      <c r="AM276">
        <v>0</v>
      </c>
      <c r="AN276">
        <v>0</v>
      </c>
      <c r="AO276">
        <v>1736.4452000000001</v>
      </c>
      <c r="AP276">
        <v>0</v>
      </c>
      <c r="AQ276">
        <v>1.62</v>
      </c>
      <c r="AR276">
        <v>0</v>
      </c>
      <c r="AS276">
        <v>0</v>
      </c>
      <c r="AT276">
        <v>74</v>
      </c>
      <c r="AU276">
        <v>36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4</v>
      </c>
      <c r="BJ276" t="s">
        <v>76</v>
      </c>
      <c r="BM276">
        <v>200001</v>
      </c>
      <c r="BN276">
        <v>0</v>
      </c>
      <c r="BO276" t="s">
        <v>3</v>
      </c>
      <c r="BP276">
        <v>0</v>
      </c>
      <c r="BQ276">
        <v>4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74</v>
      </c>
      <c r="CA276">
        <v>36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88"/>
        <v>0</v>
      </c>
      <c r="CQ276">
        <f>SUMIF(SmtRes!AQ221:'SmtRes'!AQ222,"=1",SmtRes!AA221:'SmtRes'!AA222)</f>
        <v>0</v>
      </c>
      <c r="CR276">
        <f>SUMIF(SmtRes!AQ221:'SmtRes'!AQ222,"=1",SmtRes!AB221:'SmtRes'!AB222)</f>
        <v>0</v>
      </c>
      <c r="CS276">
        <f>SUMIF(SmtRes!AQ221:'SmtRes'!AQ222,"=1",SmtRes!AC221:'SmtRes'!AC222)</f>
        <v>0</v>
      </c>
      <c r="CT276">
        <f>SUMIF(SmtRes!AQ221:'SmtRes'!AQ222,"=1",SmtRes!AD221:'SmtRes'!AD222)</f>
        <v>2094.12</v>
      </c>
      <c r="CU276">
        <f t="shared" si="189"/>
        <v>0</v>
      </c>
      <c r="CV276">
        <f>SUMIF(SmtRes!AQ221:'SmtRes'!AQ222,"=1",SmtRes!BU221:'SmtRes'!BU222)</f>
        <v>1.62</v>
      </c>
      <c r="CW276">
        <f>SUMIF(SmtRes!AQ221:'SmtRes'!AQ222,"=1",SmtRes!BV221:'SmtRes'!BV222)</f>
        <v>0</v>
      </c>
      <c r="CX276">
        <f t="shared" si="190"/>
        <v>0</v>
      </c>
      <c r="CY276">
        <f t="shared" si="191"/>
        <v>0</v>
      </c>
      <c r="CZ276">
        <f t="shared" si="192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41</v>
      </c>
      <c r="DW276" t="s">
        <v>41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100160034</v>
      </c>
      <c r="EF276">
        <v>4</v>
      </c>
      <c r="EG276" t="s">
        <v>24</v>
      </c>
      <c r="EH276">
        <v>83</v>
      </c>
      <c r="EI276" t="s">
        <v>24</v>
      </c>
      <c r="EJ276">
        <v>4</v>
      </c>
      <c r="EK276">
        <v>200001</v>
      </c>
      <c r="EL276" t="s">
        <v>25</v>
      </c>
      <c r="EM276" t="s">
        <v>26</v>
      </c>
      <c r="EO276" t="s">
        <v>3</v>
      </c>
      <c r="EQ276">
        <v>1024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1.62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74</v>
      </c>
      <c r="FY276">
        <v>36</v>
      </c>
      <c r="GA276" t="s">
        <v>3</v>
      </c>
      <c r="GD276">
        <v>1</v>
      </c>
      <c r="GF276">
        <v>1380007713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193"/>
        <v>0</v>
      </c>
      <c r="GM276">
        <f t="shared" si="194"/>
        <v>0</v>
      </c>
      <c r="GN276">
        <f t="shared" si="195"/>
        <v>0</v>
      </c>
      <c r="GO276">
        <f t="shared" si="196"/>
        <v>0</v>
      </c>
      <c r="GP276">
        <f t="shared" si="197"/>
        <v>0</v>
      </c>
      <c r="GR276">
        <v>0</v>
      </c>
      <c r="GS276">
        <v>3</v>
      </c>
      <c r="GT276">
        <v>0</v>
      </c>
      <c r="GU276" t="s">
        <v>3</v>
      </c>
      <c r="GV276">
        <f t="shared" si="198"/>
        <v>0</v>
      </c>
      <c r="GW276">
        <v>1</v>
      </c>
      <c r="GX276">
        <f t="shared" si="199"/>
        <v>0</v>
      </c>
      <c r="HA276">
        <v>0</v>
      </c>
      <c r="HB276">
        <v>0</v>
      </c>
      <c r="HC276">
        <f t="shared" si="200"/>
        <v>0</v>
      </c>
      <c r="HE276" t="s">
        <v>3</v>
      </c>
      <c r="HF276" t="s">
        <v>3</v>
      </c>
      <c r="HM276" t="s">
        <v>3</v>
      </c>
      <c r="HN276" t="s">
        <v>27</v>
      </c>
      <c r="HO276" t="s">
        <v>28</v>
      </c>
      <c r="HP276" t="s">
        <v>24</v>
      </c>
      <c r="HQ276" t="s">
        <v>24</v>
      </c>
      <c r="HS276">
        <v>0</v>
      </c>
      <c r="IK276">
        <v>0</v>
      </c>
    </row>
    <row r="277" spans="1:245" x14ac:dyDescent="0.25">
      <c r="A277">
        <v>17</v>
      </c>
      <c r="B277">
        <v>1</v>
      </c>
      <c r="C277">
        <f>ROW(SmtRes!A224)</f>
        <v>224</v>
      </c>
      <c r="D277">
        <f>ROW(EtalonRes!A224)</f>
        <v>224</v>
      </c>
      <c r="E277" t="s">
        <v>3</v>
      </c>
      <c r="F277" t="s">
        <v>188</v>
      </c>
      <c r="G277" t="s">
        <v>189</v>
      </c>
      <c r="H277" t="s">
        <v>92</v>
      </c>
      <c r="I277">
        <v>0</v>
      </c>
      <c r="J277">
        <v>0</v>
      </c>
      <c r="K277">
        <v>0</v>
      </c>
      <c r="O277">
        <f t="shared" si="177"/>
        <v>0</v>
      </c>
      <c r="P277">
        <f>SUMIF(SmtRes!AQ223:'SmtRes'!AQ224,"=1",SmtRes!DF223:'SmtRes'!DF224)</f>
        <v>0</v>
      </c>
      <c r="Q277">
        <f>SUMIF(SmtRes!AQ223:'SmtRes'!AQ224,"=1",SmtRes!DG223:'SmtRes'!DG224)</f>
        <v>0</v>
      </c>
      <c r="R277">
        <f>SUMIF(SmtRes!AQ223:'SmtRes'!AQ224,"=1",SmtRes!DH223:'SmtRes'!DH224)</f>
        <v>0</v>
      </c>
      <c r="S277">
        <f>SUMIF(SmtRes!AQ223:'SmtRes'!AQ224,"=1",SmtRes!DI223:'SmtRes'!DI224)</f>
        <v>0</v>
      </c>
      <c r="T277">
        <f t="shared" si="178"/>
        <v>0</v>
      </c>
      <c r="U277">
        <f>SUMIF(SmtRes!AQ223:'SmtRes'!AQ224,"=1",SmtRes!CV223:'SmtRes'!CV224)</f>
        <v>0</v>
      </c>
      <c r="V277">
        <f>SUMIF(SmtRes!AQ223:'SmtRes'!AQ224,"=1",SmtRes!CW223:'SmtRes'!CW224)</f>
        <v>0</v>
      </c>
      <c r="W277">
        <f t="shared" si="179"/>
        <v>0</v>
      </c>
      <c r="X277">
        <f t="shared" si="180"/>
        <v>0</v>
      </c>
      <c r="Y277">
        <f t="shared" si="181"/>
        <v>0</v>
      </c>
      <c r="AA277">
        <v>-1</v>
      </c>
      <c r="AB277">
        <f t="shared" si="182"/>
        <v>7543.4875000000002</v>
      </c>
      <c r="AC277">
        <f t="shared" si="183"/>
        <v>0</v>
      </c>
      <c r="AD277">
        <f t="shared" si="184"/>
        <v>0</v>
      </c>
      <c r="AE277">
        <f t="shared" si="185"/>
        <v>0</v>
      </c>
      <c r="AF277">
        <f>ROUND((SUM(SmtRes!BT223:'SmtRes'!BT224)),6)</f>
        <v>7543.4875000000002</v>
      </c>
      <c r="AG277">
        <f t="shared" si="186"/>
        <v>0</v>
      </c>
      <c r="AH277">
        <f>(SUM(SmtRes!BU223:'SmtRes'!BU224))</f>
        <v>7.92</v>
      </c>
      <c r="AI277">
        <f>(0)</f>
        <v>0</v>
      </c>
      <c r="AJ277">
        <f t="shared" si="187"/>
        <v>0</v>
      </c>
      <c r="AK277">
        <v>7543.4874999999993</v>
      </c>
      <c r="AL277">
        <v>0</v>
      </c>
      <c r="AM277">
        <v>0</v>
      </c>
      <c r="AN277">
        <v>0</v>
      </c>
      <c r="AO277">
        <v>7543.4874999999993</v>
      </c>
      <c r="AP277">
        <v>0</v>
      </c>
      <c r="AQ277">
        <v>7.92</v>
      </c>
      <c r="AR277">
        <v>0</v>
      </c>
      <c r="AS277">
        <v>0</v>
      </c>
      <c r="AT277">
        <v>74</v>
      </c>
      <c r="AU277">
        <v>36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190</v>
      </c>
      <c r="BM277">
        <v>200001</v>
      </c>
      <c r="BN277">
        <v>0</v>
      </c>
      <c r="BO277" t="s">
        <v>3</v>
      </c>
      <c r="BP277">
        <v>0</v>
      </c>
      <c r="BQ277">
        <v>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74</v>
      </c>
      <c r="CA277">
        <v>36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88"/>
        <v>0</v>
      </c>
      <c r="CQ277">
        <f>SUMIF(SmtRes!AQ223:'SmtRes'!AQ224,"=1",SmtRes!AA223:'SmtRes'!AA224)</f>
        <v>0</v>
      </c>
      <c r="CR277">
        <f>SUMIF(SmtRes!AQ223:'SmtRes'!AQ224,"=1",SmtRes!AB223:'SmtRes'!AB224)</f>
        <v>0</v>
      </c>
      <c r="CS277">
        <f>SUMIF(SmtRes!AQ223:'SmtRes'!AQ224,"=1",SmtRes!AC223:'SmtRes'!AC224)</f>
        <v>0</v>
      </c>
      <c r="CT277">
        <f>SUMIF(SmtRes!AQ223:'SmtRes'!AQ224,"=1",SmtRes!AD223:'SmtRes'!AD224)</f>
        <v>1854.79</v>
      </c>
      <c r="CU277">
        <f t="shared" si="189"/>
        <v>0</v>
      </c>
      <c r="CV277">
        <f>SUMIF(SmtRes!AQ223:'SmtRes'!AQ224,"=1",SmtRes!BU223:'SmtRes'!BU224)</f>
        <v>7.92</v>
      </c>
      <c r="CW277">
        <f>SUMIF(SmtRes!AQ223:'SmtRes'!AQ224,"=1",SmtRes!BV223:'SmtRes'!BV224)</f>
        <v>0</v>
      </c>
      <c r="CX277">
        <f t="shared" si="190"/>
        <v>0</v>
      </c>
      <c r="CY277">
        <f t="shared" si="191"/>
        <v>0</v>
      </c>
      <c r="CZ277">
        <f t="shared" si="192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92</v>
      </c>
      <c r="DW277" t="s">
        <v>92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100160034</v>
      </c>
      <c r="EF277">
        <v>4</v>
      </c>
      <c r="EG277" t="s">
        <v>24</v>
      </c>
      <c r="EH277">
        <v>83</v>
      </c>
      <c r="EI277" t="s">
        <v>24</v>
      </c>
      <c r="EJ277">
        <v>4</v>
      </c>
      <c r="EK277">
        <v>200001</v>
      </c>
      <c r="EL277" t="s">
        <v>25</v>
      </c>
      <c r="EM277" t="s">
        <v>26</v>
      </c>
      <c r="EO277" t="s">
        <v>3</v>
      </c>
      <c r="EQ277">
        <v>1024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7.92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74</v>
      </c>
      <c r="FY277">
        <v>36</v>
      </c>
      <c r="GA277" t="s">
        <v>3</v>
      </c>
      <c r="GD277">
        <v>1</v>
      </c>
      <c r="GF277">
        <v>180049022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193"/>
        <v>0</v>
      </c>
      <c r="GM277">
        <f t="shared" si="194"/>
        <v>0</v>
      </c>
      <c r="GN277">
        <f t="shared" si="195"/>
        <v>0</v>
      </c>
      <c r="GO277">
        <f t="shared" si="196"/>
        <v>0</v>
      </c>
      <c r="GP277">
        <f t="shared" si="197"/>
        <v>0</v>
      </c>
      <c r="GR277">
        <v>0</v>
      </c>
      <c r="GS277">
        <v>3</v>
      </c>
      <c r="GT277">
        <v>0</v>
      </c>
      <c r="GU277" t="s">
        <v>3</v>
      </c>
      <c r="GV277">
        <f t="shared" si="198"/>
        <v>0</v>
      </c>
      <c r="GW277">
        <v>1</v>
      </c>
      <c r="GX277">
        <f t="shared" si="199"/>
        <v>0</v>
      </c>
      <c r="HA277">
        <v>0</v>
      </c>
      <c r="HB277">
        <v>0</v>
      </c>
      <c r="HC277">
        <f t="shared" si="200"/>
        <v>0</v>
      </c>
      <c r="HE277" t="s">
        <v>3</v>
      </c>
      <c r="HF277" t="s">
        <v>3</v>
      </c>
      <c r="HM277" t="s">
        <v>3</v>
      </c>
      <c r="HN277" t="s">
        <v>27</v>
      </c>
      <c r="HO277" t="s">
        <v>28</v>
      </c>
      <c r="HP277" t="s">
        <v>24</v>
      </c>
      <c r="HQ277" t="s">
        <v>24</v>
      </c>
      <c r="HS277">
        <v>0</v>
      </c>
      <c r="IK277">
        <v>0</v>
      </c>
    </row>
    <row r="278" spans="1:245" x14ac:dyDescent="0.25">
      <c r="A278">
        <v>17</v>
      </c>
      <c r="B278">
        <v>1</v>
      </c>
      <c r="C278">
        <f>ROW(SmtRes!A226)</f>
        <v>226</v>
      </c>
      <c r="D278">
        <f>ROW(EtalonRes!A226)</f>
        <v>226</v>
      </c>
      <c r="E278" t="s">
        <v>233</v>
      </c>
      <c r="F278" t="s">
        <v>191</v>
      </c>
      <c r="G278" t="s">
        <v>192</v>
      </c>
      <c r="H278" t="s">
        <v>50</v>
      </c>
      <c r="I278">
        <v>2</v>
      </c>
      <c r="J278">
        <v>0</v>
      </c>
      <c r="K278">
        <v>2</v>
      </c>
      <c r="O278">
        <f t="shared" si="177"/>
        <v>12725.57</v>
      </c>
      <c r="P278">
        <f>SUMIF(SmtRes!AQ225:'SmtRes'!AQ226,"=1",SmtRes!DF225:'SmtRes'!DF226)</f>
        <v>0</v>
      </c>
      <c r="Q278">
        <f>SUMIF(SmtRes!AQ225:'SmtRes'!AQ226,"=1",SmtRes!DG225:'SmtRes'!DG226)</f>
        <v>0</v>
      </c>
      <c r="R278">
        <f>SUMIF(SmtRes!AQ225:'SmtRes'!AQ226,"=1",SmtRes!DH225:'SmtRes'!DH226)</f>
        <v>0</v>
      </c>
      <c r="S278">
        <f>SUMIF(SmtRes!AQ225:'SmtRes'!AQ226,"=1",SmtRes!DI225:'SmtRes'!DI226)</f>
        <v>12725.57</v>
      </c>
      <c r="T278">
        <f t="shared" si="178"/>
        <v>0</v>
      </c>
      <c r="U278">
        <f>SUMIF(SmtRes!AQ225:'SmtRes'!AQ226,"=1",SmtRes!CV225:'SmtRes'!CV226)</f>
        <v>12.6</v>
      </c>
      <c r="V278">
        <f>SUMIF(SmtRes!AQ225:'SmtRes'!AQ226,"=1",SmtRes!CW225:'SmtRes'!CW226)</f>
        <v>0</v>
      </c>
      <c r="W278">
        <f t="shared" si="179"/>
        <v>0</v>
      </c>
      <c r="X278">
        <f t="shared" si="180"/>
        <v>9416.92</v>
      </c>
      <c r="Y278">
        <f t="shared" si="181"/>
        <v>4581.21</v>
      </c>
      <c r="AA278">
        <v>101105473</v>
      </c>
      <c r="AB278">
        <f t="shared" si="182"/>
        <v>6362.7857999999997</v>
      </c>
      <c r="AC278">
        <f t="shared" si="183"/>
        <v>0</v>
      </c>
      <c r="AD278">
        <f t="shared" si="184"/>
        <v>0</v>
      </c>
      <c r="AE278">
        <f t="shared" si="185"/>
        <v>0</v>
      </c>
      <c r="AF278">
        <f>ROUND((SUM(SmtRes!BT225:'SmtRes'!BT226)),6)</f>
        <v>6362.7857999999997</v>
      </c>
      <c r="AG278">
        <f t="shared" si="186"/>
        <v>0</v>
      </c>
      <c r="AH278">
        <f>(SUM(SmtRes!BU225:'SmtRes'!BU226))</f>
        <v>6.3</v>
      </c>
      <c r="AI278">
        <f>(0)</f>
        <v>0</v>
      </c>
      <c r="AJ278">
        <f t="shared" si="187"/>
        <v>0</v>
      </c>
      <c r="AK278">
        <v>6362.7857999999997</v>
      </c>
      <c r="AL278">
        <v>0</v>
      </c>
      <c r="AM278">
        <v>0</v>
      </c>
      <c r="AN278">
        <v>0</v>
      </c>
      <c r="AO278">
        <v>6362.7857999999997</v>
      </c>
      <c r="AP278">
        <v>0</v>
      </c>
      <c r="AQ278">
        <v>6.3</v>
      </c>
      <c r="AR278">
        <v>0</v>
      </c>
      <c r="AS278">
        <v>0</v>
      </c>
      <c r="AT278">
        <v>74</v>
      </c>
      <c r="AU278">
        <v>36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4</v>
      </c>
      <c r="BJ278" t="s">
        <v>193</v>
      </c>
      <c r="BM278">
        <v>200001</v>
      </c>
      <c r="BN278">
        <v>0</v>
      </c>
      <c r="BO278" t="s">
        <v>3</v>
      </c>
      <c r="BP278">
        <v>0</v>
      </c>
      <c r="BQ278">
        <v>4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74</v>
      </c>
      <c r="CA278">
        <v>36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188"/>
        <v>12725.57</v>
      </c>
      <c r="CQ278">
        <f>SUMIF(SmtRes!AQ225:'SmtRes'!AQ226,"=1",SmtRes!AA225:'SmtRes'!AA226)</f>
        <v>0</v>
      </c>
      <c r="CR278">
        <f>SUMIF(SmtRes!AQ225:'SmtRes'!AQ226,"=1",SmtRes!AB225:'SmtRes'!AB226)</f>
        <v>0</v>
      </c>
      <c r="CS278">
        <f>SUMIF(SmtRes!AQ225:'SmtRes'!AQ226,"=1",SmtRes!AC225:'SmtRes'!AC226)</f>
        <v>0</v>
      </c>
      <c r="CT278">
        <f>SUMIF(SmtRes!AQ225:'SmtRes'!AQ226,"=1",SmtRes!AD225:'SmtRes'!AD226)</f>
        <v>1938.56</v>
      </c>
      <c r="CU278">
        <f t="shared" si="189"/>
        <v>0</v>
      </c>
      <c r="CV278">
        <f>SUMIF(SmtRes!AQ225:'SmtRes'!AQ226,"=1",SmtRes!BU225:'SmtRes'!BU226)</f>
        <v>6.3</v>
      </c>
      <c r="CW278">
        <f>SUMIF(SmtRes!AQ225:'SmtRes'!AQ226,"=1",SmtRes!BV225:'SmtRes'!BV226)</f>
        <v>0</v>
      </c>
      <c r="CX278">
        <f t="shared" si="190"/>
        <v>0</v>
      </c>
      <c r="CY278">
        <f t="shared" si="191"/>
        <v>9416.9218000000001</v>
      </c>
      <c r="CZ278">
        <f t="shared" si="192"/>
        <v>4581.2052000000003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50</v>
      </c>
      <c r="DW278" t="s">
        <v>50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100160034</v>
      </c>
      <c r="EF278">
        <v>4</v>
      </c>
      <c r="EG278" t="s">
        <v>24</v>
      </c>
      <c r="EH278">
        <v>83</v>
      </c>
      <c r="EI278" t="s">
        <v>24</v>
      </c>
      <c r="EJ278">
        <v>4</v>
      </c>
      <c r="EK278">
        <v>200001</v>
      </c>
      <c r="EL278" t="s">
        <v>25</v>
      </c>
      <c r="EM278" t="s">
        <v>26</v>
      </c>
      <c r="EO278" t="s">
        <v>3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6.3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74</v>
      </c>
      <c r="FY278">
        <v>36</v>
      </c>
      <c r="GA278" t="s">
        <v>3</v>
      </c>
      <c r="GD278">
        <v>1</v>
      </c>
      <c r="GF278">
        <v>-895388157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193"/>
        <v>0</v>
      </c>
      <c r="GM278">
        <f t="shared" si="194"/>
        <v>26723.7</v>
      </c>
      <c r="GN278">
        <f t="shared" si="195"/>
        <v>0</v>
      </c>
      <c r="GO278">
        <f t="shared" si="196"/>
        <v>0</v>
      </c>
      <c r="GP278">
        <f t="shared" si="197"/>
        <v>26723.7</v>
      </c>
      <c r="GR278">
        <v>0</v>
      </c>
      <c r="GS278">
        <v>3</v>
      </c>
      <c r="GT278">
        <v>0</v>
      </c>
      <c r="GU278" t="s">
        <v>3</v>
      </c>
      <c r="GV278">
        <f t="shared" si="198"/>
        <v>0</v>
      </c>
      <c r="GW278">
        <v>1</v>
      </c>
      <c r="GX278">
        <f t="shared" si="199"/>
        <v>0</v>
      </c>
      <c r="HA278">
        <v>0</v>
      </c>
      <c r="HB278">
        <v>0</v>
      </c>
      <c r="HC278">
        <f t="shared" si="200"/>
        <v>0</v>
      </c>
      <c r="HE278" t="s">
        <v>3</v>
      </c>
      <c r="HF278" t="s">
        <v>3</v>
      </c>
      <c r="HM278" t="s">
        <v>3</v>
      </c>
      <c r="HN278" t="s">
        <v>27</v>
      </c>
      <c r="HO278" t="s">
        <v>28</v>
      </c>
      <c r="HP278" t="s">
        <v>24</v>
      </c>
      <c r="HQ278" t="s">
        <v>24</v>
      </c>
      <c r="HS278">
        <v>0</v>
      </c>
      <c r="IK278">
        <v>0</v>
      </c>
    </row>
    <row r="279" spans="1:245" x14ac:dyDescent="0.25">
      <c r="A279">
        <v>17</v>
      </c>
      <c r="B279">
        <v>1</v>
      </c>
      <c r="C279">
        <f>ROW(SmtRes!A228)</f>
        <v>228</v>
      </c>
      <c r="D279">
        <f>ROW(EtalonRes!A228)</f>
        <v>228</v>
      </c>
      <c r="E279" t="s">
        <v>3</v>
      </c>
      <c r="F279" t="s">
        <v>71</v>
      </c>
      <c r="G279" t="s">
        <v>72</v>
      </c>
      <c r="H279" t="s">
        <v>41</v>
      </c>
      <c r="I279">
        <v>0</v>
      </c>
      <c r="J279">
        <v>0</v>
      </c>
      <c r="K279">
        <v>0</v>
      </c>
      <c r="O279">
        <f t="shared" si="177"/>
        <v>0</v>
      </c>
      <c r="P279">
        <f>SUMIF(SmtRes!AQ227:'SmtRes'!AQ228,"=1",SmtRes!DF227:'SmtRes'!DF228)</f>
        <v>0</v>
      </c>
      <c r="Q279">
        <f>SUMIF(SmtRes!AQ227:'SmtRes'!AQ228,"=1",SmtRes!DG227:'SmtRes'!DG228)</f>
        <v>0</v>
      </c>
      <c r="R279">
        <f>SUMIF(SmtRes!AQ227:'SmtRes'!AQ228,"=1",SmtRes!DH227:'SmtRes'!DH228)</f>
        <v>0</v>
      </c>
      <c r="S279">
        <f>SUMIF(SmtRes!AQ227:'SmtRes'!AQ228,"=1",SmtRes!DI227:'SmtRes'!DI228)</f>
        <v>0</v>
      </c>
      <c r="T279">
        <f t="shared" si="178"/>
        <v>0</v>
      </c>
      <c r="U279">
        <f>SUMIF(SmtRes!AQ227:'SmtRes'!AQ228,"=1",SmtRes!CV227:'SmtRes'!CV228)</f>
        <v>0</v>
      </c>
      <c r="V279">
        <f>SUMIF(SmtRes!AQ227:'SmtRes'!AQ228,"=1",SmtRes!CW227:'SmtRes'!CW228)</f>
        <v>0</v>
      </c>
      <c r="W279">
        <f t="shared" si="179"/>
        <v>0</v>
      </c>
      <c r="X279">
        <f t="shared" si="180"/>
        <v>0</v>
      </c>
      <c r="Y279">
        <f t="shared" si="181"/>
        <v>0</v>
      </c>
      <c r="AA279">
        <v>-1</v>
      </c>
      <c r="AB279">
        <f t="shared" si="182"/>
        <v>2605.9243000000001</v>
      </c>
      <c r="AC279">
        <f t="shared" si="183"/>
        <v>0</v>
      </c>
      <c r="AD279">
        <f t="shared" si="184"/>
        <v>0</v>
      </c>
      <c r="AE279">
        <f t="shared" si="185"/>
        <v>0</v>
      </c>
      <c r="AF279">
        <f>ROUND((SUM(SmtRes!BT227:'SmtRes'!BT228)),6)</f>
        <v>2605.9243000000001</v>
      </c>
      <c r="AG279">
        <f t="shared" si="186"/>
        <v>0</v>
      </c>
      <c r="AH279">
        <f>(SUM(SmtRes!BU227:'SmtRes'!BU228))</f>
        <v>2.4299999999999997</v>
      </c>
      <c r="AI279">
        <f>(0)</f>
        <v>0</v>
      </c>
      <c r="AJ279">
        <f t="shared" si="187"/>
        <v>0</v>
      </c>
      <c r="AK279">
        <v>2605.9243000000001</v>
      </c>
      <c r="AL279">
        <v>0</v>
      </c>
      <c r="AM279">
        <v>0</v>
      </c>
      <c r="AN279">
        <v>0</v>
      </c>
      <c r="AO279">
        <v>2605.9243000000001</v>
      </c>
      <c r="AP279">
        <v>0</v>
      </c>
      <c r="AQ279">
        <v>2.4299999999999997</v>
      </c>
      <c r="AR279">
        <v>0</v>
      </c>
      <c r="AS279">
        <v>0</v>
      </c>
      <c r="AT279">
        <v>74</v>
      </c>
      <c r="AU279">
        <v>36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4</v>
      </c>
      <c r="BJ279" t="s">
        <v>73</v>
      </c>
      <c r="BM279">
        <v>200001</v>
      </c>
      <c r="BN279">
        <v>0</v>
      </c>
      <c r="BO279" t="s">
        <v>3</v>
      </c>
      <c r="BP279">
        <v>0</v>
      </c>
      <c r="BQ279">
        <v>4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74</v>
      </c>
      <c r="CA279">
        <v>36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88"/>
        <v>0</v>
      </c>
      <c r="CQ279">
        <f>SUMIF(SmtRes!AQ227:'SmtRes'!AQ228,"=1",SmtRes!AA227:'SmtRes'!AA228)</f>
        <v>0</v>
      </c>
      <c r="CR279">
        <f>SUMIF(SmtRes!AQ227:'SmtRes'!AQ228,"=1",SmtRes!AB227:'SmtRes'!AB228)</f>
        <v>0</v>
      </c>
      <c r="CS279">
        <f>SUMIF(SmtRes!AQ227:'SmtRes'!AQ228,"=1",SmtRes!AC227:'SmtRes'!AC228)</f>
        <v>0</v>
      </c>
      <c r="CT279">
        <f>SUMIF(SmtRes!AQ227:'SmtRes'!AQ228,"=1",SmtRes!AD227:'SmtRes'!AD228)</f>
        <v>2094.12</v>
      </c>
      <c r="CU279">
        <f t="shared" si="189"/>
        <v>0</v>
      </c>
      <c r="CV279">
        <f>SUMIF(SmtRes!AQ227:'SmtRes'!AQ228,"=1",SmtRes!BU227:'SmtRes'!BU228)</f>
        <v>2.4299999999999997</v>
      </c>
      <c r="CW279">
        <f>SUMIF(SmtRes!AQ227:'SmtRes'!AQ228,"=1",SmtRes!BV227:'SmtRes'!BV228)</f>
        <v>0</v>
      </c>
      <c r="CX279">
        <f t="shared" si="190"/>
        <v>0</v>
      </c>
      <c r="CY279">
        <f t="shared" si="191"/>
        <v>0</v>
      </c>
      <c r="CZ279">
        <f t="shared" si="192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41</v>
      </c>
      <c r="DW279" t="s">
        <v>41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100160034</v>
      </c>
      <c r="EF279">
        <v>4</v>
      </c>
      <c r="EG279" t="s">
        <v>24</v>
      </c>
      <c r="EH279">
        <v>83</v>
      </c>
      <c r="EI279" t="s">
        <v>24</v>
      </c>
      <c r="EJ279">
        <v>4</v>
      </c>
      <c r="EK279">
        <v>200001</v>
      </c>
      <c r="EL279" t="s">
        <v>25</v>
      </c>
      <c r="EM279" t="s">
        <v>26</v>
      </c>
      <c r="EO279" t="s">
        <v>3</v>
      </c>
      <c r="EQ279">
        <v>1024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2.4300000000000002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74</v>
      </c>
      <c r="FY279">
        <v>36</v>
      </c>
      <c r="GA279" t="s">
        <v>3</v>
      </c>
      <c r="GD279">
        <v>1</v>
      </c>
      <c r="GF279">
        <v>-1140297380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93"/>
        <v>0</v>
      </c>
      <c r="GM279">
        <f t="shared" si="194"/>
        <v>0</v>
      </c>
      <c r="GN279">
        <f t="shared" si="195"/>
        <v>0</v>
      </c>
      <c r="GO279">
        <f t="shared" si="196"/>
        <v>0</v>
      </c>
      <c r="GP279">
        <f t="shared" si="197"/>
        <v>0</v>
      </c>
      <c r="GR279">
        <v>0</v>
      </c>
      <c r="GS279">
        <v>3</v>
      </c>
      <c r="GT279">
        <v>0</v>
      </c>
      <c r="GU279" t="s">
        <v>3</v>
      </c>
      <c r="GV279">
        <f t="shared" si="198"/>
        <v>0</v>
      </c>
      <c r="GW279">
        <v>1</v>
      </c>
      <c r="GX279">
        <f t="shared" si="199"/>
        <v>0</v>
      </c>
      <c r="HA279">
        <v>0</v>
      </c>
      <c r="HB279">
        <v>0</v>
      </c>
      <c r="HC279">
        <f t="shared" si="200"/>
        <v>0</v>
      </c>
      <c r="HE279" t="s">
        <v>3</v>
      </c>
      <c r="HF279" t="s">
        <v>3</v>
      </c>
      <c r="HM279" t="s">
        <v>3</v>
      </c>
      <c r="HN279" t="s">
        <v>27</v>
      </c>
      <c r="HO279" t="s">
        <v>28</v>
      </c>
      <c r="HP279" t="s">
        <v>24</v>
      </c>
      <c r="HQ279" t="s">
        <v>24</v>
      </c>
      <c r="HS279">
        <v>0</v>
      </c>
      <c r="IK279">
        <v>0</v>
      </c>
    </row>
    <row r="280" spans="1:245" x14ac:dyDescent="0.25">
      <c r="A280">
        <v>17</v>
      </c>
      <c r="B280">
        <v>1</v>
      </c>
      <c r="C280">
        <f>ROW(SmtRes!A230)</f>
        <v>230</v>
      </c>
      <c r="D280">
        <f>ROW(EtalonRes!A230)</f>
        <v>230</v>
      </c>
      <c r="E280" t="s">
        <v>234</v>
      </c>
      <c r="F280" t="s">
        <v>74</v>
      </c>
      <c r="G280" t="s">
        <v>75</v>
      </c>
      <c r="H280" t="s">
        <v>41</v>
      </c>
      <c r="I280">
        <v>6</v>
      </c>
      <c r="J280">
        <v>0</v>
      </c>
      <c r="K280">
        <v>6</v>
      </c>
      <c r="O280">
        <f t="shared" si="177"/>
        <v>10418.67</v>
      </c>
      <c r="P280">
        <f>SUMIF(SmtRes!AQ229:'SmtRes'!AQ230,"=1",SmtRes!DF229:'SmtRes'!DF230)</f>
        <v>0</v>
      </c>
      <c r="Q280">
        <f>SUMIF(SmtRes!AQ229:'SmtRes'!AQ230,"=1",SmtRes!DG229:'SmtRes'!DG230)</f>
        <v>0</v>
      </c>
      <c r="R280">
        <f>SUMIF(SmtRes!AQ229:'SmtRes'!AQ230,"=1",SmtRes!DH229:'SmtRes'!DH230)</f>
        <v>0</v>
      </c>
      <c r="S280">
        <f>SUMIF(SmtRes!AQ229:'SmtRes'!AQ230,"=1",SmtRes!DI229:'SmtRes'!DI230)</f>
        <v>10418.67</v>
      </c>
      <c r="T280">
        <f t="shared" si="178"/>
        <v>0</v>
      </c>
      <c r="U280">
        <f>SUMIF(SmtRes!AQ229:'SmtRes'!AQ230,"=1",SmtRes!CV229:'SmtRes'!CV230)</f>
        <v>9.7200000000000006</v>
      </c>
      <c r="V280">
        <f>SUMIF(SmtRes!AQ229:'SmtRes'!AQ230,"=1",SmtRes!CW229:'SmtRes'!CW230)</f>
        <v>0</v>
      </c>
      <c r="W280">
        <f t="shared" si="179"/>
        <v>0</v>
      </c>
      <c r="X280">
        <f t="shared" si="180"/>
        <v>7709.82</v>
      </c>
      <c r="Y280">
        <f t="shared" si="181"/>
        <v>3750.72</v>
      </c>
      <c r="AA280">
        <v>101105473</v>
      </c>
      <c r="AB280">
        <f t="shared" si="182"/>
        <v>1736.4452000000001</v>
      </c>
      <c r="AC280">
        <f t="shared" si="183"/>
        <v>0</v>
      </c>
      <c r="AD280">
        <f t="shared" si="184"/>
        <v>0</v>
      </c>
      <c r="AE280">
        <f t="shared" si="185"/>
        <v>0</v>
      </c>
      <c r="AF280">
        <f>ROUND((SUM(SmtRes!BT229:'SmtRes'!BT230)),6)</f>
        <v>1736.4452000000001</v>
      </c>
      <c r="AG280">
        <f t="shared" si="186"/>
        <v>0</v>
      </c>
      <c r="AH280">
        <f>(SUM(SmtRes!BU229:'SmtRes'!BU230))</f>
        <v>1.62</v>
      </c>
      <c r="AI280">
        <f>(0)</f>
        <v>0</v>
      </c>
      <c r="AJ280">
        <f t="shared" si="187"/>
        <v>0</v>
      </c>
      <c r="AK280">
        <v>1736.4452000000001</v>
      </c>
      <c r="AL280">
        <v>0</v>
      </c>
      <c r="AM280">
        <v>0</v>
      </c>
      <c r="AN280">
        <v>0</v>
      </c>
      <c r="AO280">
        <v>1736.4452000000001</v>
      </c>
      <c r="AP280">
        <v>0</v>
      </c>
      <c r="AQ280">
        <v>1.62</v>
      </c>
      <c r="AR280">
        <v>0</v>
      </c>
      <c r="AS280">
        <v>0</v>
      </c>
      <c r="AT280">
        <v>74</v>
      </c>
      <c r="AU280">
        <v>36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4</v>
      </c>
      <c r="BJ280" t="s">
        <v>76</v>
      </c>
      <c r="BM280">
        <v>200001</v>
      </c>
      <c r="BN280">
        <v>0</v>
      </c>
      <c r="BO280" t="s">
        <v>3</v>
      </c>
      <c r="BP280">
        <v>0</v>
      </c>
      <c r="BQ280">
        <v>4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74</v>
      </c>
      <c r="CA280">
        <v>36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88"/>
        <v>10418.67</v>
      </c>
      <c r="CQ280">
        <f>SUMIF(SmtRes!AQ229:'SmtRes'!AQ230,"=1",SmtRes!AA229:'SmtRes'!AA230)</f>
        <v>0</v>
      </c>
      <c r="CR280">
        <f>SUMIF(SmtRes!AQ229:'SmtRes'!AQ230,"=1",SmtRes!AB229:'SmtRes'!AB230)</f>
        <v>0</v>
      </c>
      <c r="CS280">
        <f>SUMIF(SmtRes!AQ229:'SmtRes'!AQ230,"=1",SmtRes!AC229:'SmtRes'!AC230)</f>
        <v>0</v>
      </c>
      <c r="CT280">
        <f>SUMIF(SmtRes!AQ229:'SmtRes'!AQ230,"=1",SmtRes!AD229:'SmtRes'!AD230)</f>
        <v>2094.12</v>
      </c>
      <c r="CU280">
        <f t="shared" si="189"/>
        <v>0</v>
      </c>
      <c r="CV280">
        <f>SUMIF(SmtRes!AQ229:'SmtRes'!AQ230,"=1",SmtRes!BU229:'SmtRes'!BU230)</f>
        <v>1.62</v>
      </c>
      <c r="CW280">
        <f>SUMIF(SmtRes!AQ229:'SmtRes'!AQ230,"=1",SmtRes!BV229:'SmtRes'!BV230)</f>
        <v>0</v>
      </c>
      <c r="CX280">
        <f t="shared" si="190"/>
        <v>0</v>
      </c>
      <c r="CY280">
        <f t="shared" si="191"/>
        <v>7709.8157999999994</v>
      </c>
      <c r="CZ280">
        <f t="shared" si="192"/>
        <v>3750.7212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41</v>
      </c>
      <c r="DW280" t="s">
        <v>41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100160034</v>
      </c>
      <c r="EF280">
        <v>4</v>
      </c>
      <c r="EG280" t="s">
        <v>24</v>
      </c>
      <c r="EH280">
        <v>83</v>
      </c>
      <c r="EI280" t="s">
        <v>24</v>
      </c>
      <c r="EJ280">
        <v>4</v>
      </c>
      <c r="EK280">
        <v>200001</v>
      </c>
      <c r="EL280" t="s">
        <v>25</v>
      </c>
      <c r="EM280" t="s">
        <v>26</v>
      </c>
      <c r="EO280" t="s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1.62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74</v>
      </c>
      <c r="FY280">
        <v>36</v>
      </c>
      <c r="GA280" t="s">
        <v>3</v>
      </c>
      <c r="GD280">
        <v>1</v>
      </c>
      <c r="GF280">
        <v>1380007713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93"/>
        <v>0</v>
      </c>
      <c r="GM280">
        <f t="shared" si="194"/>
        <v>21879.21</v>
      </c>
      <c r="GN280">
        <f t="shared" si="195"/>
        <v>0</v>
      </c>
      <c r="GO280">
        <f t="shared" si="196"/>
        <v>0</v>
      </c>
      <c r="GP280">
        <f t="shared" si="197"/>
        <v>21879.21</v>
      </c>
      <c r="GR280">
        <v>0</v>
      </c>
      <c r="GS280">
        <v>3</v>
      </c>
      <c r="GT280">
        <v>0</v>
      </c>
      <c r="GU280" t="s">
        <v>3</v>
      </c>
      <c r="GV280">
        <f t="shared" si="198"/>
        <v>0</v>
      </c>
      <c r="GW280">
        <v>1</v>
      </c>
      <c r="GX280">
        <f t="shared" si="199"/>
        <v>0</v>
      </c>
      <c r="HA280">
        <v>0</v>
      </c>
      <c r="HB280">
        <v>0</v>
      </c>
      <c r="HC280">
        <f t="shared" si="200"/>
        <v>0</v>
      </c>
      <c r="HE280" t="s">
        <v>3</v>
      </c>
      <c r="HF280" t="s">
        <v>3</v>
      </c>
      <c r="HM280" t="s">
        <v>3</v>
      </c>
      <c r="HN280" t="s">
        <v>27</v>
      </c>
      <c r="HO280" t="s">
        <v>28</v>
      </c>
      <c r="HP280" t="s">
        <v>24</v>
      </c>
      <c r="HQ280" t="s">
        <v>24</v>
      </c>
      <c r="HS280">
        <v>0</v>
      </c>
      <c r="IK280">
        <v>0</v>
      </c>
    </row>
    <row r="281" spans="1:245" x14ac:dyDescent="0.25">
      <c r="A281">
        <v>17</v>
      </c>
      <c r="B281">
        <v>1</v>
      </c>
      <c r="C281">
        <f>ROW(SmtRes!A232)</f>
        <v>232</v>
      </c>
      <c r="D281">
        <f>ROW(EtalonRes!A232)</f>
        <v>232</v>
      </c>
      <c r="E281" t="s">
        <v>3</v>
      </c>
      <c r="F281" t="s">
        <v>222</v>
      </c>
      <c r="G281" t="s">
        <v>223</v>
      </c>
      <c r="H281" t="s">
        <v>50</v>
      </c>
      <c r="I281">
        <v>0</v>
      </c>
      <c r="J281">
        <v>0</v>
      </c>
      <c r="K281">
        <v>0</v>
      </c>
      <c r="O281">
        <f t="shared" si="177"/>
        <v>0</v>
      </c>
      <c r="P281">
        <f>SUMIF(SmtRes!AQ231:'SmtRes'!AQ232,"=1",SmtRes!DF231:'SmtRes'!DF232)</f>
        <v>0</v>
      </c>
      <c r="Q281">
        <f>SUMIF(SmtRes!AQ231:'SmtRes'!AQ232,"=1",SmtRes!DG231:'SmtRes'!DG232)</f>
        <v>0</v>
      </c>
      <c r="R281">
        <f>SUMIF(SmtRes!AQ231:'SmtRes'!AQ232,"=1",SmtRes!DH231:'SmtRes'!DH232)</f>
        <v>0</v>
      </c>
      <c r="S281">
        <f>SUMIF(SmtRes!AQ231:'SmtRes'!AQ232,"=1",SmtRes!DI231:'SmtRes'!DI232)</f>
        <v>0</v>
      </c>
      <c r="T281">
        <f t="shared" si="178"/>
        <v>0</v>
      </c>
      <c r="U281">
        <f>SUMIF(SmtRes!AQ231:'SmtRes'!AQ232,"=1",SmtRes!CV231:'SmtRes'!CV232)</f>
        <v>0</v>
      </c>
      <c r="V281">
        <f>SUMIF(SmtRes!AQ231:'SmtRes'!AQ232,"=1",SmtRes!CW231:'SmtRes'!CW232)</f>
        <v>0</v>
      </c>
      <c r="W281">
        <f t="shared" si="179"/>
        <v>0</v>
      </c>
      <c r="X281">
        <f t="shared" si="180"/>
        <v>0</v>
      </c>
      <c r="Y281">
        <f t="shared" si="181"/>
        <v>0</v>
      </c>
      <c r="AA281">
        <v>-1</v>
      </c>
      <c r="AB281">
        <f t="shared" si="182"/>
        <v>22724.235000000001</v>
      </c>
      <c r="AC281">
        <f t="shared" si="183"/>
        <v>0</v>
      </c>
      <c r="AD281">
        <f t="shared" si="184"/>
        <v>0</v>
      </c>
      <c r="AE281">
        <f t="shared" si="185"/>
        <v>0</v>
      </c>
      <c r="AF281">
        <f>ROUND((SUM(SmtRes!BT231:'SmtRes'!BT232)),6)</f>
        <v>22724.235000000001</v>
      </c>
      <c r="AG281">
        <f t="shared" si="186"/>
        <v>0</v>
      </c>
      <c r="AH281">
        <f>(SUM(SmtRes!BU231:'SmtRes'!BU232))</f>
        <v>22.5</v>
      </c>
      <c r="AI281">
        <f>(0)</f>
        <v>0</v>
      </c>
      <c r="AJ281">
        <f t="shared" si="187"/>
        <v>0</v>
      </c>
      <c r="AK281">
        <v>22724.235000000001</v>
      </c>
      <c r="AL281">
        <v>0</v>
      </c>
      <c r="AM281">
        <v>0</v>
      </c>
      <c r="AN281">
        <v>0</v>
      </c>
      <c r="AO281">
        <v>22724.235000000001</v>
      </c>
      <c r="AP281">
        <v>0</v>
      </c>
      <c r="AQ281">
        <v>22.5</v>
      </c>
      <c r="AR281">
        <v>0</v>
      </c>
      <c r="AS281">
        <v>0</v>
      </c>
      <c r="AT281">
        <v>74</v>
      </c>
      <c r="AU281">
        <v>36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4</v>
      </c>
      <c r="BJ281" t="s">
        <v>224</v>
      </c>
      <c r="BM281">
        <v>200001</v>
      </c>
      <c r="BN281">
        <v>0</v>
      </c>
      <c r="BO281" t="s">
        <v>3</v>
      </c>
      <c r="BP281">
        <v>0</v>
      </c>
      <c r="BQ281">
        <v>4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74</v>
      </c>
      <c r="CA281">
        <v>36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88"/>
        <v>0</v>
      </c>
      <c r="CQ281">
        <f>SUMIF(SmtRes!AQ231:'SmtRes'!AQ232,"=1",SmtRes!AA231:'SmtRes'!AA232)</f>
        <v>0</v>
      </c>
      <c r="CR281">
        <f>SUMIF(SmtRes!AQ231:'SmtRes'!AQ232,"=1",SmtRes!AB231:'SmtRes'!AB232)</f>
        <v>0</v>
      </c>
      <c r="CS281">
        <f>SUMIF(SmtRes!AQ231:'SmtRes'!AQ232,"=1",SmtRes!AC231:'SmtRes'!AC232)</f>
        <v>0</v>
      </c>
      <c r="CT281">
        <f>SUMIF(SmtRes!AQ231:'SmtRes'!AQ232,"=1",SmtRes!AD231:'SmtRes'!AD232)</f>
        <v>1938.56</v>
      </c>
      <c r="CU281">
        <f t="shared" si="189"/>
        <v>0</v>
      </c>
      <c r="CV281">
        <f>SUMIF(SmtRes!AQ231:'SmtRes'!AQ232,"=1",SmtRes!BU231:'SmtRes'!BU232)</f>
        <v>22.5</v>
      </c>
      <c r="CW281">
        <f>SUMIF(SmtRes!AQ231:'SmtRes'!AQ232,"=1",SmtRes!BV231:'SmtRes'!BV232)</f>
        <v>0</v>
      </c>
      <c r="CX281">
        <f t="shared" si="190"/>
        <v>0</v>
      </c>
      <c r="CY281">
        <f t="shared" si="191"/>
        <v>0</v>
      </c>
      <c r="CZ281">
        <f t="shared" si="192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50</v>
      </c>
      <c r="DW281" t="s">
        <v>50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100160034</v>
      </c>
      <c r="EF281">
        <v>4</v>
      </c>
      <c r="EG281" t="s">
        <v>24</v>
      </c>
      <c r="EH281">
        <v>83</v>
      </c>
      <c r="EI281" t="s">
        <v>24</v>
      </c>
      <c r="EJ281">
        <v>4</v>
      </c>
      <c r="EK281">
        <v>200001</v>
      </c>
      <c r="EL281" t="s">
        <v>25</v>
      </c>
      <c r="EM281" t="s">
        <v>26</v>
      </c>
      <c r="EO281" t="s">
        <v>3</v>
      </c>
      <c r="EQ281">
        <v>1024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22.5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74</v>
      </c>
      <c r="FY281">
        <v>36</v>
      </c>
      <c r="GA281" t="s">
        <v>3</v>
      </c>
      <c r="GD281">
        <v>1</v>
      </c>
      <c r="GF281">
        <v>-71585553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93"/>
        <v>0</v>
      </c>
      <c r="GM281">
        <f t="shared" si="194"/>
        <v>0</v>
      </c>
      <c r="GN281">
        <f t="shared" si="195"/>
        <v>0</v>
      </c>
      <c r="GO281">
        <f t="shared" si="196"/>
        <v>0</v>
      </c>
      <c r="GP281">
        <f t="shared" si="197"/>
        <v>0</v>
      </c>
      <c r="GR281">
        <v>0</v>
      </c>
      <c r="GS281">
        <v>3</v>
      </c>
      <c r="GT281">
        <v>0</v>
      </c>
      <c r="GU281" t="s">
        <v>3</v>
      </c>
      <c r="GV281">
        <f t="shared" si="198"/>
        <v>0</v>
      </c>
      <c r="GW281">
        <v>1</v>
      </c>
      <c r="GX281">
        <f t="shared" si="199"/>
        <v>0</v>
      </c>
      <c r="HA281">
        <v>0</v>
      </c>
      <c r="HB281">
        <v>0</v>
      </c>
      <c r="HC281">
        <f t="shared" si="200"/>
        <v>0</v>
      </c>
      <c r="HE281" t="s">
        <v>3</v>
      </c>
      <c r="HF281" t="s">
        <v>3</v>
      </c>
      <c r="HM281" t="s">
        <v>3</v>
      </c>
      <c r="HN281" t="s">
        <v>27</v>
      </c>
      <c r="HO281" t="s">
        <v>28</v>
      </c>
      <c r="HP281" t="s">
        <v>24</v>
      </c>
      <c r="HQ281" t="s">
        <v>24</v>
      </c>
      <c r="HS281">
        <v>0</v>
      </c>
      <c r="IK281">
        <v>0</v>
      </c>
    </row>
    <row r="282" spans="1:245" x14ac:dyDescent="0.25">
      <c r="A282">
        <v>17</v>
      </c>
      <c r="B282">
        <v>1</v>
      </c>
      <c r="C282">
        <f>ROW(SmtRes!A234)</f>
        <v>234</v>
      </c>
      <c r="D282">
        <f>ROW(EtalonRes!A234)</f>
        <v>234</v>
      </c>
      <c r="E282" t="s">
        <v>3</v>
      </c>
      <c r="F282" t="s">
        <v>55</v>
      </c>
      <c r="G282" t="s">
        <v>56</v>
      </c>
      <c r="H282" t="s">
        <v>41</v>
      </c>
      <c r="I282">
        <v>0</v>
      </c>
      <c r="J282">
        <v>0</v>
      </c>
      <c r="K282">
        <v>0</v>
      </c>
      <c r="O282">
        <f t="shared" si="177"/>
        <v>0</v>
      </c>
      <c r="P282">
        <f>SUMIF(SmtRes!AQ233:'SmtRes'!AQ234,"=1",SmtRes!DF233:'SmtRes'!DF234)</f>
        <v>0</v>
      </c>
      <c r="Q282">
        <f>SUMIF(SmtRes!AQ233:'SmtRes'!AQ234,"=1",SmtRes!DG233:'SmtRes'!DG234)</f>
        <v>0</v>
      </c>
      <c r="R282">
        <f>SUMIF(SmtRes!AQ233:'SmtRes'!AQ234,"=1",SmtRes!DH233:'SmtRes'!DH234)</f>
        <v>0</v>
      </c>
      <c r="S282">
        <f>SUMIF(SmtRes!AQ233:'SmtRes'!AQ234,"=1",SmtRes!DI233:'SmtRes'!DI234)</f>
        <v>0</v>
      </c>
      <c r="T282">
        <f t="shared" si="178"/>
        <v>0</v>
      </c>
      <c r="U282">
        <f>SUMIF(SmtRes!AQ233:'SmtRes'!AQ234,"=1",SmtRes!CV233:'SmtRes'!CV234)</f>
        <v>0</v>
      </c>
      <c r="V282">
        <f>SUMIF(SmtRes!AQ233:'SmtRes'!AQ234,"=1",SmtRes!CW233:'SmtRes'!CW234)</f>
        <v>0</v>
      </c>
      <c r="W282">
        <f t="shared" si="179"/>
        <v>0</v>
      </c>
      <c r="X282">
        <f t="shared" si="180"/>
        <v>0</v>
      </c>
      <c r="Y282">
        <f t="shared" si="181"/>
        <v>0</v>
      </c>
      <c r="AA282">
        <v>-1</v>
      </c>
      <c r="AB282">
        <f t="shared" si="182"/>
        <v>2605.9243000000001</v>
      </c>
      <c r="AC282">
        <f t="shared" si="183"/>
        <v>0</v>
      </c>
      <c r="AD282">
        <f t="shared" si="184"/>
        <v>0</v>
      </c>
      <c r="AE282">
        <f t="shared" si="185"/>
        <v>0</v>
      </c>
      <c r="AF282">
        <f>ROUND((SUM(SmtRes!BT233:'SmtRes'!BT234)),6)</f>
        <v>2605.9243000000001</v>
      </c>
      <c r="AG282">
        <f t="shared" si="186"/>
        <v>0</v>
      </c>
      <c r="AH282">
        <f>(SUM(SmtRes!BU233:'SmtRes'!BU234))</f>
        <v>2.4299999999999997</v>
      </c>
      <c r="AI282">
        <f>(0)</f>
        <v>0</v>
      </c>
      <c r="AJ282">
        <f t="shared" si="187"/>
        <v>0</v>
      </c>
      <c r="AK282">
        <v>2605.9243000000001</v>
      </c>
      <c r="AL282">
        <v>0</v>
      </c>
      <c r="AM282">
        <v>0</v>
      </c>
      <c r="AN282">
        <v>0</v>
      </c>
      <c r="AO282">
        <v>2605.9243000000001</v>
      </c>
      <c r="AP282">
        <v>0</v>
      </c>
      <c r="AQ282">
        <v>2.4299999999999997</v>
      </c>
      <c r="AR282">
        <v>0</v>
      </c>
      <c r="AS282">
        <v>0</v>
      </c>
      <c r="AT282">
        <v>74</v>
      </c>
      <c r="AU282">
        <v>36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4</v>
      </c>
      <c r="BJ282" t="s">
        <v>57</v>
      </c>
      <c r="BM282">
        <v>200001</v>
      </c>
      <c r="BN282">
        <v>0</v>
      </c>
      <c r="BO282" t="s">
        <v>3</v>
      </c>
      <c r="BP282">
        <v>0</v>
      </c>
      <c r="BQ282">
        <v>4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74</v>
      </c>
      <c r="CA282">
        <v>36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88"/>
        <v>0</v>
      </c>
      <c r="CQ282">
        <f>SUMIF(SmtRes!AQ233:'SmtRes'!AQ234,"=1",SmtRes!AA233:'SmtRes'!AA234)</f>
        <v>0</v>
      </c>
      <c r="CR282">
        <f>SUMIF(SmtRes!AQ233:'SmtRes'!AQ234,"=1",SmtRes!AB233:'SmtRes'!AB234)</f>
        <v>0</v>
      </c>
      <c r="CS282">
        <f>SUMIF(SmtRes!AQ233:'SmtRes'!AQ234,"=1",SmtRes!AC233:'SmtRes'!AC234)</f>
        <v>0</v>
      </c>
      <c r="CT282">
        <f>SUMIF(SmtRes!AQ233:'SmtRes'!AQ234,"=1",SmtRes!AD233:'SmtRes'!AD234)</f>
        <v>2094.12</v>
      </c>
      <c r="CU282">
        <f t="shared" si="189"/>
        <v>0</v>
      </c>
      <c r="CV282">
        <f>SUMIF(SmtRes!AQ233:'SmtRes'!AQ234,"=1",SmtRes!BU233:'SmtRes'!BU234)</f>
        <v>2.4299999999999997</v>
      </c>
      <c r="CW282">
        <f>SUMIF(SmtRes!AQ233:'SmtRes'!AQ234,"=1",SmtRes!BV233:'SmtRes'!BV234)</f>
        <v>0</v>
      </c>
      <c r="CX282">
        <f t="shared" si="190"/>
        <v>0</v>
      </c>
      <c r="CY282">
        <f t="shared" si="191"/>
        <v>0</v>
      </c>
      <c r="CZ282">
        <f t="shared" si="192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41</v>
      </c>
      <c r="DW282" t="s">
        <v>41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100160034</v>
      </c>
      <c r="EF282">
        <v>4</v>
      </c>
      <c r="EG282" t="s">
        <v>24</v>
      </c>
      <c r="EH282">
        <v>83</v>
      </c>
      <c r="EI282" t="s">
        <v>24</v>
      </c>
      <c r="EJ282">
        <v>4</v>
      </c>
      <c r="EK282">
        <v>200001</v>
      </c>
      <c r="EL282" t="s">
        <v>25</v>
      </c>
      <c r="EM282" t="s">
        <v>26</v>
      </c>
      <c r="EO282" t="s">
        <v>3</v>
      </c>
      <c r="EQ282">
        <v>1024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2.4300000000000002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74</v>
      </c>
      <c r="FY282">
        <v>36</v>
      </c>
      <c r="GA282" t="s">
        <v>3</v>
      </c>
      <c r="GD282">
        <v>1</v>
      </c>
      <c r="GF282">
        <v>1509683192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193"/>
        <v>0</v>
      </c>
      <c r="GM282">
        <f t="shared" si="194"/>
        <v>0</v>
      </c>
      <c r="GN282">
        <f t="shared" si="195"/>
        <v>0</v>
      </c>
      <c r="GO282">
        <f t="shared" si="196"/>
        <v>0</v>
      </c>
      <c r="GP282">
        <f t="shared" si="197"/>
        <v>0</v>
      </c>
      <c r="GR282">
        <v>0</v>
      </c>
      <c r="GS282">
        <v>3</v>
      </c>
      <c r="GT282">
        <v>0</v>
      </c>
      <c r="GU282" t="s">
        <v>3</v>
      </c>
      <c r="GV282">
        <f t="shared" si="198"/>
        <v>0</v>
      </c>
      <c r="GW282">
        <v>1</v>
      </c>
      <c r="GX282">
        <f t="shared" si="199"/>
        <v>0</v>
      </c>
      <c r="HA282">
        <v>0</v>
      </c>
      <c r="HB282">
        <v>0</v>
      </c>
      <c r="HC282">
        <f t="shared" si="200"/>
        <v>0</v>
      </c>
      <c r="HE282" t="s">
        <v>3</v>
      </c>
      <c r="HF282" t="s">
        <v>3</v>
      </c>
      <c r="HM282" t="s">
        <v>3</v>
      </c>
      <c r="HN282" t="s">
        <v>27</v>
      </c>
      <c r="HO282" t="s">
        <v>28</v>
      </c>
      <c r="HP282" t="s">
        <v>24</v>
      </c>
      <c r="HQ282" t="s">
        <v>24</v>
      </c>
      <c r="HS282">
        <v>0</v>
      </c>
      <c r="IK282">
        <v>0</v>
      </c>
    </row>
    <row r="283" spans="1:245" x14ac:dyDescent="0.25">
      <c r="A283">
        <v>17</v>
      </c>
      <c r="B283">
        <v>1</v>
      </c>
      <c r="C283">
        <f>ROW(SmtRes!A236)</f>
        <v>236</v>
      </c>
      <c r="D283">
        <f>ROW(EtalonRes!A236)</f>
        <v>236</v>
      </c>
      <c r="E283" t="s">
        <v>235</v>
      </c>
      <c r="F283" t="s">
        <v>195</v>
      </c>
      <c r="G283" t="s">
        <v>196</v>
      </c>
      <c r="H283" t="s">
        <v>50</v>
      </c>
      <c r="I283">
        <v>2</v>
      </c>
      <c r="J283">
        <v>0</v>
      </c>
      <c r="K283">
        <v>2</v>
      </c>
      <c r="O283">
        <f t="shared" si="177"/>
        <v>48415.67</v>
      </c>
      <c r="P283">
        <f>SUMIF(SmtRes!AQ235:'SmtRes'!AQ236,"=1",SmtRes!DF235:'SmtRes'!DF236)</f>
        <v>0</v>
      </c>
      <c r="Q283">
        <f>SUMIF(SmtRes!AQ235:'SmtRes'!AQ236,"=1",SmtRes!DG235:'SmtRes'!DG236)</f>
        <v>0</v>
      </c>
      <c r="R283">
        <f>SUMIF(SmtRes!AQ235:'SmtRes'!AQ236,"=1",SmtRes!DH235:'SmtRes'!DH236)</f>
        <v>0</v>
      </c>
      <c r="S283">
        <f>SUMIF(SmtRes!AQ235:'SmtRes'!AQ236,"=1",SmtRes!DI235:'SmtRes'!DI236)</f>
        <v>48415.67</v>
      </c>
      <c r="T283">
        <f t="shared" si="178"/>
        <v>0</v>
      </c>
      <c r="U283">
        <f>SUMIF(SmtRes!AQ235:'SmtRes'!AQ236,"=1",SmtRes!CV235:'SmtRes'!CV236)</f>
        <v>46.08</v>
      </c>
      <c r="V283">
        <f>SUMIF(SmtRes!AQ235:'SmtRes'!AQ236,"=1",SmtRes!CW235:'SmtRes'!CW236)</f>
        <v>0</v>
      </c>
      <c r="W283">
        <f t="shared" si="179"/>
        <v>0</v>
      </c>
      <c r="X283">
        <f t="shared" si="180"/>
        <v>35827.599999999999</v>
      </c>
      <c r="Y283">
        <f t="shared" si="181"/>
        <v>17429.64</v>
      </c>
      <c r="AA283">
        <v>101105473</v>
      </c>
      <c r="AB283">
        <f t="shared" si="182"/>
        <v>24207.835800000001</v>
      </c>
      <c r="AC283">
        <f t="shared" si="183"/>
        <v>0</v>
      </c>
      <c r="AD283">
        <f t="shared" si="184"/>
        <v>0</v>
      </c>
      <c r="AE283">
        <f t="shared" si="185"/>
        <v>0</v>
      </c>
      <c r="AF283">
        <f>ROUND((SUM(SmtRes!BT235:'SmtRes'!BT236)),6)</f>
        <v>24207.835800000001</v>
      </c>
      <c r="AG283">
        <f t="shared" si="186"/>
        <v>0</v>
      </c>
      <c r="AH283">
        <f>(SUM(SmtRes!BU235:'SmtRes'!BU236))</f>
        <v>23.04</v>
      </c>
      <c r="AI283">
        <f>(0)</f>
        <v>0</v>
      </c>
      <c r="AJ283">
        <f t="shared" si="187"/>
        <v>0</v>
      </c>
      <c r="AK283">
        <v>24207.835799999997</v>
      </c>
      <c r="AL283">
        <v>0</v>
      </c>
      <c r="AM283">
        <v>0</v>
      </c>
      <c r="AN283">
        <v>0</v>
      </c>
      <c r="AO283">
        <v>24207.835799999997</v>
      </c>
      <c r="AP283">
        <v>0</v>
      </c>
      <c r="AQ283">
        <v>23.04</v>
      </c>
      <c r="AR283">
        <v>0</v>
      </c>
      <c r="AS283">
        <v>0</v>
      </c>
      <c r="AT283">
        <v>74</v>
      </c>
      <c r="AU283">
        <v>36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4</v>
      </c>
      <c r="BJ283" t="s">
        <v>197</v>
      </c>
      <c r="BM283">
        <v>200001</v>
      </c>
      <c r="BN283">
        <v>0</v>
      </c>
      <c r="BO283" t="s">
        <v>3</v>
      </c>
      <c r="BP283">
        <v>0</v>
      </c>
      <c r="BQ283">
        <v>4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74</v>
      </c>
      <c r="CA283">
        <v>36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88"/>
        <v>48415.67</v>
      </c>
      <c r="CQ283">
        <f>SUMIF(SmtRes!AQ235:'SmtRes'!AQ236,"=1",SmtRes!AA235:'SmtRes'!AA236)</f>
        <v>0</v>
      </c>
      <c r="CR283">
        <f>SUMIF(SmtRes!AQ235:'SmtRes'!AQ236,"=1",SmtRes!AB235:'SmtRes'!AB236)</f>
        <v>0</v>
      </c>
      <c r="CS283">
        <f>SUMIF(SmtRes!AQ235:'SmtRes'!AQ236,"=1",SmtRes!AC235:'SmtRes'!AC236)</f>
        <v>0</v>
      </c>
      <c r="CT283">
        <f>SUMIF(SmtRes!AQ235:'SmtRes'!AQ236,"=1",SmtRes!AD235:'SmtRes'!AD236)</f>
        <v>1938.56</v>
      </c>
      <c r="CU283">
        <f t="shared" si="189"/>
        <v>0</v>
      </c>
      <c r="CV283">
        <f>SUMIF(SmtRes!AQ235:'SmtRes'!AQ236,"=1",SmtRes!BU235:'SmtRes'!BU236)</f>
        <v>23.04</v>
      </c>
      <c r="CW283">
        <f>SUMIF(SmtRes!AQ235:'SmtRes'!AQ236,"=1",SmtRes!BV235:'SmtRes'!BV236)</f>
        <v>0</v>
      </c>
      <c r="CX283">
        <f t="shared" si="190"/>
        <v>0</v>
      </c>
      <c r="CY283">
        <f t="shared" si="191"/>
        <v>35827.595800000003</v>
      </c>
      <c r="CZ283">
        <f t="shared" si="192"/>
        <v>17429.641199999998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50</v>
      </c>
      <c r="DW283" t="s">
        <v>50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100160034</v>
      </c>
      <c r="EF283">
        <v>4</v>
      </c>
      <c r="EG283" t="s">
        <v>24</v>
      </c>
      <c r="EH283">
        <v>83</v>
      </c>
      <c r="EI283" t="s">
        <v>24</v>
      </c>
      <c r="EJ283">
        <v>4</v>
      </c>
      <c r="EK283">
        <v>200001</v>
      </c>
      <c r="EL283" t="s">
        <v>25</v>
      </c>
      <c r="EM283" t="s">
        <v>26</v>
      </c>
      <c r="EO283" t="s">
        <v>3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23.04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74</v>
      </c>
      <c r="FY283">
        <v>36</v>
      </c>
      <c r="GA283" t="s">
        <v>3</v>
      </c>
      <c r="GD283">
        <v>1</v>
      </c>
      <c r="GF283">
        <v>-94828357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193"/>
        <v>0</v>
      </c>
      <c r="GM283">
        <f t="shared" si="194"/>
        <v>101672.91</v>
      </c>
      <c r="GN283">
        <f t="shared" si="195"/>
        <v>0</v>
      </c>
      <c r="GO283">
        <f t="shared" si="196"/>
        <v>0</v>
      </c>
      <c r="GP283">
        <f t="shared" si="197"/>
        <v>101672.91</v>
      </c>
      <c r="GR283">
        <v>0</v>
      </c>
      <c r="GS283">
        <v>3</v>
      </c>
      <c r="GT283">
        <v>0</v>
      </c>
      <c r="GU283" t="s">
        <v>3</v>
      </c>
      <c r="GV283">
        <f t="shared" si="198"/>
        <v>0</v>
      </c>
      <c r="GW283">
        <v>1</v>
      </c>
      <c r="GX283">
        <f t="shared" si="199"/>
        <v>0</v>
      </c>
      <c r="HA283">
        <v>0</v>
      </c>
      <c r="HB283">
        <v>0</v>
      </c>
      <c r="HC283">
        <f t="shared" si="200"/>
        <v>0</v>
      </c>
      <c r="HE283" t="s">
        <v>3</v>
      </c>
      <c r="HF283" t="s">
        <v>3</v>
      </c>
      <c r="HM283" t="s">
        <v>3</v>
      </c>
      <c r="HN283" t="s">
        <v>27</v>
      </c>
      <c r="HO283" t="s">
        <v>28</v>
      </c>
      <c r="HP283" t="s">
        <v>24</v>
      </c>
      <c r="HQ283" t="s">
        <v>24</v>
      </c>
      <c r="HS283">
        <v>0</v>
      </c>
      <c r="IK283">
        <v>0</v>
      </c>
    </row>
    <row r="284" spans="1:245" x14ac:dyDescent="0.25">
      <c r="A284">
        <v>17</v>
      </c>
      <c r="B284">
        <v>1</v>
      </c>
      <c r="C284">
        <f>ROW(SmtRes!A238)</f>
        <v>238</v>
      </c>
      <c r="D284">
        <f>ROW(EtalonRes!A238)</f>
        <v>238</v>
      </c>
      <c r="E284" t="s">
        <v>3</v>
      </c>
      <c r="F284" t="s">
        <v>208</v>
      </c>
      <c r="G284" t="s">
        <v>209</v>
      </c>
      <c r="H284" t="s">
        <v>46</v>
      </c>
      <c r="I284">
        <v>0</v>
      </c>
      <c r="J284">
        <v>0</v>
      </c>
      <c r="K284">
        <v>0</v>
      </c>
      <c r="O284">
        <f t="shared" si="177"/>
        <v>0</v>
      </c>
      <c r="P284">
        <f>SUMIF(SmtRes!AQ237:'SmtRes'!AQ238,"=1",SmtRes!DF237:'SmtRes'!DF238)</f>
        <v>0</v>
      </c>
      <c r="Q284">
        <f>SUMIF(SmtRes!AQ237:'SmtRes'!AQ238,"=1",SmtRes!DG237:'SmtRes'!DG238)</f>
        <v>0</v>
      </c>
      <c r="R284">
        <f>SUMIF(SmtRes!AQ237:'SmtRes'!AQ238,"=1",SmtRes!DH237:'SmtRes'!DH238)</f>
        <v>0</v>
      </c>
      <c r="S284">
        <f>SUMIF(SmtRes!AQ237:'SmtRes'!AQ238,"=1",SmtRes!DI237:'SmtRes'!DI238)</f>
        <v>0</v>
      </c>
      <c r="T284">
        <f t="shared" si="178"/>
        <v>0</v>
      </c>
      <c r="U284">
        <f>SUMIF(SmtRes!AQ237:'SmtRes'!AQ238,"=1",SmtRes!CV237:'SmtRes'!CV238)</f>
        <v>0</v>
      </c>
      <c r="V284">
        <f>SUMIF(SmtRes!AQ237:'SmtRes'!AQ238,"=1",SmtRes!CW237:'SmtRes'!CW238)</f>
        <v>0</v>
      </c>
      <c r="W284">
        <f t="shared" si="179"/>
        <v>0</v>
      </c>
      <c r="X284">
        <f t="shared" si="180"/>
        <v>0</v>
      </c>
      <c r="Y284">
        <f t="shared" si="181"/>
        <v>0</v>
      </c>
      <c r="AA284">
        <v>-1</v>
      </c>
      <c r="AB284">
        <f t="shared" si="182"/>
        <v>15884.230799999999</v>
      </c>
      <c r="AC284">
        <f t="shared" si="183"/>
        <v>0</v>
      </c>
      <c r="AD284">
        <f t="shared" si="184"/>
        <v>0</v>
      </c>
      <c r="AE284">
        <f t="shared" si="185"/>
        <v>0</v>
      </c>
      <c r="AF284">
        <f>ROUND((SUM(SmtRes!BT237:'SmtRes'!BT238)),6)</f>
        <v>15884.230799999999</v>
      </c>
      <c r="AG284">
        <f t="shared" si="186"/>
        <v>0</v>
      </c>
      <c r="AH284">
        <f>(SUM(SmtRes!BU237:'SmtRes'!BU238))</f>
        <v>15.120000000000001</v>
      </c>
      <c r="AI284">
        <f>(0)</f>
        <v>0</v>
      </c>
      <c r="AJ284">
        <f t="shared" si="187"/>
        <v>0</v>
      </c>
      <c r="AK284">
        <v>15884.230800000001</v>
      </c>
      <c r="AL284">
        <v>0</v>
      </c>
      <c r="AM284">
        <v>0</v>
      </c>
      <c r="AN284">
        <v>0</v>
      </c>
      <c r="AO284">
        <v>15884.230800000001</v>
      </c>
      <c r="AP284">
        <v>0</v>
      </c>
      <c r="AQ284">
        <v>15.120000000000001</v>
      </c>
      <c r="AR284">
        <v>0</v>
      </c>
      <c r="AS284">
        <v>0</v>
      </c>
      <c r="AT284">
        <v>74</v>
      </c>
      <c r="AU284">
        <v>36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4</v>
      </c>
      <c r="BJ284" t="s">
        <v>210</v>
      </c>
      <c r="BM284">
        <v>200001</v>
      </c>
      <c r="BN284">
        <v>0</v>
      </c>
      <c r="BO284" t="s">
        <v>3</v>
      </c>
      <c r="BP284">
        <v>0</v>
      </c>
      <c r="BQ284">
        <v>4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74</v>
      </c>
      <c r="CA284">
        <v>36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88"/>
        <v>0</v>
      </c>
      <c r="CQ284">
        <f>SUMIF(SmtRes!AQ237:'SmtRes'!AQ238,"=1",SmtRes!AA237:'SmtRes'!AA238)</f>
        <v>0</v>
      </c>
      <c r="CR284">
        <f>SUMIF(SmtRes!AQ237:'SmtRes'!AQ238,"=1",SmtRes!AB237:'SmtRes'!AB238)</f>
        <v>0</v>
      </c>
      <c r="CS284">
        <f>SUMIF(SmtRes!AQ237:'SmtRes'!AQ238,"=1",SmtRes!AC237:'SmtRes'!AC238)</f>
        <v>0</v>
      </c>
      <c r="CT284">
        <f>SUMIF(SmtRes!AQ237:'SmtRes'!AQ238,"=1",SmtRes!AD237:'SmtRes'!AD238)</f>
        <v>1938.56</v>
      </c>
      <c r="CU284">
        <f t="shared" si="189"/>
        <v>0</v>
      </c>
      <c r="CV284">
        <f>SUMIF(SmtRes!AQ237:'SmtRes'!AQ238,"=1",SmtRes!BU237:'SmtRes'!BU238)</f>
        <v>15.120000000000001</v>
      </c>
      <c r="CW284">
        <f>SUMIF(SmtRes!AQ237:'SmtRes'!AQ238,"=1",SmtRes!BV237:'SmtRes'!BV238)</f>
        <v>0</v>
      </c>
      <c r="CX284">
        <f t="shared" si="190"/>
        <v>0</v>
      </c>
      <c r="CY284">
        <f t="shared" si="191"/>
        <v>0</v>
      </c>
      <c r="CZ284">
        <f t="shared" si="192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46</v>
      </c>
      <c r="DW284" t="s">
        <v>46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100160034</v>
      </c>
      <c r="EF284">
        <v>4</v>
      </c>
      <c r="EG284" t="s">
        <v>24</v>
      </c>
      <c r="EH284">
        <v>83</v>
      </c>
      <c r="EI284" t="s">
        <v>24</v>
      </c>
      <c r="EJ284">
        <v>4</v>
      </c>
      <c r="EK284">
        <v>200001</v>
      </c>
      <c r="EL284" t="s">
        <v>25</v>
      </c>
      <c r="EM284" t="s">
        <v>26</v>
      </c>
      <c r="EO284" t="s">
        <v>3</v>
      </c>
      <c r="EQ284">
        <v>1024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15.12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74</v>
      </c>
      <c r="FY284">
        <v>36</v>
      </c>
      <c r="GA284" t="s">
        <v>3</v>
      </c>
      <c r="GD284">
        <v>1</v>
      </c>
      <c r="GF284">
        <v>1160264429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193"/>
        <v>0</v>
      </c>
      <c r="GM284">
        <f t="shared" si="194"/>
        <v>0</v>
      </c>
      <c r="GN284">
        <f t="shared" si="195"/>
        <v>0</v>
      </c>
      <c r="GO284">
        <f t="shared" si="196"/>
        <v>0</v>
      </c>
      <c r="GP284">
        <f t="shared" si="197"/>
        <v>0</v>
      </c>
      <c r="GR284">
        <v>0</v>
      </c>
      <c r="GS284">
        <v>3</v>
      </c>
      <c r="GT284">
        <v>0</v>
      </c>
      <c r="GU284" t="s">
        <v>3</v>
      </c>
      <c r="GV284">
        <f t="shared" si="198"/>
        <v>0</v>
      </c>
      <c r="GW284">
        <v>1</v>
      </c>
      <c r="GX284">
        <f t="shared" si="199"/>
        <v>0</v>
      </c>
      <c r="HA284">
        <v>0</v>
      </c>
      <c r="HB284">
        <v>0</v>
      </c>
      <c r="HC284">
        <f t="shared" si="200"/>
        <v>0</v>
      </c>
      <c r="HE284" t="s">
        <v>3</v>
      </c>
      <c r="HF284" t="s">
        <v>3</v>
      </c>
      <c r="HM284" t="s">
        <v>3</v>
      </c>
      <c r="HN284" t="s">
        <v>27</v>
      </c>
      <c r="HO284" t="s">
        <v>28</v>
      </c>
      <c r="HP284" t="s">
        <v>24</v>
      </c>
      <c r="HQ284" t="s">
        <v>24</v>
      </c>
      <c r="HS284">
        <v>0</v>
      </c>
      <c r="IK284">
        <v>0</v>
      </c>
    </row>
    <row r="285" spans="1:245" x14ac:dyDescent="0.25">
      <c r="A285">
        <v>17</v>
      </c>
      <c r="B285">
        <v>1</v>
      </c>
      <c r="C285">
        <f>ROW(SmtRes!A239)</f>
        <v>239</v>
      </c>
      <c r="D285">
        <f>ROW(EtalonRes!A239)</f>
        <v>239</v>
      </c>
      <c r="E285" t="s">
        <v>3</v>
      </c>
      <c r="F285" t="s">
        <v>48</v>
      </c>
      <c r="G285" t="s">
        <v>49</v>
      </c>
      <c r="H285" t="s">
        <v>50</v>
      </c>
      <c r="I285">
        <v>0</v>
      </c>
      <c r="J285">
        <v>0</v>
      </c>
      <c r="K285">
        <v>0</v>
      </c>
      <c r="O285">
        <f t="shared" si="177"/>
        <v>0</v>
      </c>
      <c r="P285">
        <f>SUMIF(SmtRes!AQ239:'SmtRes'!AQ239,"=1",SmtRes!DF239:'SmtRes'!DF239)</f>
        <v>0</v>
      </c>
      <c r="Q285">
        <f>SUMIF(SmtRes!AQ239:'SmtRes'!AQ239,"=1",SmtRes!DG239:'SmtRes'!DG239)</f>
        <v>0</v>
      </c>
      <c r="R285">
        <f>SUMIF(SmtRes!AQ239:'SmtRes'!AQ239,"=1",SmtRes!DH239:'SmtRes'!DH239)</f>
        <v>0</v>
      </c>
      <c r="S285">
        <f>SUMIF(SmtRes!AQ239:'SmtRes'!AQ239,"=1",SmtRes!DI239:'SmtRes'!DI239)</f>
        <v>0</v>
      </c>
      <c r="T285">
        <f t="shared" si="178"/>
        <v>0</v>
      </c>
      <c r="U285">
        <f>SUMIF(SmtRes!AQ239:'SmtRes'!AQ239,"=1",SmtRes!CV239:'SmtRes'!CV239)</f>
        <v>0</v>
      </c>
      <c r="V285">
        <f>SUMIF(SmtRes!AQ239:'SmtRes'!AQ239,"=1",SmtRes!CW239:'SmtRes'!CW239)</f>
        <v>0</v>
      </c>
      <c r="W285">
        <f t="shared" si="179"/>
        <v>0</v>
      </c>
      <c r="X285">
        <f t="shared" si="180"/>
        <v>0</v>
      </c>
      <c r="Y285">
        <f t="shared" si="181"/>
        <v>0</v>
      </c>
      <c r="AA285">
        <v>-1</v>
      </c>
      <c r="AB285">
        <f t="shared" si="182"/>
        <v>25778.4192</v>
      </c>
      <c r="AC285">
        <f t="shared" si="183"/>
        <v>0</v>
      </c>
      <c r="AD285">
        <f t="shared" si="184"/>
        <v>0</v>
      </c>
      <c r="AE285">
        <f t="shared" si="185"/>
        <v>0</v>
      </c>
      <c r="AF285">
        <f>ROUND((SUM(SmtRes!BT239:'SmtRes'!BT239)),6)</f>
        <v>25778.4192</v>
      </c>
      <c r="AG285">
        <f t="shared" si="186"/>
        <v>0</v>
      </c>
      <c r="AH285">
        <f>(SUM(SmtRes!BU239:'SmtRes'!BU239))</f>
        <v>24.48</v>
      </c>
      <c r="AI285">
        <f>(0)</f>
        <v>0</v>
      </c>
      <c r="AJ285">
        <f t="shared" si="187"/>
        <v>0</v>
      </c>
      <c r="AK285">
        <v>25778.4192</v>
      </c>
      <c r="AL285">
        <v>0</v>
      </c>
      <c r="AM285">
        <v>0</v>
      </c>
      <c r="AN285">
        <v>0</v>
      </c>
      <c r="AO285">
        <v>25778.4192</v>
      </c>
      <c r="AP285">
        <v>0</v>
      </c>
      <c r="AQ285">
        <v>24.48</v>
      </c>
      <c r="AR285">
        <v>0</v>
      </c>
      <c r="AS285">
        <v>0</v>
      </c>
      <c r="AT285">
        <v>74</v>
      </c>
      <c r="AU285">
        <v>36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4</v>
      </c>
      <c r="BJ285" t="s">
        <v>51</v>
      </c>
      <c r="BM285">
        <v>200001</v>
      </c>
      <c r="BN285">
        <v>0</v>
      </c>
      <c r="BO285" t="s">
        <v>3</v>
      </c>
      <c r="BP285">
        <v>0</v>
      </c>
      <c r="BQ285">
        <v>4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74</v>
      </c>
      <c r="CA285">
        <v>36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188"/>
        <v>0</v>
      </c>
      <c r="CQ285">
        <f>SUMIF(SmtRes!AQ239:'SmtRes'!AQ239,"=1",SmtRes!AA239:'SmtRes'!AA239)</f>
        <v>0</v>
      </c>
      <c r="CR285">
        <f>SUMIF(SmtRes!AQ239:'SmtRes'!AQ239,"=1",SmtRes!AB239:'SmtRes'!AB239)</f>
        <v>0</v>
      </c>
      <c r="CS285">
        <f>SUMIF(SmtRes!AQ239:'SmtRes'!AQ239,"=1",SmtRes!AC239:'SmtRes'!AC239)</f>
        <v>0</v>
      </c>
      <c r="CT285">
        <f>SUMIF(SmtRes!AQ239:'SmtRes'!AQ239,"=1",SmtRes!AD239:'SmtRes'!AD239)</f>
        <v>1053.04</v>
      </c>
      <c r="CU285">
        <f t="shared" si="189"/>
        <v>0</v>
      </c>
      <c r="CV285">
        <f>SUMIF(SmtRes!AQ239:'SmtRes'!AQ239,"=1",SmtRes!BU239:'SmtRes'!BU239)</f>
        <v>24.48</v>
      </c>
      <c r="CW285">
        <f>SUMIF(SmtRes!AQ239:'SmtRes'!AQ239,"=1",SmtRes!BV239:'SmtRes'!BV239)</f>
        <v>0</v>
      </c>
      <c r="CX285">
        <f t="shared" si="190"/>
        <v>0</v>
      </c>
      <c r="CY285">
        <f t="shared" si="191"/>
        <v>0</v>
      </c>
      <c r="CZ285">
        <f t="shared" si="192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50</v>
      </c>
      <c r="DW285" t="s">
        <v>50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100160034</v>
      </c>
      <c r="EF285">
        <v>4</v>
      </c>
      <c r="EG285" t="s">
        <v>24</v>
      </c>
      <c r="EH285">
        <v>83</v>
      </c>
      <c r="EI285" t="s">
        <v>24</v>
      </c>
      <c r="EJ285">
        <v>4</v>
      </c>
      <c r="EK285">
        <v>200001</v>
      </c>
      <c r="EL285" t="s">
        <v>25</v>
      </c>
      <c r="EM285" t="s">
        <v>26</v>
      </c>
      <c r="EO285" t="s">
        <v>3</v>
      </c>
      <c r="EQ285">
        <v>1024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24.48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74</v>
      </c>
      <c r="FY285">
        <v>36</v>
      </c>
      <c r="GA285" t="s">
        <v>3</v>
      </c>
      <c r="GD285">
        <v>1</v>
      </c>
      <c r="GF285">
        <v>877578460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93"/>
        <v>0</v>
      </c>
      <c r="GM285">
        <f t="shared" si="194"/>
        <v>0</v>
      </c>
      <c r="GN285">
        <f t="shared" si="195"/>
        <v>0</v>
      </c>
      <c r="GO285">
        <f t="shared" si="196"/>
        <v>0</v>
      </c>
      <c r="GP285">
        <f t="shared" si="197"/>
        <v>0</v>
      </c>
      <c r="GR285">
        <v>0</v>
      </c>
      <c r="GS285">
        <v>3</v>
      </c>
      <c r="GT285">
        <v>0</v>
      </c>
      <c r="GU285" t="s">
        <v>3</v>
      </c>
      <c r="GV285">
        <f t="shared" si="198"/>
        <v>0</v>
      </c>
      <c r="GW285">
        <v>1</v>
      </c>
      <c r="GX285">
        <f t="shared" si="199"/>
        <v>0</v>
      </c>
      <c r="HA285">
        <v>0</v>
      </c>
      <c r="HB285">
        <v>0</v>
      </c>
      <c r="HC285">
        <f t="shared" si="200"/>
        <v>0</v>
      </c>
      <c r="HE285" t="s">
        <v>3</v>
      </c>
      <c r="HF285" t="s">
        <v>3</v>
      </c>
      <c r="HM285" t="s">
        <v>3</v>
      </c>
      <c r="HN285" t="s">
        <v>27</v>
      </c>
      <c r="HO285" t="s">
        <v>28</v>
      </c>
      <c r="HP285" t="s">
        <v>24</v>
      </c>
      <c r="HQ285" t="s">
        <v>24</v>
      </c>
      <c r="HS285">
        <v>0</v>
      </c>
      <c r="IK285">
        <v>0</v>
      </c>
    </row>
    <row r="287" spans="1:245" x14ac:dyDescent="0.25">
      <c r="A287" s="2">
        <v>51</v>
      </c>
      <c r="B287" s="2">
        <f>B256</f>
        <v>1</v>
      </c>
      <c r="C287" s="2">
        <f>A256</f>
        <v>4</v>
      </c>
      <c r="D287" s="2">
        <f>ROW(A256)</f>
        <v>256</v>
      </c>
      <c r="E287" s="2"/>
      <c r="F287" s="2" t="str">
        <f>IF(F256&lt;&gt;"",F256,"")</f>
        <v>Новый раздел</v>
      </c>
      <c r="G287" s="2" t="str">
        <f>IF(G256&lt;&gt;"",G256,"")</f>
        <v>ПНР ячеек Ввод с ПС-688 ( 2 шт. )</v>
      </c>
      <c r="H287" s="2">
        <v>0</v>
      </c>
      <c r="I287" s="2"/>
      <c r="J287" s="2"/>
      <c r="K287" s="2"/>
      <c r="L287" s="2"/>
      <c r="M287" s="2"/>
      <c r="N287" s="2"/>
      <c r="O287" s="2">
        <f t="shared" ref="O287:T287" si="201">ROUND(AB287,2)</f>
        <v>230349.33</v>
      </c>
      <c r="P287" s="2">
        <f t="shared" si="201"/>
        <v>0</v>
      </c>
      <c r="Q287" s="2">
        <f t="shared" si="201"/>
        <v>0</v>
      </c>
      <c r="R287" s="2">
        <f t="shared" si="201"/>
        <v>0</v>
      </c>
      <c r="S287" s="2">
        <f t="shared" si="201"/>
        <v>230349.33</v>
      </c>
      <c r="T287" s="2">
        <f t="shared" si="201"/>
        <v>0</v>
      </c>
      <c r="U287" s="2">
        <f>AH287</f>
        <v>225</v>
      </c>
      <c r="V287" s="2">
        <f>AI287</f>
        <v>0</v>
      </c>
      <c r="W287" s="2">
        <f>ROUND(AJ287,2)</f>
        <v>0</v>
      </c>
      <c r="X287" s="2">
        <f>ROUND(AK287,2)</f>
        <v>170458.52</v>
      </c>
      <c r="Y287" s="2">
        <f>ROUND(AL287,2)</f>
        <v>82925.759999999995</v>
      </c>
      <c r="Z287" s="2"/>
      <c r="AA287" s="2"/>
      <c r="AB287" s="2">
        <f>ROUND(SUMIF(AA260:AA285,"=101105473",O260:O285),2)</f>
        <v>230349.33</v>
      </c>
      <c r="AC287" s="2">
        <f>ROUND(SUMIF(AA260:AA285,"=101105473",P260:P285),2)</f>
        <v>0</v>
      </c>
      <c r="AD287" s="2">
        <f>ROUND(SUMIF(AA260:AA285,"=101105473",Q260:Q285),2)</f>
        <v>0</v>
      </c>
      <c r="AE287" s="2">
        <f>ROUND(SUMIF(AA260:AA285,"=101105473",R260:R285),2)</f>
        <v>0</v>
      </c>
      <c r="AF287" s="2">
        <f>ROUND(SUMIF(AA260:AA285,"=101105473",S260:S285),2)</f>
        <v>230349.33</v>
      </c>
      <c r="AG287" s="2">
        <f>ROUND(SUMIF(AA260:AA285,"=101105473",T260:T285),2)</f>
        <v>0</v>
      </c>
      <c r="AH287" s="2">
        <f>SUMIF(AA260:AA285,"=101105473",U260:U285)</f>
        <v>225</v>
      </c>
      <c r="AI287" s="2">
        <f>SUMIF(AA260:AA285,"=101105473",V260:V285)</f>
        <v>0</v>
      </c>
      <c r="AJ287" s="2">
        <f>ROUND(SUMIF(AA260:AA285,"=101105473",W260:W285),2)</f>
        <v>0</v>
      </c>
      <c r="AK287" s="2">
        <f>ROUND(SUMIF(AA260:AA285,"=101105473",X260:X285),2)</f>
        <v>170458.52</v>
      </c>
      <c r="AL287" s="2">
        <f>ROUND(SUMIF(AA260:AA285,"=101105473",Y260:Y285),2)</f>
        <v>82925.759999999995</v>
      </c>
      <c r="AM287" s="2"/>
      <c r="AN287" s="2"/>
      <c r="AO287" s="2">
        <f t="shared" ref="AO287:BD287" si="202">ROUND(BX287,2)</f>
        <v>0</v>
      </c>
      <c r="AP287" s="2">
        <f t="shared" si="202"/>
        <v>0</v>
      </c>
      <c r="AQ287" s="2">
        <f t="shared" si="202"/>
        <v>0</v>
      </c>
      <c r="AR287" s="2">
        <f t="shared" si="202"/>
        <v>483733.61</v>
      </c>
      <c r="AS287" s="2">
        <f t="shared" si="202"/>
        <v>0</v>
      </c>
      <c r="AT287" s="2">
        <f t="shared" si="202"/>
        <v>0</v>
      </c>
      <c r="AU287" s="2">
        <f t="shared" si="202"/>
        <v>483733.61</v>
      </c>
      <c r="AV287" s="2">
        <f t="shared" si="202"/>
        <v>0</v>
      </c>
      <c r="AW287" s="2">
        <f t="shared" si="202"/>
        <v>0</v>
      </c>
      <c r="AX287" s="2">
        <f t="shared" si="202"/>
        <v>0</v>
      </c>
      <c r="AY287" s="2">
        <f t="shared" si="202"/>
        <v>0</v>
      </c>
      <c r="AZ287" s="2">
        <f t="shared" si="202"/>
        <v>0</v>
      </c>
      <c r="BA287" s="2">
        <f t="shared" si="202"/>
        <v>0</v>
      </c>
      <c r="BB287" s="2">
        <f t="shared" si="202"/>
        <v>0</v>
      </c>
      <c r="BC287" s="2">
        <f t="shared" si="202"/>
        <v>0</v>
      </c>
      <c r="BD287" s="2">
        <f t="shared" si="202"/>
        <v>0</v>
      </c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>
        <f>ROUND(SUMIF(AA260:AA285,"=101105473",FQ260:FQ285),2)</f>
        <v>0</v>
      </c>
      <c r="BY287" s="2">
        <f>ROUND(SUMIF(AA260:AA285,"=101105473",FR260:FR285),2)</f>
        <v>0</v>
      </c>
      <c r="BZ287" s="2">
        <f>ROUND(SUMIF(AA260:AA285,"=101105473",GL260:GL285),2)</f>
        <v>0</v>
      </c>
      <c r="CA287" s="2">
        <f>ROUND(SUMIF(AA260:AA285,"=101105473",GM260:GM285),2)</f>
        <v>483733.61</v>
      </c>
      <c r="CB287" s="2">
        <f>ROUND(SUMIF(AA260:AA285,"=101105473",GN260:GN285),2)</f>
        <v>0</v>
      </c>
      <c r="CC287" s="2">
        <f>ROUND(SUMIF(AA260:AA285,"=101105473",GO260:GO285),2)</f>
        <v>0</v>
      </c>
      <c r="CD287" s="2">
        <f>ROUND(SUMIF(AA260:AA285,"=101105473",GP260:GP285),2)</f>
        <v>483733.61</v>
      </c>
      <c r="CE287" s="2">
        <f>AC287-BX287</f>
        <v>0</v>
      </c>
      <c r="CF287" s="2">
        <f>AC287-BY287</f>
        <v>0</v>
      </c>
      <c r="CG287" s="2">
        <f>BX287-BZ287</f>
        <v>0</v>
      </c>
      <c r="CH287" s="2">
        <f>AC287-BX287-BY287+BZ287</f>
        <v>0</v>
      </c>
      <c r="CI287" s="2">
        <f>BY287-BZ287</f>
        <v>0</v>
      </c>
      <c r="CJ287" s="2">
        <f>ROUND(SUMIF(AA260:AA285,"=101105473",GX260:GX285),2)</f>
        <v>0</v>
      </c>
      <c r="CK287" s="2">
        <f>ROUND(SUMIF(AA260:AA285,"=101105473",GY260:GY285),2)</f>
        <v>0</v>
      </c>
      <c r="CL287" s="2">
        <f>ROUND(SUMIF(AA260:AA285,"=101105473",GZ260:GZ285),2)</f>
        <v>0</v>
      </c>
      <c r="CM287" s="2">
        <f>ROUND(SUMIF(AA260:AA285,"=101105473",HD260:HD285),2)</f>
        <v>0</v>
      </c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>
        <v>0</v>
      </c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201</v>
      </c>
      <c r="F289" s="4">
        <f>ROUND(Source!O287,O289)</f>
        <v>230349.33</v>
      </c>
      <c r="G289" s="4" t="s">
        <v>94</v>
      </c>
      <c r="H289" s="4" t="s">
        <v>95</v>
      </c>
      <c r="I289" s="4"/>
      <c r="J289" s="4"/>
      <c r="K289" s="4">
        <v>201</v>
      </c>
      <c r="L289" s="4">
        <v>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230349.33000000002</v>
      </c>
      <c r="X289" s="4">
        <v>1</v>
      </c>
      <c r="Y289" s="4">
        <v>230349.33000000002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202</v>
      </c>
      <c r="F290" s="4">
        <f>ROUND(Source!P287,O290)</f>
        <v>0</v>
      </c>
      <c r="G290" s="4" t="s">
        <v>96</v>
      </c>
      <c r="H290" s="4" t="s">
        <v>97</v>
      </c>
      <c r="I290" s="4"/>
      <c r="J290" s="4"/>
      <c r="K290" s="4">
        <v>202</v>
      </c>
      <c r="L290" s="4">
        <v>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222</v>
      </c>
      <c r="F291" s="4">
        <f>ROUND(Source!AO287,O291)</f>
        <v>0</v>
      </c>
      <c r="G291" s="4" t="s">
        <v>98</v>
      </c>
      <c r="H291" s="4" t="s">
        <v>99</v>
      </c>
      <c r="I291" s="4"/>
      <c r="J291" s="4"/>
      <c r="K291" s="4">
        <v>222</v>
      </c>
      <c r="L291" s="4">
        <v>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225</v>
      </c>
      <c r="F292" s="4">
        <f>ROUND(Source!AV287,O292)</f>
        <v>0</v>
      </c>
      <c r="G292" s="4" t="s">
        <v>100</v>
      </c>
      <c r="H292" s="4" t="s">
        <v>101</v>
      </c>
      <c r="I292" s="4"/>
      <c r="J292" s="4"/>
      <c r="K292" s="4">
        <v>225</v>
      </c>
      <c r="L292" s="4">
        <v>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226</v>
      </c>
      <c r="F293" s="4">
        <f>ROUND(Source!AW287,O293)</f>
        <v>0</v>
      </c>
      <c r="G293" s="4" t="s">
        <v>102</v>
      </c>
      <c r="H293" s="4" t="s">
        <v>103</v>
      </c>
      <c r="I293" s="4"/>
      <c r="J293" s="4"/>
      <c r="K293" s="4">
        <v>226</v>
      </c>
      <c r="L293" s="4">
        <v>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227</v>
      </c>
      <c r="F294" s="4">
        <f>ROUND(Source!AX287,O294)</f>
        <v>0</v>
      </c>
      <c r="G294" s="4" t="s">
        <v>104</v>
      </c>
      <c r="H294" s="4" t="s">
        <v>105</v>
      </c>
      <c r="I294" s="4"/>
      <c r="J294" s="4"/>
      <c r="K294" s="4">
        <v>227</v>
      </c>
      <c r="L294" s="4">
        <v>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228</v>
      </c>
      <c r="F295" s="4">
        <f>ROUND(Source!AY287,O295)</f>
        <v>0</v>
      </c>
      <c r="G295" s="4" t="s">
        <v>106</v>
      </c>
      <c r="H295" s="4" t="s">
        <v>107</v>
      </c>
      <c r="I295" s="4"/>
      <c r="J295" s="4"/>
      <c r="K295" s="4">
        <v>228</v>
      </c>
      <c r="L295" s="4">
        <v>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216</v>
      </c>
      <c r="F296" s="4">
        <f>ROUND(Source!AP287,O296)</f>
        <v>0</v>
      </c>
      <c r="G296" s="4" t="s">
        <v>108</v>
      </c>
      <c r="H296" s="4" t="s">
        <v>109</v>
      </c>
      <c r="I296" s="4"/>
      <c r="J296" s="4"/>
      <c r="K296" s="4">
        <v>216</v>
      </c>
      <c r="L296" s="4">
        <v>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223</v>
      </c>
      <c r="F297" s="4">
        <f>ROUND(Source!AQ287,O297)</f>
        <v>0</v>
      </c>
      <c r="G297" s="4" t="s">
        <v>110</v>
      </c>
      <c r="H297" s="4" t="s">
        <v>111</v>
      </c>
      <c r="I297" s="4"/>
      <c r="J297" s="4"/>
      <c r="K297" s="4">
        <v>223</v>
      </c>
      <c r="L297" s="4">
        <v>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229</v>
      </c>
      <c r="F298" s="4">
        <f>ROUND(Source!AZ287,O298)</f>
        <v>0</v>
      </c>
      <c r="G298" s="4" t="s">
        <v>112</v>
      </c>
      <c r="H298" s="4" t="s">
        <v>113</v>
      </c>
      <c r="I298" s="4"/>
      <c r="J298" s="4"/>
      <c r="K298" s="4">
        <v>229</v>
      </c>
      <c r="L298" s="4">
        <v>10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203</v>
      </c>
      <c r="F299" s="4">
        <f>ROUND(Source!Q287,O299)</f>
        <v>0</v>
      </c>
      <c r="G299" s="4" t="s">
        <v>114</v>
      </c>
      <c r="H299" s="4" t="s">
        <v>115</v>
      </c>
      <c r="I299" s="4"/>
      <c r="J299" s="4"/>
      <c r="K299" s="4">
        <v>203</v>
      </c>
      <c r="L299" s="4">
        <v>11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231</v>
      </c>
      <c r="F300" s="4">
        <f>ROUND(Source!BB287,O300)</f>
        <v>0</v>
      </c>
      <c r="G300" s="4" t="s">
        <v>116</v>
      </c>
      <c r="H300" s="4" t="s">
        <v>117</v>
      </c>
      <c r="I300" s="4"/>
      <c r="J300" s="4"/>
      <c r="K300" s="4">
        <v>231</v>
      </c>
      <c r="L300" s="4">
        <v>12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204</v>
      </c>
      <c r="F301" s="4">
        <f>ROUND(Source!R287,O301)</f>
        <v>0</v>
      </c>
      <c r="G301" s="4" t="s">
        <v>118</v>
      </c>
      <c r="H301" s="4" t="s">
        <v>119</v>
      </c>
      <c r="I301" s="4"/>
      <c r="J301" s="4"/>
      <c r="K301" s="4">
        <v>204</v>
      </c>
      <c r="L301" s="4">
        <v>13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205</v>
      </c>
      <c r="F302" s="4">
        <f>ROUND(Source!S287,O302)</f>
        <v>230349.33</v>
      </c>
      <c r="G302" s="4" t="s">
        <v>120</v>
      </c>
      <c r="H302" s="4" t="s">
        <v>121</v>
      </c>
      <c r="I302" s="4"/>
      <c r="J302" s="4"/>
      <c r="K302" s="4">
        <v>205</v>
      </c>
      <c r="L302" s="4">
        <v>14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230349.33000000002</v>
      </c>
      <c r="X302" s="4">
        <v>1</v>
      </c>
      <c r="Y302" s="4">
        <v>230349.33000000002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232</v>
      </c>
      <c r="F303" s="4">
        <f>ROUND(Source!BC287,O303)</f>
        <v>0</v>
      </c>
      <c r="G303" s="4" t="s">
        <v>122</v>
      </c>
      <c r="H303" s="4" t="s">
        <v>123</v>
      </c>
      <c r="I303" s="4"/>
      <c r="J303" s="4"/>
      <c r="K303" s="4">
        <v>232</v>
      </c>
      <c r="L303" s="4">
        <v>15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214</v>
      </c>
      <c r="F304" s="4">
        <f>ROUND(Source!AS287,O304)</f>
        <v>0</v>
      </c>
      <c r="G304" s="4" t="s">
        <v>124</v>
      </c>
      <c r="H304" s="4" t="s">
        <v>125</v>
      </c>
      <c r="I304" s="4"/>
      <c r="J304" s="4"/>
      <c r="K304" s="4">
        <v>214</v>
      </c>
      <c r="L304" s="4">
        <v>16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215</v>
      </c>
      <c r="F305" s="4">
        <f>ROUND(Source!AT287,O305)</f>
        <v>0</v>
      </c>
      <c r="G305" s="4" t="s">
        <v>126</v>
      </c>
      <c r="H305" s="4" t="s">
        <v>127</v>
      </c>
      <c r="I305" s="4"/>
      <c r="J305" s="4"/>
      <c r="K305" s="4">
        <v>215</v>
      </c>
      <c r="L305" s="4">
        <v>17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217</v>
      </c>
      <c r="F306" s="4">
        <f>ROUND(Source!AU287,O306)</f>
        <v>483733.61</v>
      </c>
      <c r="G306" s="4" t="s">
        <v>128</v>
      </c>
      <c r="H306" s="4" t="s">
        <v>129</v>
      </c>
      <c r="I306" s="4"/>
      <c r="J306" s="4"/>
      <c r="K306" s="4">
        <v>217</v>
      </c>
      <c r="L306" s="4">
        <v>18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483733.61</v>
      </c>
      <c r="X306" s="4">
        <v>1</v>
      </c>
      <c r="Y306" s="4">
        <v>483733.61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230</v>
      </c>
      <c r="F307" s="4">
        <f>ROUND(Source!BA287,O307)</f>
        <v>0</v>
      </c>
      <c r="G307" s="4" t="s">
        <v>130</v>
      </c>
      <c r="H307" s="4" t="s">
        <v>131</v>
      </c>
      <c r="I307" s="4"/>
      <c r="J307" s="4"/>
      <c r="K307" s="4">
        <v>230</v>
      </c>
      <c r="L307" s="4">
        <v>19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206</v>
      </c>
      <c r="F308" s="4">
        <f>ROUND(Source!T287,O308)</f>
        <v>0</v>
      </c>
      <c r="G308" s="4" t="s">
        <v>132</v>
      </c>
      <c r="H308" s="4" t="s">
        <v>133</v>
      </c>
      <c r="I308" s="4"/>
      <c r="J308" s="4"/>
      <c r="K308" s="4">
        <v>206</v>
      </c>
      <c r="L308" s="4">
        <v>20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207</v>
      </c>
      <c r="F309" s="4">
        <f>ROUND(Source!U287,O309)</f>
        <v>225</v>
      </c>
      <c r="G309" s="4" t="s">
        <v>134</v>
      </c>
      <c r="H309" s="4" t="s">
        <v>135</v>
      </c>
      <c r="I309" s="4"/>
      <c r="J309" s="4"/>
      <c r="K309" s="4">
        <v>207</v>
      </c>
      <c r="L309" s="4">
        <v>21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225</v>
      </c>
      <c r="X309" s="4">
        <v>1</v>
      </c>
      <c r="Y309" s="4">
        <v>225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208</v>
      </c>
      <c r="F310" s="4">
        <f>ROUND(Source!V287,O310)</f>
        <v>0</v>
      </c>
      <c r="G310" s="4" t="s">
        <v>136</v>
      </c>
      <c r="H310" s="4" t="s">
        <v>137</v>
      </c>
      <c r="I310" s="4"/>
      <c r="J310" s="4"/>
      <c r="K310" s="4">
        <v>208</v>
      </c>
      <c r="L310" s="4">
        <v>22</v>
      </c>
      <c r="M310" s="4">
        <v>3</v>
      </c>
      <c r="N310" s="4" t="s">
        <v>3</v>
      </c>
      <c r="O310" s="4">
        <v>7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209</v>
      </c>
      <c r="F311" s="4">
        <f>ROUND(Source!W287,O311)</f>
        <v>0</v>
      </c>
      <c r="G311" s="4" t="s">
        <v>138</v>
      </c>
      <c r="H311" s="4" t="s">
        <v>139</v>
      </c>
      <c r="I311" s="4"/>
      <c r="J311" s="4"/>
      <c r="K311" s="4">
        <v>209</v>
      </c>
      <c r="L311" s="4">
        <v>23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233</v>
      </c>
      <c r="F312" s="4">
        <f>ROUND(Source!BD287,O312)</f>
        <v>0</v>
      </c>
      <c r="G312" s="4" t="s">
        <v>140</v>
      </c>
      <c r="H312" s="4" t="s">
        <v>141</v>
      </c>
      <c r="I312" s="4"/>
      <c r="J312" s="4"/>
      <c r="K312" s="4">
        <v>233</v>
      </c>
      <c r="L312" s="4">
        <v>24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210</v>
      </c>
      <c r="F313" s="4">
        <f>ROUND(Source!X287,O313)</f>
        <v>170458.52</v>
      </c>
      <c r="G313" s="4" t="s">
        <v>142</v>
      </c>
      <c r="H313" s="4" t="s">
        <v>143</v>
      </c>
      <c r="I313" s="4"/>
      <c r="J313" s="4"/>
      <c r="K313" s="4">
        <v>210</v>
      </c>
      <c r="L313" s="4">
        <v>25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170458.52</v>
      </c>
      <c r="X313" s="4">
        <v>1</v>
      </c>
      <c r="Y313" s="4">
        <v>170458.52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211</v>
      </c>
      <c r="F314" s="4">
        <f>ROUND(Source!Y287,O314)</f>
        <v>82925.759999999995</v>
      </c>
      <c r="G314" s="4" t="s">
        <v>144</v>
      </c>
      <c r="H314" s="4" t="s">
        <v>145</v>
      </c>
      <c r="I314" s="4"/>
      <c r="J314" s="4"/>
      <c r="K314" s="4">
        <v>211</v>
      </c>
      <c r="L314" s="4">
        <v>26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82925.759999999995</v>
      </c>
      <c r="X314" s="4">
        <v>1</v>
      </c>
      <c r="Y314" s="4">
        <v>82925.759999999995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224</v>
      </c>
      <c r="F315" s="4">
        <f>ROUND(Source!AR287,O315)</f>
        <v>483733.61</v>
      </c>
      <c r="G315" s="4" t="s">
        <v>146</v>
      </c>
      <c r="H315" s="4" t="s">
        <v>147</v>
      </c>
      <c r="I315" s="4"/>
      <c r="J315" s="4"/>
      <c r="K315" s="4">
        <v>224</v>
      </c>
      <c r="L315" s="4">
        <v>27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483733.61</v>
      </c>
      <c r="X315" s="4">
        <v>1</v>
      </c>
      <c r="Y315" s="4">
        <v>483733.61</v>
      </c>
      <c r="Z315" s="4"/>
      <c r="AA315" s="4"/>
      <c r="AB315" s="4"/>
    </row>
    <row r="317" spans="1:206" x14ac:dyDescent="0.25">
      <c r="A317" s="1">
        <v>4</v>
      </c>
      <c r="B317" s="1">
        <v>1</v>
      </c>
      <c r="C317" s="1"/>
      <c r="D317" s="1">
        <f>ROW(A348)</f>
        <v>348</v>
      </c>
      <c r="E317" s="1"/>
      <c r="F317" s="1" t="s">
        <v>18</v>
      </c>
      <c r="G317" s="1" t="s">
        <v>236</v>
      </c>
      <c r="H317" s="1" t="s">
        <v>3</v>
      </c>
      <c r="I317" s="1">
        <v>0</v>
      </c>
      <c r="J317" s="1"/>
      <c r="K317" s="1">
        <v>-1</v>
      </c>
      <c r="L317" s="1"/>
      <c r="M317" s="1" t="s">
        <v>3</v>
      </c>
      <c r="N317" s="1"/>
      <c r="O317" s="1"/>
      <c r="P317" s="1"/>
      <c r="Q317" s="1"/>
      <c r="R317" s="1"/>
      <c r="S317" s="1">
        <v>0</v>
      </c>
      <c r="T317" s="1"/>
      <c r="U317" s="1" t="s">
        <v>3</v>
      </c>
      <c r="V317" s="1">
        <v>0</v>
      </c>
      <c r="W317" s="1"/>
      <c r="X317" s="1"/>
      <c r="Y317" s="1"/>
      <c r="Z317" s="1"/>
      <c r="AA317" s="1"/>
      <c r="AB317" s="1" t="s">
        <v>3</v>
      </c>
      <c r="AC317" s="1" t="s">
        <v>3</v>
      </c>
      <c r="AD317" s="1" t="s">
        <v>3</v>
      </c>
      <c r="AE317" s="1" t="s">
        <v>3</v>
      </c>
      <c r="AF317" s="1" t="s">
        <v>3</v>
      </c>
      <c r="AG317" s="1" t="s">
        <v>3</v>
      </c>
      <c r="AH317" s="1"/>
      <c r="AI317" s="1"/>
      <c r="AJ317" s="1"/>
      <c r="AK317" s="1"/>
      <c r="AL317" s="1"/>
      <c r="AM317" s="1"/>
      <c r="AN317" s="1"/>
      <c r="AO317" s="1"/>
      <c r="AP317" s="1" t="s">
        <v>3</v>
      </c>
      <c r="AQ317" s="1" t="s">
        <v>3</v>
      </c>
      <c r="AR317" s="1" t="s">
        <v>3</v>
      </c>
      <c r="AS317" s="1"/>
      <c r="AT317" s="1"/>
      <c r="AU317" s="1"/>
      <c r="AV317" s="1"/>
      <c r="AW317" s="1"/>
      <c r="AX317" s="1"/>
      <c r="AY317" s="1"/>
      <c r="AZ317" s="1" t="s">
        <v>3</v>
      </c>
      <c r="BA317" s="1"/>
      <c r="BB317" s="1" t="s">
        <v>3</v>
      </c>
      <c r="BC317" s="1" t="s">
        <v>3</v>
      </c>
      <c r="BD317" s="1" t="s">
        <v>3</v>
      </c>
      <c r="BE317" s="1" t="s">
        <v>3</v>
      </c>
      <c r="BF317" s="1" t="s">
        <v>3</v>
      </c>
      <c r="BG317" s="1" t="s">
        <v>3</v>
      </c>
      <c r="BH317" s="1" t="s">
        <v>3</v>
      </c>
      <c r="BI317" s="1" t="s">
        <v>3</v>
      </c>
      <c r="BJ317" s="1" t="s">
        <v>3</v>
      </c>
      <c r="BK317" s="1" t="s">
        <v>3</v>
      </c>
      <c r="BL317" s="1" t="s">
        <v>3</v>
      </c>
      <c r="BM317" s="1" t="s">
        <v>3</v>
      </c>
      <c r="BN317" s="1" t="s">
        <v>3</v>
      </c>
      <c r="BO317" s="1" t="s">
        <v>3</v>
      </c>
      <c r="BP317" s="1" t="s">
        <v>3</v>
      </c>
      <c r="BQ317" s="1"/>
      <c r="BR317" s="1"/>
      <c r="BS317" s="1"/>
      <c r="BT317" s="1"/>
      <c r="BU317" s="1"/>
      <c r="BV317" s="1"/>
      <c r="BW317" s="1"/>
      <c r="BX317" s="1">
        <v>0</v>
      </c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>
        <v>0</v>
      </c>
    </row>
    <row r="319" spans="1:206" x14ac:dyDescent="0.25">
      <c r="A319" s="2">
        <v>52</v>
      </c>
      <c r="B319" s="2">
        <f t="shared" ref="B319:G319" si="203">B348</f>
        <v>1</v>
      </c>
      <c r="C319" s="2">
        <f t="shared" si="203"/>
        <v>4</v>
      </c>
      <c r="D319" s="2">
        <f t="shared" si="203"/>
        <v>317</v>
      </c>
      <c r="E319" s="2">
        <f t="shared" si="203"/>
        <v>0</v>
      </c>
      <c r="F319" s="2" t="str">
        <f t="shared" si="203"/>
        <v>Новый раздел</v>
      </c>
      <c r="G319" s="2" t="str">
        <f t="shared" si="203"/>
        <v>ПНР ячеек ООО "СЗ Шереметьево-4" ( 4 шт. )</v>
      </c>
      <c r="H319" s="2"/>
      <c r="I319" s="2"/>
      <c r="J319" s="2"/>
      <c r="K319" s="2"/>
      <c r="L319" s="2"/>
      <c r="M319" s="2"/>
      <c r="N319" s="2"/>
      <c r="O319" s="2">
        <f t="shared" ref="O319:AT319" si="204">O348</f>
        <v>460698.68</v>
      </c>
      <c r="P319" s="2">
        <f t="shared" si="204"/>
        <v>0</v>
      </c>
      <c r="Q319" s="2">
        <f t="shared" si="204"/>
        <v>0</v>
      </c>
      <c r="R319" s="2">
        <f t="shared" si="204"/>
        <v>0</v>
      </c>
      <c r="S319" s="2">
        <f t="shared" si="204"/>
        <v>460698.68</v>
      </c>
      <c r="T319" s="2">
        <f t="shared" si="204"/>
        <v>0</v>
      </c>
      <c r="U319" s="2">
        <f t="shared" si="204"/>
        <v>450</v>
      </c>
      <c r="V319" s="2">
        <f t="shared" si="204"/>
        <v>0</v>
      </c>
      <c r="W319" s="2">
        <f t="shared" si="204"/>
        <v>0</v>
      </c>
      <c r="X319" s="2">
        <f t="shared" si="204"/>
        <v>340917.02</v>
      </c>
      <c r="Y319" s="2">
        <f t="shared" si="204"/>
        <v>165851.51999999999</v>
      </c>
      <c r="Z319" s="2">
        <f t="shared" si="204"/>
        <v>0</v>
      </c>
      <c r="AA319" s="2">
        <f t="shared" si="204"/>
        <v>0</v>
      </c>
      <c r="AB319" s="2">
        <f t="shared" si="204"/>
        <v>460698.68</v>
      </c>
      <c r="AC319" s="2">
        <f t="shared" si="204"/>
        <v>0</v>
      </c>
      <c r="AD319" s="2">
        <f t="shared" si="204"/>
        <v>0</v>
      </c>
      <c r="AE319" s="2">
        <f t="shared" si="204"/>
        <v>0</v>
      </c>
      <c r="AF319" s="2">
        <f t="shared" si="204"/>
        <v>460698.68</v>
      </c>
      <c r="AG319" s="2">
        <f t="shared" si="204"/>
        <v>0</v>
      </c>
      <c r="AH319" s="2">
        <f t="shared" si="204"/>
        <v>450</v>
      </c>
      <c r="AI319" s="2">
        <f t="shared" si="204"/>
        <v>0</v>
      </c>
      <c r="AJ319" s="2">
        <f t="shared" si="204"/>
        <v>0</v>
      </c>
      <c r="AK319" s="2">
        <f t="shared" si="204"/>
        <v>340917.02</v>
      </c>
      <c r="AL319" s="2">
        <f t="shared" si="204"/>
        <v>165851.51999999999</v>
      </c>
      <c r="AM319" s="2">
        <f t="shared" si="204"/>
        <v>0</v>
      </c>
      <c r="AN319" s="2">
        <f t="shared" si="204"/>
        <v>0</v>
      </c>
      <c r="AO319" s="2">
        <f t="shared" si="204"/>
        <v>0</v>
      </c>
      <c r="AP319" s="2">
        <f t="shared" si="204"/>
        <v>0</v>
      </c>
      <c r="AQ319" s="2">
        <f t="shared" si="204"/>
        <v>0</v>
      </c>
      <c r="AR319" s="2">
        <f t="shared" si="204"/>
        <v>967467.22</v>
      </c>
      <c r="AS319" s="2">
        <f t="shared" si="204"/>
        <v>0</v>
      </c>
      <c r="AT319" s="2">
        <f t="shared" si="204"/>
        <v>0</v>
      </c>
      <c r="AU319" s="2">
        <f t="shared" ref="AU319:BZ319" si="205">AU348</f>
        <v>967467.22</v>
      </c>
      <c r="AV319" s="2">
        <f t="shared" si="205"/>
        <v>0</v>
      </c>
      <c r="AW319" s="2">
        <f t="shared" si="205"/>
        <v>0</v>
      </c>
      <c r="AX319" s="2">
        <f t="shared" si="205"/>
        <v>0</v>
      </c>
      <c r="AY319" s="2">
        <f t="shared" si="205"/>
        <v>0</v>
      </c>
      <c r="AZ319" s="2">
        <f t="shared" si="205"/>
        <v>0</v>
      </c>
      <c r="BA319" s="2">
        <f t="shared" si="205"/>
        <v>0</v>
      </c>
      <c r="BB319" s="2">
        <f t="shared" si="205"/>
        <v>0</v>
      </c>
      <c r="BC319" s="2">
        <f t="shared" si="205"/>
        <v>0</v>
      </c>
      <c r="BD319" s="2">
        <f t="shared" si="205"/>
        <v>0</v>
      </c>
      <c r="BE319" s="2">
        <f t="shared" si="205"/>
        <v>0</v>
      </c>
      <c r="BF319" s="2">
        <f t="shared" si="205"/>
        <v>0</v>
      </c>
      <c r="BG319" s="2">
        <f t="shared" si="205"/>
        <v>0</v>
      </c>
      <c r="BH319" s="2">
        <f t="shared" si="205"/>
        <v>0</v>
      </c>
      <c r="BI319" s="2">
        <f t="shared" si="205"/>
        <v>0</v>
      </c>
      <c r="BJ319" s="2">
        <f t="shared" si="205"/>
        <v>0</v>
      </c>
      <c r="BK319" s="2">
        <f t="shared" si="205"/>
        <v>0</v>
      </c>
      <c r="BL319" s="2">
        <f t="shared" si="205"/>
        <v>0</v>
      </c>
      <c r="BM319" s="2">
        <f t="shared" si="205"/>
        <v>0</v>
      </c>
      <c r="BN319" s="2">
        <f t="shared" si="205"/>
        <v>0</v>
      </c>
      <c r="BO319" s="2">
        <f t="shared" si="205"/>
        <v>0</v>
      </c>
      <c r="BP319" s="2">
        <f t="shared" si="205"/>
        <v>0</v>
      </c>
      <c r="BQ319" s="2">
        <f t="shared" si="205"/>
        <v>0</v>
      </c>
      <c r="BR319" s="2">
        <f t="shared" si="205"/>
        <v>0</v>
      </c>
      <c r="BS319" s="2">
        <f t="shared" si="205"/>
        <v>0</v>
      </c>
      <c r="BT319" s="2">
        <f t="shared" si="205"/>
        <v>0</v>
      </c>
      <c r="BU319" s="2">
        <f t="shared" si="205"/>
        <v>0</v>
      </c>
      <c r="BV319" s="2">
        <f t="shared" si="205"/>
        <v>0</v>
      </c>
      <c r="BW319" s="2">
        <f t="shared" si="205"/>
        <v>0</v>
      </c>
      <c r="BX319" s="2">
        <f t="shared" si="205"/>
        <v>0</v>
      </c>
      <c r="BY319" s="2">
        <f t="shared" si="205"/>
        <v>0</v>
      </c>
      <c r="BZ319" s="2">
        <f t="shared" si="205"/>
        <v>0</v>
      </c>
      <c r="CA319" s="2">
        <f t="shared" ref="CA319:DF319" si="206">CA348</f>
        <v>967467.22</v>
      </c>
      <c r="CB319" s="2">
        <f t="shared" si="206"/>
        <v>0</v>
      </c>
      <c r="CC319" s="2">
        <f t="shared" si="206"/>
        <v>0</v>
      </c>
      <c r="CD319" s="2">
        <f t="shared" si="206"/>
        <v>967467.22</v>
      </c>
      <c r="CE319" s="2">
        <f t="shared" si="206"/>
        <v>0</v>
      </c>
      <c r="CF319" s="2">
        <f t="shared" si="206"/>
        <v>0</v>
      </c>
      <c r="CG319" s="2">
        <f t="shared" si="206"/>
        <v>0</v>
      </c>
      <c r="CH319" s="2">
        <f t="shared" si="206"/>
        <v>0</v>
      </c>
      <c r="CI319" s="2">
        <f t="shared" si="206"/>
        <v>0</v>
      </c>
      <c r="CJ319" s="2">
        <f t="shared" si="206"/>
        <v>0</v>
      </c>
      <c r="CK319" s="2">
        <f t="shared" si="206"/>
        <v>0</v>
      </c>
      <c r="CL319" s="2">
        <f t="shared" si="206"/>
        <v>0</v>
      </c>
      <c r="CM319" s="2">
        <f t="shared" si="206"/>
        <v>0</v>
      </c>
      <c r="CN319" s="2">
        <f t="shared" si="206"/>
        <v>0</v>
      </c>
      <c r="CO319" s="2">
        <f t="shared" si="206"/>
        <v>0</v>
      </c>
      <c r="CP319" s="2">
        <f t="shared" si="206"/>
        <v>0</v>
      </c>
      <c r="CQ319" s="2">
        <f t="shared" si="206"/>
        <v>0</v>
      </c>
      <c r="CR319" s="2">
        <f t="shared" si="206"/>
        <v>0</v>
      </c>
      <c r="CS319" s="2">
        <f t="shared" si="206"/>
        <v>0</v>
      </c>
      <c r="CT319" s="2">
        <f t="shared" si="206"/>
        <v>0</v>
      </c>
      <c r="CU319" s="2">
        <f t="shared" si="206"/>
        <v>0</v>
      </c>
      <c r="CV319" s="2">
        <f t="shared" si="206"/>
        <v>0</v>
      </c>
      <c r="CW319" s="2">
        <f t="shared" si="206"/>
        <v>0</v>
      </c>
      <c r="CX319" s="2">
        <f t="shared" si="206"/>
        <v>0</v>
      </c>
      <c r="CY319" s="2">
        <f t="shared" si="206"/>
        <v>0</v>
      </c>
      <c r="CZ319" s="2">
        <f t="shared" si="206"/>
        <v>0</v>
      </c>
      <c r="DA319" s="2">
        <f t="shared" si="206"/>
        <v>0</v>
      </c>
      <c r="DB319" s="2">
        <f t="shared" si="206"/>
        <v>0</v>
      </c>
      <c r="DC319" s="2">
        <f t="shared" si="206"/>
        <v>0</v>
      </c>
      <c r="DD319" s="2">
        <f t="shared" si="206"/>
        <v>0</v>
      </c>
      <c r="DE319" s="2">
        <f t="shared" si="206"/>
        <v>0</v>
      </c>
      <c r="DF319" s="2">
        <f t="shared" si="206"/>
        <v>0</v>
      </c>
      <c r="DG319" s="3">
        <f t="shared" ref="DG319:EL319" si="207">DG348</f>
        <v>0</v>
      </c>
      <c r="DH319" s="3">
        <f t="shared" si="207"/>
        <v>0</v>
      </c>
      <c r="DI319" s="3">
        <f t="shared" si="207"/>
        <v>0</v>
      </c>
      <c r="DJ319" s="3">
        <f t="shared" si="207"/>
        <v>0</v>
      </c>
      <c r="DK319" s="3">
        <f t="shared" si="207"/>
        <v>0</v>
      </c>
      <c r="DL319" s="3">
        <f t="shared" si="207"/>
        <v>0</v>
      </c>
      <c r="DM319" s="3">
        <f t="shared" si="207"/>
        <v>0</v>
      </c>
      <c r="DN319" s="3">
        <f t="shared" si="207"/>
        <v>0</v>
      </c>
      <c r="DO319" s="3">
        <f t="shared" si="207"/>
        <v>0</v>
      </c>
      <c r="DP319" s="3">
        <f t="shared" si="207"/>
        <v>0</v>
      </c>
      <c r="DQ319" s="3">
        <f t="shared" si="207"/>
        <v>0</v>
      </c>
      <c r="DR319" s="3">
        <f t="shared" si="207"/>
        <v>0</v>
      </c>
      <c r="DS319" s="3">
        <f t="shared" si="207"/>
        <v>0</v>
      </c>
      <c r="DT319" s="3">
        <f t="shared" si="207"/>
        <v>0</v>
      </c>
      <c r="DU319" s="3">
        <f t="shared" si="207"/>
        <v>0</v>
      </c>
      <c r="DV319" s="3">
        <f t="shared" si="207"/>
        <v>0</v>
      </c>
      <c r="DW319" s="3">
        <f t="shared" si="207"/>
        <v>0</v>
      </c>
      <c r="DX319" s="3">
        <f t="shared" si="207"/>
        <v>0</v>
      </c>
      <c r="DY319" s="3">
        <f t="shared" si="207"/>
        <v>0</v>
      </c>
      <c r="DZ319" s="3">
        <f t="shared" si="207"/>
        <v>0</v>
      </c>
      <c r="EA319" s="3">
        <f t="shared" si="207"/>
        <v>0</v>
      </c>
      <c r="EB319" s="3">
        <f t="shared" si="207"/>
        <v>0</v>
      </c>
      <c r="EC319" s="3">
        <f t="shared" si="207"/>
        <v>0</v>
      </c>
      <c r="ED319" s="3">
        <f t="shared" si="207"/>
        <v>0</v>
      </c>
      <c r="EE319" s="3">
        <f t="shared" si="207"/>
        <v>0</v>
      </c>
      <c r="EF319" s="3">
        <f t="shared" si="207"/>
        <v>0</v>
      </c>
      <c r="EG319" s="3">
        <f t="shared" si="207"/>
        <v>0</v>
      </c>
      <c r="EH319" s="3">
        <f t="shared" si="207"/>
        <v>0</v>
      </c>
      <c r="EI319" s="3">
        <f t="shared" si="207"/>
        <v>0</v>
      </c>
      <c r="EJ319" s="3">
        <f t="shared" si="207"/>
        <v>0</v>
      </c>
      <c r="EK319" s="3">
        <f t="shared" si="207"/>
        <v>0</v>
      </c>
      <c r="EL319" s="3">
        <f t="shared" si="207"/>
        <v>0</v>
      </c>
      <c r="EM319" s="3">
        <f t="shared" ref="EM319:FR319" si="208">EM348</f>
        <v>0</v>
      </c>
      <c r="EN319" s="3">
        <f t="shared" si="208"/>
        <v>0</v>
      </c>
      <c r="EO319" s="3">
        <f t="shared" si="208"/>
        <v>0</v>
      </c>
      <c r="EP319" s="3">
        <f t="shared" si="208"/>
        <v>0</v>
      </c>
      <c r="EQ319" s="3">
        <f t="shared" si="208"/>
        <v>0</v>
      </c>
      <c r="ER319" s="3">
        <f t="shared" si="208"/>
        <v>0</v>
      </c>
      <c r="ES319" s="3">
        <f t="shared" si="208"/>
        <v>0</v>
      </c>
      <c r="ET319" s="3">
        <f t="shared" si="208"/>
        <v>0</v>
      </c>
      <c r="EU319" s="3">
        <f t="shared" si="208"/>
        <v>0</v>
      </c>
      <c r="EV319" s="3">
        <f t="shared" si="208"/>
        <v>0</v>
      </c>
      <c r="EW319" s="3">
        <f t="shared" si="208"/>
        <v>0</v>
      </c>
      <c r="EX319" s="3">
        <f t="shared" si="208"/>
        <v>0</v>
      </c>
      <c r="EY319" s="3">
        <f t="shared" si="208"/>
        <v>0</v>
      </c>
      <c r="EZ319" s="3">
        <f t="shared" si="208"/>
        <v>0</v>
      </c>
      <c r="FA319" s="3">
        <f t="shared" si="208"/>
        <v>0</v>
      </c>
      <c r="FB319" s="3">
        <f t="shared" si="208"/>
        <v>0</v>
      </c>
      <c r="FC319" s="3">
        <f t="shared" si="208"/>
        <v>0</v>
      </c>
      <c r="FD319" s="3">
        <f t="shared" si="208"/>
        <v>0</v>
      </c>
      <c r="FE319" s="3">
        <f t="shared" si="208"/>
        <v>0</v>
      </c>
      <c r="FF319" s="3">
        <f t="shared" si="208"/>
        <v>0</v>
      </c>
      <c r="FG319" s="3">
        <f t="shared" si="208"/>
        <v>0</v>
      </c>
      <c r="FH319" s="3">
        <f t="shared" si="208"/>
        <v>0</v>
      </c>
      <c r="FI319" s="3">
        <f t="shared" si="208"/>
        <v>0</v>
      </c>
      <c r="FJ319" s="3">
        <f t="shared" si="208"/>
        <v>0</v>
      </c>
      <c r="FK319" s="3">
        <f t="shared" si="208"/>
        <v>0</v>
      </c>
      <c r="FL319" s="3">
        <f t="shared" si="208"/>
        <v>0</v>
      </c>
      <c r="FM319" s="3">
        <f t="shared" si="208"/>
        <v>0</v>
      </c>
      <c r="FN319" s="3">
        <f t="shared" si="208"/>
        <v>0</v>
      </c>
      <c r="FO319" s="3">
        <f t="shared" si="208"/>
        <v>0</v>
      </c>
      <c r="FP319" s="3">
        <f t="shared" si="208"/>
        <v>0</v>
      </c>
      <c r="FQ319" s="3">
        <f t="shared" si="208"/>
        <v>0</v>
      </c>
      <c r="FR319" s="3">
        <f t="shared" si="208"/>
        <v>0</v>
      </c>
      <c r="FS319" s="3">
        <f t="shared" ref="FS319:GX319" si="209">FS348</f>
        <v>0</v>
      </c>
      <c r="FT319" s="3">
        <f t="shared" si="209"/>
        <v>0</v>
      </c>
      <c r="FU319" s="3">
        <f t="shared" si="209"/>
        <v>0</v>
      </c>
      <c r="FV319" s="3">
        <f t="shared" si="209"/>
        <v>0</v>
      </c>
      <c r="FW319" s="3">
        <f t="shared" si="209"/>
        <v>0</v>
      </c>
      <c r="FX319" s="3">
        <f t="shared" si="209"/>
        <v>0</v>
      </c>
      <c r="FY319" s="3">
        <f t="shared" si="209"/>
        <v>0</v>
      </c>
      <c r="FZ319" s="3">
        <f t="shared" si="209"/>
        <v>0</v>
      </c>
      <c r="GA319" s="3">
        <f t="shared" si="209"/>
        <v>0</v>
      </c>
      <c r="GB319" s="3">
        <f t="shared" si="209"/>
        <v>0</v>
      </c>
      <c r="GC319" s="3">
        <f t="shared" si="209"/>
        <v>0</v>
      </c>
      <c r="GD319" s="3">
        <f t="shared" si="209"/>
        <v>0</v>
      </c>
      <c r="GE319" s="3">
        <f t="shared" si="209"/>
        <v>0</v>
      </c>
      <c r="GF319" s="3">
        <f t="shared" si="209"/>
        <v>0</v>
      </c>
      <c r="GG319" s="3">
        <f t="shared" si="209"/>
        <v>0</v>
      </c>
      <c r="GH319" s="3">
        <f t="shared" si="209"/>
        <v>0</v>
      </c>
      <c r="GI319" s="3">
        <f t="shared" si="209"/>
        <v>0</v>
      </c>
      <c r="GJ319" s="3">
        <f t="shared" si="209"/>
        <v>0</v>
      </c>
      <c r="GK319" s="3">
        <f t="shared" si="209"/>
        <v>0</v>
      </c>
      <c r="GL319" s="3">
        <f t="shared" si="209"/>
        <v>0</v>
      </c>
      <c r="GM319" s="3">
        <f t="shared" si="209"/>
        <v>0</v>
      </c>
      <c r="GN319" s="3">
        <f t="shared" si="209"/>
        <v>0</v>
      </c>
      <c r="GO319" s="3">
        <f t="shared" si="209"/>
        <v>0</v>
      </c>
      <c r="GP319" s="3">
        <f t="shared" si="209"/>
        <v>0</v>
      </c>
      <c r="GQ319" s="3">
        <f t="shared" si="209"/>
        <v>0</v>
      </c>
      <c r="GR319" s="3">
        <f t="shared" si="209"/>
        <v>0</v>
      </c>
      <c r="GS319" s="3">
        <f t="shared" si="209"/>
        <v>0</v>
      </c>
      <c r="GT319" s="3">
        <f t="shared" si="209"/>
        <v>0</v>
      </c>
      <c r="GU319" s="3">
        <f t="shared" si="209"/>
        <v>0</v>
      </c>
      <c r="GV319" s="3">
        <f t="shared" si="209"/>
        <v>0</v>
      </c>
      <c r="GW319" s="3">
        <f t="shared" si="209"/>
        <v>0</v>
      </c>
      <c r="GX319" s="3">
        <f t="shared" si="209"/>
        <v>0</v>
      </c>
    </row>
    <row r="321" spans="1:245" x14ac:dyDescent="0.25">
      <c r="A321">
        <v>17</v>
      </c>
      <c r="B321">
        <v>1</v>
      </c>
      <c r="C321">
        <f>ROW(SmtRes!A241)</f>
        <v>241</v>
      </c>
      <c r="D321">
        <f>ROW(EtalonRes!A241)</f>
        <v>241</v>
      </c>
      <c r="E321" t="s">
        <v>3</v>
      </c>
      <c r="F321" t="s">
        <v>39</v>
      </c>
      <c r="G321" t="s">
        <v>40</v>
      </c>
      <c r="H321" t="s">
        <v>41</v>
      </c>
      <c r="I321">
        <v>0</v>
      </c>
      <c r="J321">
        <v>0</v>
      </c>
      <c r="K321">
        <v>0</v>
      </c>
      <c r="O321">
        <f t="shared" ref="O321:O346" si="210">ROUND(CP321,2)</f>
        <v>0</v>
      </c>
      <c r="P321">
        <f>SUMIF(SmtRes!AQ240:'SmtRes'!AQ241,"=1",SmtRes!DF240:'SmtRes'!DF241)</f>
        <v>0</v>
      </c>
      <c r="Q321">
        <f>SUMIF(SmtRes!AQ240:'SmtRes'!AQ241,"=1",SmtRes!DG240:'SmtRes'!DG241)</f>
        <v>0</v>
      </c>
      <c r="R321">
        <f>SUMIF(SmtRes!AQ240:'SmtRes'!AQ241,"=1",SmtRes!DH240:'SmtRes'!DH241)</f>
        <v>0</v>
      </c>
      <c r="S321">
        <f>SUMIF(SmtRes!AQ240:'SmtRes'!AQ241,"=1",SmtRes!DI240:'SmtRes'!DI241)</f>
        <v>0</v>
      </c>
      <c r="T321">
        <f t="shared" ref="T321:T346" si="211">ROUND(CU321*I321,2)</f>
        <v>0</v>
      </c>
      <c r="U321">
        <f>SUMIF(SmtRes!AQ240:'SmtRes'!AQ241,"=1",SmtRes!CV240:'SmtRes'!CV241)</f>
        <v>0</v>
      </c>
      <c r="V321">
        <f>SUMIF(SmtRes!AQ240:'SmtRes'!AQ241,"=1",SmtRes!CW240:'SmtRes'!CW241)</f>
        <v>0</v>
      </c>
      <c r="W321">
        <f t="shared" ref="W321:W346" si="212">ROUND(CX321*I321,2)</f>
        <v>0</v>
      </c>
      <c r="X321">
        <f t="shared" ref="X321:X346" si="213">ROUND(CY321,2)</f>
        <v>0</v>
      </c>
      <c r="Y321">
        <f t="shared" ref="Y321:Y346" si="214">ROUND(CZ321,2)</f>
        <v>0</v>
      </c>
      <c r="AA321">
        <v>-1</v>
      </c>
      <c r="AB321">
        <f t="shared" ref="AB321:AB346" si="215">ROUND((AC321+AD321+AF321),6)</f>
        <v>6942.8948</v>
      </c>
      <c r="AC321">
        <f t="shared" ref="AC321:AC346" si="216">ROUND((0),6)</f>
        <v>0</v>
      </c>
      <c r="AD321">
        <f t="shared" ref="AD321:AD346" si="217">ROUND((((0)-(0))+AE321),6)</f>
        <v>0</v>
      </c>
      <c r="AE321">
        <f t="shared" ref="AE321:AE346" si="218">ROUND((0),6)</f>
        <v>0</v>
      </c>
      <c r="AF321">
        <f>ROUND((SUM(SmtRes!BT240:'SmtRes'!BT241)),6)</f>
        <v>6942.8948</v>
      </c>
      <c r="AG321">
        <f t="shared" ref="AG321:AG346" si="219">ROUND((AP321),6)</f>
        <v>0</v>
      </c>
      <c r="AH321">
        <f>(SUM(SmtRes!BU240:'SmtRes'!BU241))</f>
        <v>7.29</v>
      </c>
      <c r="AI321">
        <f>(0)</f>
        <v>0</v>
      </c>
      <c r="AJ321">
        <f t="shared" ref="AJ321:AJ346" si="220">(AS321)</f>
        <v>0</v>
      </c>
      <c r="AK321">
        <v>6942.8948</v>
      </c>
      <c r="AL321">
        <v>0</v>
      </c>
      <c r="AM321">
        <v>0</v>
      </c>
      <c r="AN321">
        <v>0</v>
      </c>
      <c r="AO321">
        <v>6942.8948</v>
      </c>
      <c r="AP321">
        <v>0</v>
      </c>
      <c r="AQ321">
        <v>7.29</v>
      </c>
      <c r="AR321">
        <v>0</v>
      </c>
      <c r="AS321">
        <v>0</v>
      </c>
      <c r="AT321">
        <v>74</v>
      </c>
      <c r="AU321">
        <v>36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4</v>
      </c>
      <c r="BJ321" t="s">
        <v>42</v>
      </c>
      <c r="BM321">
        <v>200001</v>
      </c>
      <c r="BN321">
        <v>0</v>
      </c>
      <c r="BO321" t="s">
        <v>3</v>
      </c>
      <c r="BP321">
        <v>0</v>
      </c>
      <c r="BQ321">
        <v>4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74</v>
      </c>
      <c r="CA321">
        <v>36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ref="CP321:CP346" si="221">(P321+Q321+S321+R321)</f>
        <v>0</v>
      </c>
      <c r="CQ321">
        <f>SUMIF(SmtRes!AQ240:'SmtRes'!AQ241,"=1",SmtRes!AA240:'SmtRes'!AA241)</f>
        <v>0</v>
      </c>
      <c r="CR321">
        <f>SUMIF(SmtRes!AQ240:'SmtRes'!AQ241,"=1",SmtRes!AB240:'SmtRes'!AB241)</f>
        <v>0</v>
      </c>
      <c r="CS321">
        <f>SUMIF(SmtRes!AQ240:'SmtRes'!AQ241,"=1",SmtRes!AC240:'SmtRes'!AC241)</f>
        <v>0</v>
      </c>
      <c r="CT321">
        <f>SUMIF(SmtRes!AQ240:'SmtRes'!AQ241,"=1",SmtRes!AD240:'SmtRes'!AD241)</f>
        <v>1854.79</v>
      </c>
      <c r="CU321">
        <f t="shared" ref="CU321:CU346" si="222">AG321</f>
        <v>0</v>
      </c>
      <c r="CV321">
        <f>SUMIF(SmtRes!AQ240:'SmtRes'!AQ241,"=1",SmtRes!BU240:'SmtRes'!BU241)</f>
        <v>7.29</v>
      </c>
      <c r="CW321">
        <f>SUMIF(SmtRes!AQ240:'SmtRes'!AQ241,"=1",SmtRes!BV240:'SmtRes'!BV241)</f>
        <v>0</v>
      </c>
      <c r="CX321">
        <f t="shared" ref="CX321:CX346" si="223">AJ321</f>
        <v>0</v>
      </c>
      <c r="CY321">
        <f t="shared" ref="CY321:CY346" si="224">(((S321+R321)*AT321)/100)</f>
        <v>0</v>
      </c>
      <c r="CZ321">
        <f t="shared" ref="CZ321:CZ346" si="225">(((S321+R321)*AU321)/100)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41</v>
      </c>
      <c r="DW321" t="s">
        <v>41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100160034</v>
      </c>
      <c r="EF321">
        <v>4</v>
      </c>
      <c r="EG321" t="s">
        <v>24</v>
      </c>
      <c r="EH321">
        <v>83</v>
      </c>
      <c r="EI321" t="s">
        <v>24</v>
      </c>
      <c r="EJ321">
        <v>4</v>
      </c>
      <c r="EK321">
        <v>200001</v>
      </c>
      <c r="EL321" t="s">
        <v>25</v>
      </c>
      <c r="EM321" t="s">
        <v>26</v>
      </c>
      <c r="EO321" t="s">
        <v>3</v>
      </c>
      <c r="EQ321">
        <v>1024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7.29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74</v>
      </c>
      <c r="FY321">
        <v>36</v>
      </c>
      <c r="GA321" t="s">
        <v>3</v>
      </c>
      <c r="GD321">
        <v>1</v>
      </c>
      <c r="GF321">
        <v>1597745428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ref="GL321:GL346" si="226">ROUND(IF(AND(BH321=3,BI321=3,FS321&lt;&gt;0),P321,0),2)</f>
        <v>0</v>
      </c>
      <c r="GM321">
        <f t="shared" ref="GM321:GM346" si="227">ROUND(O321+X321+Y321,2)+GX321</f>
        <v>0</v>
      </c>
      <c r="GN321">
        <f t="shared" ref="GN321:GN346" si="228">IF(OR(BI321=0,BI321=1),GM321-GX321,0)</f>
        <v>0</v>
      </c>
      <c r="GO321">
        <f t="shared" ref="GO321:GO346" si="229">IF(BI321=2,GM321-GX321,0)</f>
        <v>0</v>
      </c>
      <c r="GP321">
        <f t="shared" ref="GP321:GP346" si="230">IF(BI321=4,GM321-GX321,0)</f>
        <v>0</v>
      </c>
      <c r="GR321">
        <v>0</v>
      </c>
      <c r="GS321">
        <v>3</v>
      </c>
      <c r="GT321">
        <v>0</v>
      </c>
      <c r="GU321" t="s">
        <v>3</v>
      </c>
      <c r="GV321">
        <f t="shared" ref="GV321:GV346" si="231">ROUND((GT321),6)</f>
        <v>0</v>
      </c>
      <c r="GW321">
        <v>1</v>
      </c>
      <c r="GX321">
        <f t="shared" ref="GX321:GX346" si="232">ROUND(HC321*I321,2)</f>
        <v>0</v>
      </c>
      <c r="HA321">
        <v>0</v>
      </c>
      <c r="HB321">
        <v>0</v>
      </c>
      <c r="HC321">
        <f t="shared" ref="HC321:HC346" si="233">GV321*GW321</f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24</v>
      </c>
      <c r="HQ321" t="s">
        <v>24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C322">
        <f>ROW(SmtRes!A243)</f>
        <v>243</v>
      </c>
      <c r="D322">
        <f>ROW(EtalonRes!A243)</f>
        <v>243</v>
      </c>
      <c r="E322" t="s">
        <v>3</v>
      </c>
      <c r="F322" t="s">
        <v>201</v>
      </c>
      <c r="G322" t="s">
        <v>202</v>
      </c>
      <c r="H322" t="s">
        <v>22</v>
      </c>
      <c r="I322">
        <v>0</v>
      </c>
      <c r="J322">
        <v>0</v>
      </c>
      <c r="K322">
        <v>0</v>
      </c>
      <c r="O322">
        <f t="shared" si="210"/>
        <v>0</v>
      </c>
      <c r="P322">
        <f>SUMIF(SmtRes!AQ242:'SmtRes'!AQ243,"=1",SmtRes!DF242:'SmtRes'!DF243)</f>
        <v>0</v>
      </c>
      <c r="Q322">
        <f>SUMIF(SmtRes!AQ242:'SmtRes'!AQ243,"=1",SmtRes!DG242:'SmtRes'!DG243)</f>
        <v>0</v>
      </c>
      <c r="R322">
        <f>SUMIF(SmtRes!AQ242:'SmtRes'!AQ243,"=1",SmtRes!DH242:'SmtRes'!DH243)</f>
        <v>0</v>
      </c>
      <c r="S322">
        <f>SUMIF(SmtRes!AQ242:'SmtRes'!AQ243,"=1",SmtRes!DI242:'SmtRes'!DI243)</f>
        <v>0</v>
      </c>
      <c r="T322">
        <f t="shared" si="211"/>
        <v>0</v>
      </c>
      <c r="U322">
        <f>SUMIF(SmtRes!AQ242:'SmtRes'!AQ243,"=1",SmtRes!CV242:'SmtRes'!CV243)</f>
        <v>0</v>
      </c>
      <c r="V322">
        <f>SUMIF(SmtRes!AQ242:'SmtRes'!AQ243,"=1",SmtRes!CW242:'SmtRes'!CW243)</f>
        <v>0</v>
      </c>
      <c r="W322">
        <f t="shared" si="212"/>
        <v>0</v>
      </c>
      <c r="X322">
        <f t="shared" si="213"/>
        <v>0</v>
      </c>
      <c r="Y322">
        <f t="shared" si="214"/>
        <v>0</v>
      </c>
      <c r="AA322">
        <v>-1</v>
      </c>
      <c r="AB322">
        <f t="shared" si="215"/>
        <v>1917.018</v>
      </c>
      <c r="AC322">
        <f t="shared" si="216"/>
        <v>0</v>
      </c>
      <c r="AD322">
        <f t="shared" si="217"/>
        <v>0</v>
      </c>
      <c r="AE322">
        <f t="shared" si="218"/>
        <v>0</v>
      </c>
      <c r="AF322">
        <f>ROUND((SUM(SmtRes!BT242:'SmtRes'!BT243)),6)</f>
        <v>1917.018</v>
      </c>
      <c r="AG322">
        <f t="shared" si="219"/>
        <v>0</v>
      </c>
      <c r="AH322">
        <f>(SUM(SmtRes!BU242:'SmtRes'!BU243))</f>
        <v>1.8</v>
      </c>
      <c r="AI322">
        <f>(0)</f>
        <v>0</v>
      </c>
      <c r="AJ322">
        <f t="shared" si="220"/>
        <v>0</v>
      </c>
      <c r="AK322">
        <v>1917.018</v>
      </c>
      <c r="AL322">
        <v>0</v>
      </c>
      <c r="AM322">
        <v>0</v>
      </c>
      <c r="AN322">
        <v>0</v>
      </c>
      <c r="AO322">
        <v>1917.018</v>
      </c>
      <c r="AP322">
        <v>0</v>
      </c>
      <c r="AQ322">
        <v>1.8</v>
      </c>
      <c r="AR322">
        <v>0</v>
      </c>
      <c r="AS322">
        <v>0</v>
      </c>
      <c r="AT322">
        <v>74</v>
      </c>
      <c r="AU322">
        <v>36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4</v>
      </c>
      <c r="BJ322" t="s">
        <v>203</v>
      </c>
      <c r="BM322">
        <v>200001</v>
      </c>
      <c r="BN322">
        <v>0</v>
      </c>
      <c r="BO322" t="s">
        <v>3</v>
      </c>
      <c r="BP322">
        <v>0</v>
      </c>
      <c r="BQ322">
        <v>4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74</v>
      </c>
      <c r="CA322">
        <v>36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21"/>
        <v>0</v>
      </c>
      <c r="CQ322">
        <f>SUMIF(SmtRes!AQ242:'SmtRes'!AQ243,"=1",SmtRes!AA242:'SmtRes'!AA243)</f>
        <v>0</v>
      </c>
      <c r="CR322">
        <f>SUMIF(SmtRes!AQ242:'SmtRes'!AQ243,"=1",SmtRes!AB242:'SmtRes'!AB243)</f>
        <v>0</v>
      </c>
      <c r="CS322">
        <f>SUMIF(SmtRes!AQ242:'SmtRes'!AQ243,"=1",SmtRes!AC242:'SmtRes'!AC243)</f>
        <v>0</v>
      </c>
      <c r="CT322">
        <f>SUMIF(SmtRes!AQ242:'SmtRes'!AQ243,"=1",SmtRes!AD242:'SmtRes'!AD243)</f>
        <v>2130.02</v>
      </c>
      <c r="CU322">
        <f t="shared" si="222"/>
        <v>0</v>
      </c>
      <c r="CV322">
        <f>SUMIF(SmtRes!AQ242:'SmtRes'!AQ243,"=1",SmtRes!BU242:'SmtRes'!BU243)</f>
        <v>1.8</v>
      </c>
      <c r="CW322">
        <f>SUMIF(SmtRes!AQ242:'SmtRes'!AQ243,"=1",SmtRes!BV242:'SmtRes'!BV243)</f>
        <v>0</v>
      </c>
      <c r="CX322">
        <f t="shared" si="223"/>
        <v>0</v>
      </c>
      <c r="CY322">
        <f t="shared" si="224"/>
        <v>0</v>
      </c>
      <c r="CZ322">
        <f t="shared" si="225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22</v>
      </c>
      <c r="DW322" t="s">
        <v>22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100160034</v>
      </c>
      <c r="EF322">
        <v>4</v>
      </c>
      <c r="EG322" t="s">
        <v>24</v>
      </c>
      <c r="EH322">
        <v>83</v>
      </c>
      <c r="EI322" t="s">
        <v>24</v>
      </c>
      <c r="EJ322">
        <v>4</v>
      </c>
      <c r="EK322">
        <v>200001</v>
      </c>
      <c r="EL322" t="s">
        <v>25</v>
      </c>
      <c r="EM322" t="s">
        <v>26</v>
      </c>
      <c r="EO322" t="s">
        <v>3</v>
      </c>
      <c r="EQ322">
        <v>1024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1.8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74</v>
      </c>
      <c r="FY322">
        <v>36</v>
      </c>
      <c r="GA322" t="s">
        <v>3</v>
      </c>
      <c r="GD322">
        <v>1</v>
      </c>
      <c r="GF322">
        <v>521156326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26"/>
        <v>0</v>
      </c>
      <c r="GM322">
        <f t="shared" si="227"/>
        <v>0</v>
      </c>
      <c r="GN322">
        <f t="shared" si="228"/>
        <v>0</v>
      </c>
      <c r="GO322">
        <f t="shared" si="229"/>
        <v>0</v>
      </c>
      <c r="GP322">
        <f t="shared" si="230"/>
        <v>0</v>
      </c>
      <c r="GR322">
        <v>0</v>
      </c>
      <c r="GS322">
        <v>3</v>
      </c>
      <c r="GT322">
        <v>0</v>
      </c>
      <c r="GU322" t="s">
        <v>3</v>
      </c>
      <c r="GV322">
        <f t="shared" si="231"/>
        <v>0</v>
      </c>
      <c r="GW322">
        <v>1</v>
      </c>
      <c r="GX322">
        <f t="shared" si="232"/>
        <v>0</v>
      </c>
      <c r="HA322">
        <v>0</v>
      </c>
      <c r="HB322">
        <v>0</v>
      </c>
      <c r="HC322">
        <f t="shared" si="233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24</v>
      </c>
      <c r="HQ322" t="s">
        <v>24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ROW(SmtRes!A246)</f>
        <v>246</v>
      </c>
      <c r="D323">
        <f>ROW(EtalonRes!A246)</f>
        <v>246</v>
      </c>
      <c r="E323" t="s">
        <v>237</v>
      </c>
      <c r="F323" t="s">
        <v>150</v>
      </c>
      <c r="G323" t="s">
        <v>151</v>
      </c>
      <c r="H323" t="s">
        <v>50</v>
      </c>
      <c r="I323">
        <v>4</v>
      </c>
      <c r="J323">
        <v>0</v>
      </c>
      <c r="K323">
        <v>4</v>
      </c>
      <c r="O323">
        <f t="shared" si="210"/>
        <v>18674.8</v>
      </c>
      <c r="P323">
        <f>SUMIF(SmtRes!AQ244:'SmtRes'!AQ246,"=1",SmtRes!DF244:'SmtRes'!DF246)</f>
        <v>0</v>
      </c>
      <c r="Q323">
        <f>SUMIF(SmtRes!AQ244:'SmtRes'!AQ246,"=1",SmtRes!DG244:'SmtRes'!DG246)</f>
        <v>0</v>
      </c>
      <c r="R323">
        <f>SUMIF(SmtRes!AQ244:'SmtRes'!AQ246,"=1",SmtRes!DH244:'SmtRes'!DH246)</f>
        <v>0</v>
      </c>
      <c r="S323">
        <f>SUMIF(SmtRes!AQ244:'SmtRes'!AQ246,"=1",SmtRes!DI244:'SmtRes'!DI246)</f>
        <v>18674.8</v>
      </c>
      <c r="T323">
        <f t="shared" si="211"/>
        <v>0</v>
      </c>
      <c r="U323">
        <f>SUMIF(SmtRes!AQ244:'SmtRes'!AQ246,"=1",SmtRes!CV244:'SmtRes'!CV246)</f>
        <v>18.36</v>
      </c>
      <c r="V323">
        <f>SUMIF(SmtRes!AQ244:'SmtRes'!AQ246,"=1",SmtRes!CW244:'SmtRes'!CW246)</f>
        <v>0</v>
      </c>
      <c r="W323">
        <f t="shared" si="212"/>
        <v>0</v>
      </c>
      <c r="X323">
        <f t="shared" si="213"/>
        <v>13819.35</v>
      </c>
      <c r="Y323">
        <f t="shared" si="214"/>
        <v>6722.93</v>
      </c>
      <c r="AA323">
        <v>101105473</v>
      </c>
      <c r="AB323">
        <f t="shared" si="215"/>
        <v>4668.7001399999999</v>
      </c>
      <c r="AC323">
        <f t="shared" si="216"/>
        <v>0</v>
      </c>
      <c r="AD323">
        <f t="shared" si="217"/>
        <v>0</v>
      </c>
      <c r="AE323">
        <f t="shared" si="218"/>
        <v>0</v>
      </c>
      <c r="AF323">
        <f>ROUND((SUM(SmtRes!BT244:'SmtRes'!BT246)),6)</f>
        <v>4668.7001399999999</v>
      </c>
      <c r="AG323">
        <f t="shared" si="219"/>
        <v>0</v>
      </c>
      <c r="AH323">
        <f>(SUM(SmtRes!BU244:'SmtRes'!BU246))</f>
        <v>4.59</v>
      </c>
      <c r="AI323">
        <f>(0)</f>
        <v>0</v>
      </c>
      <c r="AJ323">
        <f t="shared" si="220"/>
        <v>0</v>
      </c>
      <c r="AK323">
        <v>5492.5884000000005</v>
      </c>
      <c r="AL323">
        <v>0</v>
      </c>
      <c r="AM323">
        <v>0</v>
      </c>
      <c r="AN323">
        <v>0</v>
      </c>
      <c r="AO323">
        <v>5492.5884000000005</v>
      </c>
      <c r="AP323">
        <v>0</v>
      </c>
      <c r="AQ323">
        <v>5.4</v>
      </c>
      <c r="AR323">
        <v>0</v>
      </c>
      <c r="AS323">
        <v>0</v>
      </c>
      <c r="AT323">
        <v>74</v>
      </c>
      <c r="AU323">
        <v>36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4</v>
      </c>
      <c r="BJ323" t="s">
        <v>152</v>
      </c>
      <c r="BM323">
        <v>200001</v>
      </c>
      <c r="BN323">
        <v>0</v>
      </c>
      <c r="BO323" t="s">
        <v>3</v>
      </c>
      <c r="BP323">
        <v>0</v>
      </c>
      <c r="BQ323">
        <v>4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74</v>
      </c>
      <c r="CA323">
        <v>36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153</v>
      </c>
      <c r="CO323">
        <v>0</v>
      </c>
      <c r="CP323">
        <f t="shared" si="221"/>
        <v>18674.8</v>
      </c>
      <c r="CQ323">
        <f>SUMIF(SmtRes!AQ244:'SmtRes'!AQ246,"=1",SmtRes!AA244:'SmtRes'!AA246)</f>
        <v>0</v>
      </c>
      <c r="CR323">
        <f>SUMIF(SmtRes!AQ244:'SmtRes'!AQ246,"=1",SmtRes!AB244:'SmtRes'!AB246)</f>
        <v>0</v>
      </c>
      <c r="CS323">
        <f>SUMIF(SmtRes!AQ244:'SmtRes'!AQ246,"=1",SmtRes!AC244:'SmtRes'!AC246)</f>
        <v>0</v>
      </c>
      <c r="CT323">
        <f>SUMIF(SmtRes!AQ244:'SmtRes'!AQ246,"=1",SmtRes!AD244:'SmtRes'!AD246)</f>
        <v>2740.31</v>
      </c>
      <c r="CU323">
        <f t="shared" si="222"/>
        <v>0</v>
      </c>
      <c r="CV323">
        <f>SUMIF(SmtRes!AQ244:'SmtRes'!AQ246,"=1",SmtRes!BU244:'SmtRes'!BU246)</f>
        <v>4.59</v>
      </c>
      <c r="CW323">
        <f>SUMIF(SmtRes!AQ244:'SmtRes'!AQ246,"=1",SmtRes!BV244:'SmtRes'!BV246)</f>
        <v>0</v>
      </c>
      <c r="CX323">
        <f t="shared" si="223"/>
        <v>0</v>
      </c>
      <c r="CY323">
        <f t="shared" si="224"/>
        <v>13819.351999999999</v>
      </c>
      <c r="CZ323">
        <f t="shared" si="225"/>
        <v>6722.927999999999</v>
      </c>
      <c r="DB323">
        <v>4</v>
      </c>
      <c r="DC323" t="s">
        <v>3</v>
      </c>
      <c r="DD323" t="s">
        <v>3</v>
      </c>
      <c r="DE323" t="s">
        <v>3</v>
      </c>
      <c r="DF323" t="s">
        <v>3</v>
      </c>
      <c r="DG323" t="s">
        <v>154</v>
      </c>
      <c r="DH323" t="s">
        <v>3</v>
      </c>
      <c r="DI323" t="s">
        <v>154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50</v>
      </c>
      <c r="DW323" t="s">
        <v>50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100160034</v>
      </c>
      <c r="EF323">
        <v>4</v>
      </c>
      <c r="EG323" t="s">
        <v>24</v>
      </c>
      <c r="EH323">
        <v>83</v>
      </c>
      <c r="EI323" t="s">
        <v>24</v>
      </c>
      <c r="EJ323">
        <v>4</v>
      </c>
      <c r="EK323">
        <v>200001</v>
      </c>
      <c r="EL323" t="s">
        <v>25</v>
      </c>
      <c r="EM323" t="s">
        <v>26</v>
      </c>
      <c r="EO323" t="s">
        <v>155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5.4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74</v>
      </c>
      <c r="FY323">
        <v>36</v>
      </c>
      <c r="GA323" t="s">
        <v>3</v>
      </c>
      <c r="GD323">
        <v>1</v>
      </c>
      <c r="GF323">
        <v>-1776578684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26"/>
        <v>0</v>
      </c>
      <c r="GM323">
        <f t="shared" si="227"/>
        <v>39217.08</v>
      </c>
      <c r="GN323">
        <f t="shared" si="228"/>
        <v>0</v>
      </c>
      <c r="GO323">
        <f t="shared" si="229"/>
        <v>0</v>
      </c>
      <c r="GP323">
        <f t="shared" si="230"/>
        <v>39217.08</v>
      </c>
      <c r="GR323">
        <v>0</v>
      </c>
      <c r="GS323">
        <v>3</v>
      </c>
      <c r="GT323">
        <v>0</v>
      </c>
      <c r="GU323" t="s">
        <v>3</v>
      </c>
      <c r="GV323">
        <f t="shared" si="231"/>
        <v>0</v>
      </c>
      <c r="GW323">
        <v>1</v>
      </c>
      <c r="GX323">
        <f t="shared" si="232"/>
        <v>0</v>
      </c>
      <c r="HA323">
        <v>0</v>
      </c>
      <c r="HB323">
        <v>0</v>
      </c>
      <c r="HC323">
        <f t="shared" si="233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24</v>
      </c>
      <c r="HQ323" t="s">
        <v>24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C324">
        <f>ROW(SmtRes!A248)</f>
        <v>248</v>
      </c>
      <c r="D324">
        <f>ROW(EtalonRes!A248)</f>
        <v>248</v>
      </c>
      <c r="E324" t="s">
        <v>3</v>
      </c>
      <c r="F324" t="s">
        <v>156</v>
      </c>
      <c r="G324" t="s">
        <v>157</v>
      </c>
      <c r="H324" t="s">
        <v>50</v>
      </c>
      <c r="I324">
        <v>0</v>
      </c>
      <c r="J324">
        <v>0</v>
      </c>
      <c r="K324">
        <v>0</v>
      </c>
      <c r="O324">
        <f t="shared" si="210"/>
        <v>0</v>
      </c>
      <c r="P324">
        <f>SUMIF(SmtRes!AQ247:'SmtRes'!AQ248,"=1",SmtRes!DF247:'SmtRes'!DF248)</f>
        <v>0</v>
      </c>
      <c r="Q324">
        <f>SUMIF(SmtRes!AQ247:'SmtRes'!AQ248,"=1",SmtRes!DG247:'SmtRes'!DG248)</f>
        <v>0</v>
      </c>
      <c r="R324">
        <f>SUMIF(SmtRes!AQ247:'SmtRes'!AQ248,"=1",SmtRes!DH247:'SmtRes'!DH248)</f>
        <v>0</v>
      </c>
      <c r="S324">
        <f>SUMIF(SmtRes!AQ247:'SmtRes'!AQ248,"=1",SmtRes!DI247:'SmtRes'!DI248)</f>
        <v>0</v>
      </c>
      <c r="T324">
        <f t="shared" si="211"/>
        <v>0</v>
      </c>
      <c r="U324">
        <f>SUMIF(SmtRes!AQ247:'SmtRes'!AQ248,"=1",SmtRes!CV247:'SmtRes'!CV248)</f>
        <v>0</v>
      </c>
      <c r="V324">
        <f>SUMIF(SmtRes!AQ247:'SmtRes'!AQ248,"=1",SmtRes!CW247:'SmtRes'!CW248)</f>
        <v>0</v>
      </c>
      <c r="W324">
        <f t="shared" si="212"/>
        <v>0</v>
      </c>
      <c r="X324">
        <f t="shared" si="213"/>
        <v>0</v>
      </c>
      <c r="Y324">
        <f t="shared" si="214"/>
        <v>0</v>
      </c>
      <c r="AA324">
        <v>-1</v>
      </c>
      <c r="AB324">
        <f t="shared" si="215"/>
        <v>8701.9470000000001</v>
      </c>
      <c r="AC324">
        <f t="shared" si="216"/>
        <v>0</v>
      </c>
      <c r="AD324">
        <f t="shared" si="217"/>
        <v>0</v>
      </c>
      <c r="AE324">
        <f t="shared" si="218"/>
        <v>0</v>
      </c>
      <c r="AF324">
        <f>ROUND((SUM(SmtRes!BT247:'SmtRes'!BT248)),6)</f>
        <v>8701.9470000000001</v>
      </c>
      <c r="AG324">
        <f t="shared" si="219"/>
        <v>0</v>
      </c>
      <c r="AH324">
        <f>(SUM(SmtRes!BU247:'SmtRes'!BU248))</f>
        <v>9</v>
      </c>
      <c r="AI324">
        <f>(0)</f>
        <v>0</v>
      </c>
      <c r="AJ324">
        <f t="shared" si="220"/>
        <v>0</v>
      </c>
      <c r="AK324">
        <v>8701.9470000000001</v>
      </c>
      <c r="AL324">
        <v>0</v>
      </c>
      <c r="AM324">
        <v>0</v>
      </c>
      <c r="AN324">
        <v>0</v>
      </c>
      <c r="AO324">
        <v>8701.9470000000001</v>
      </c>
      <c r="AP324">
        <v>0</v>
      </c>
      <c r="AQ324">
        <v>9</v>
      </c>
      <c r="AR324">
        <v>0</v>
      </c>
      <c r="AS324">
        <v>0</v>
      </c>
      <c r="AT324">
        <v>74</v>
      </c>
      <c r="AU324">
        <v>36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4</v>
      </c>
      <c r="BJ324" t="s">
        <v>158</v>
      </c>
      <c r="BM324">
        <v>200001</v>
      </c>
      <c r="BN324">
        <v>0</v>
      </c>
      <c r="BO324" t="s">
        <v>3</v>
      </c>
      <c r="BP324">
        <v>0</v>
      </c>
      <c r="BQ324">
        <v>4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74</v>
      </c>
      <c r="CA324">
        <v>36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21"/>
        <v>0</v>
      </c>
      <c r="CQ324">
        <f>SUMIF(SmtRes!AQ247:'SmtRes'!AQ248,"=1",SmtRes!AA247:'SmtRes'!AA248)</f>
        <v>0</v>
      </c>
      <c r="CR324">
        <f>SUMIF(SmtRes!AQ247:'SmtRes'!AQ248,"=1",SmtRes!AB247:'SmtRes'!AB248)</f>
        <v>0</v>
      </c>
      <c r="CS324">
        <f>SUMIF(SmtRes!AQ247:'SmtRes'!AQ248,"=1",SmtRes!AC247:'SmtRes'!AC248)</f>
        <v>0</v>
      </c>
      <c r="CT324">
        <f>SUMIF(SmtRes!AQ247:'SmtRes'!AQ248,"=1",SmtRes!AD247:'SmtRes'!AD248)</f>
        <v>1818.8899999999999</v>
      </c>
      <c r="CU324">
        <f t="shared" si="222"/>
        <v>0</v>
      </c>
      <c r="CV324">
        <f>SUMIF(SmtRes!AQ247:'SmtRes'!AQ248,"=1",SmtRes!BU247:'SmtRes'!BU248)</f>
        <v>9</v>
      </c>
      <c r="CW324">
        <f>SUMIF(SmtRes!AQ247:'SmtRes'!AQ248,"=1",SmtRes!BV247:'SmtRes'!BV248)</f>
        <v>0</v>
      </c>
      <c r="CX324">
        <f t="shared" si="223"/>
        <v>0</v>
      </c>
      <c r="CY324">
        <f t="shared" si="224"/>
        <v>0</v>
      </c>
      <c r="CZ324">
        <f t="shared" si="225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50</v>
      </c>
      <c r="DW324" t="s">
        <v>50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100160034</v>
      </c>
      <c r="EF324">
        <v>4</v>
      </c>
      <c r="EG324" t="s">
        <v>24</v>
      </c>
      <c r="EH324">
        <v>83</v>
      </c>
      <c r="EI324" t="s">
        <v>24</v>
      </c>
      <c r="EJ324">
        <v>4</v>
      </c>
      <c r="EK324">
        <v>200001</v>
      </c>
      <c r="EL324" t="s">
        <v>25</v>
      </c>
      <c r="EM324" t="s">
        <v>26</v>
      </c>
      <c r="EO324" t="s">
        <v>3</v>
      </c>
      <c r="EQ324">
        <v>1024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9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74</v>
      </c>
      <c r="FY324">
        <v>36</v>
      </c>
      <c r="GA324" t="s">
        <v>3</v>
      </c>
      <c r="GD324">
        <v>1</v>
      </c>
      <c r="GF324">
        <v>328772081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26"/>
        <v>0</v>
      </c>
      <c r="GM324">
        <f t="shared" si="227"/>
        <v>0</v>
      </c>
      <c r="GN324">
        <f t="shared" si="228"/>
        <v>0</v>
      </c>
      <c r="GO324">
        <f t="shared" si="229"/>
        <v>0</v>
      </c>
      <c r="GP324">
        <f t="shared" si="230"/>
        <v>0</v>
      </c>
      <c r="GR324">
        <v>0</v>
      </c>
      <c r="GS324">
        <v>3</v>
      </c>
      <c r="GT324">
        <v>0</v>
      </c>
      <c r="GU324" t="s">
        <v>3</v>
      </c>
      <c r="GV324">
        <f t="shared" si="231"/>
        <v>0</v>
      </c>
      <c r="GW324">
        <v>1</v>
      </c>
      <c r="GX324">
        <f t="shared" si="232"/>
        <v>0</v>
      </c>
      <c r="HA324">
        <v>0</v>
      </c>
      <c r="HB324">
        <v>0</v>
      </c>
      <c r="HC324">
        <f t="shared" si="233"/>
        <v>0</v>
      </c>
      <c r="HE324" t="s">
        <v>3</v>
      </c>
      <c r="HF324" t="s">
        <v>3</v>
      </c>
      <c r="HM324" t="s">
        <v>3</v>
      </c>
      <c r="HN324" t="s">
        <v>27</v>
      </c>
      <c r="HO324" t="s">
        <v>28</v>
      </c>
      <c r="HP324" t="s">
        <v>24</v>
      </c>
      <c r="HQ324" t="s">
        <v>24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ROW(SmtRes!A251)</f>
        <v>251</v>
      </c>
      <c r="D325">
        <f>ROW(EtalonRes!A251)</f>
        <v>251</v>
      </c>
      <c r="E325" t="s">
        <v>3</v>
      </c>
      <c r="F325" t="s">
        <v>159</v>
      </c>
      <c r="G325" t="s">
        <v>160</v>
      </c>
      <c r="H325" t="s">
        <v>50</v>
      </c>
      <c r="I325">
        <v>0</v>
      </c>
      <c r="J325">
        <v>0</v>
      </c>
      <c r="K325">
        <v>0</v>
      </c>
      <c r="O325">
        <f t="shared" si="210"/>
        <v>0</v>
      </c>
      <c r="P325">
        <f>SUMIF(SmtRes!AQ249:'SmtRes'!AQ251,"=1",SmtRes!DF249:'SmtRes'!DF251)</f>
        <v>0</v>
      </c>
      <c r="Q325">
        <f>SUMIF(SmtRes!AQ249:'SmtRes'!AQ251,"=1",SmtRes!DG249:'SmtRes'!DG251)</f>
        <v>0</v>
      </c>
      <c r="R325">
        <f>SUMIF(SmtRes!AQ249:'SmtRes'!AQ251,"=1",SmtRes!DH249:'SmtRes'!DH251)</f>
        <v>0</v>
      </c>
      <c r="S325">
        <f>SUMIF(SmtRes!AQ249:'SmtRes'!AQ251,"=1",SmtRes!DI249:'SmtRes'!DI251)</f>
        <v>0</v>
      </c>
      <c r="T325">
        <f t="shared" si="211"/>
        <v>0</v>
      </c>
      <c r="U325">
        <f>SUMIF(SmtRes!AQ249:'SmtRes'!AQ251,"=1",SmtRes!CV249:'SmtRes'!CV251)</f>
        <v>0</v>
      </c>
      <c r="V325">
        <f>SUMIF(SmtRes!AQ249:'SmtRes'!AQ251,"=1",SmtRes!CW249:'SmtRes'!CW251)</f>
        <v>0</v>
      </c>
      <c r="W325">
        <f t="shared" si="212"/>
        <v>0</v>
      </c>
      <c r="X325">
        <f t="shared" si="213"/>
        <v>0</v>
      </c>
      <c r="Y325">
        <f t="shared" si="214"/>
        <v>0</v>
      </c>
      <c r="AA325">
        <v>-1</v>
      </c>
      <c r="AB325">
        <f t="shared" si="215"/>
        <v>8238.8826000000008</v>
      </c>
      <c r="AC325">
        <f t="shared" si="216"/>
        <v>0</v>
      </c>
      <c r="AD325">
        <f t="shared" si="217"/>
        <v>0</v>
      </c>
      <c r="AE325">
        <f t="shared" si="218"/>
        <v>0</v>
      </c>
      <c r="AF325">
        <f>ROUND((SUM(SmtRes!BT249:'SmtRes'!BT251)),6)</f>
        <v>8238.8826000000008</v>
      </c>
      <c r="AG325">
        <f t="shared" si="219"/>
        <v>0</v>
      </c>
      <c r="AH325">
        <f>(SUM(SmtRes!BU249:'SmtRes'!BU251))</f>
        <v>8.1000000000000014</v>
      </c>
      <c r="AI325">
        <f>(0)</f>
        <v>0</v>
      </c>
      <c r="AJ325">
        <f t="shared" si="220"/>
        <v>0</v>
      </c>
      <c r="AK325">
        <v>8238.8826000000008</v>
      </c>
      <c r="AL325">
        <v>0</v>
      </c>
      <c r="AM325">
        <v>0</v>
      </c>
      <c r="AN325">
        <v>0</v>
      </c>
      <c r="AO325">
        <v>8238.8826000000008</v>
      </c>
      <c r="AP325">
        <v>0</v>
      </c>
      <c r="AQ325">
        <v>8.1000000000000014</v>
      </c>
      <c r="AR325">
        <v>0</v>
      </c>
      <c r="AS325">
        <v>0</v>
      </c>
      <c r="AT325">
        <v>74</v>
      </c>
      <c r="AU325">
        <v>36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4</v>
      </c>
      <c r="BJ325" t="s">
        <v>161</v>
      </c>
      <c r="BM325">
        <v>200001</v>
      </c>
      <c r="BN325">
        <v>0</v>
      </c>
      <c r="BO325" t="s">
        <v>3</v>
      </c>
      <c r="BP325">
        <v>0</v>
      </c>
      <c r="BQ325">
        <v>4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74</v>
      </c>
      <c r="CA325">
        <v>36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21"/>
        <v>0</v>
      </c>
      <c r="CQ325">
        <f>SUMIF(SmtRes!AQ249:'SmtRes'!AQ251,"=1",SmtRes!AA249:'SmtRes'!AA251)</f>
        <v>0</v>
      </c>
      <c r="CR325">
        <f>SUMIF(SmtRes!AQ249:'SmtRes'!AQ251,"=1",SmtRes!AB249:'SmtRes'!AB251)</f>
        <v>0</v>
      </c>
      <c r="CS325">
        <f>SUMIF(SmtRes!AQ249:'SmtRes'!AQ251,"=1",SmtRes!AC249:'SmtRes'!AC251)</f>
        <v>0</v>
      </c>
      <c r="CT325">
        <f>SUMIF(SmtRes!AQ249:'SmtRes'!AQ251,"=1",SmtRes!AD249:'SmtRes'!AD251)</f>
        <v>2740.31</v>
      </c>
      <c r="CU325">
        <f t="shared" si="222"/>
        <v>0</v>
      </c>
      <c r="CV325">
        <f>SUMIF(SmtRes!AQ249:'SmtRes'!AQ251,"=1",SmtRes!BU249:'SmtRes'!BU251)</f>
        <v>8.1000000000000014</v>
      </c>
      <c r="CW325">
        <f>SUMIF(SmtRes!AQ249:'SmtRes'!AQ251,"=1",SmtRes!BV249:'SmtRes'!BV251)</f>
        <v>0</v>
      </c>
      <c r="CX325">
        <f t="shared" si="223"/>
        <v>0</v>
      </c>
      <c r="CY325">
        <f t="shared" si="224"/>
        <v>0</v>
      </c>
      <c r="CZ325">
        <f t="shared" si="225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50</v>
      </c>
      <c r="DW325" t="s">
        <v>50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100160034</v>
      </c>
      <c r="EF325">
        <v>4</v>
      </c>
      <c r="EG325" t="s">
        <v>24</v>
      </c>
      <c r="EH325">
        <v>83</v>
      </c>
      <c r="EI325" t="s">
        <v>24</v>
      </c>
      <c r="EJ325">
        <v>4</v>
      </c>
      <c r="EK325">
        <v>200001</v>
      </c>
      <c r="EL325" t="s">
        <v>25</v>
      </c>
      <c r="EM325" t="s">
        <v>26</v>
      </c>
      <c r="EO325" t="s">
        <v>3</v>
      </c>
      <c r="EQ325">
        <v>1024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8.1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74</v>
      </c>
      <c r="FY325">
        <v>36</v>
      </c>
      <c r="GA325" t="s">
        <v>3</v>
      </c>
      <c r="GD325">
        <v>1</v>
      </c>
      <c r="GF325">
        <v>937167209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26"/>
        <v>0</v>
      </c>
      <c r="GM325">
        <f t="shared" si="227"/>
        <v>0</v>
      </c>
      <c r="GN325">
        <f t="shared" si="228"/>
        <v>0</v>
      </c>
      <c r="GO325">
        <f t="shared" si="229"/>
        <v>0</v>
      </c>
      <c r="GP325">
        <f t="shared" si="230"/>
        <v>0</v>
      </c>
      <c r="GR325">
        <v>0</v>
      </c>
      <c r="GS325">
        <v>3</v>
      </c>
      <c r="GT325">
        <v>0</v>
      </c>
      <c r="GU325" t="s">
        <v>3</v>
      </c>
      <c r="GV325">
        <f t="shared" si="231"/>
        <v>0</v>
      </c>
      <c r="GW325">
        <v>1</v>
      </c>
      <c r="GX325">
        <f t="shared" si="232"/>
        <v>0</v>
      </c>
      <c r="HA325">
        <v>0</v>
      </c>
      <c r="HB325">
        <v>0</v>
      </c>
      <c r="HC325">
        <f t="shared" si="233"/>
        <v>0</v>
      </c>
      <c r="HE325" t="s">
        <v>3</v>
      </c>
      <c r="HF325" t="s">
        <v>3</v>
      </c>
      <c r="HM325" t="s">
        <v>3</v>
      </c>
      <c r="HN325" t="s">
        <v>27</v>
      </c>
      <c r="HO325" t="s">
        <v>28</v>
      </c>
      <c r="HP325" t="s">
        <v>24</v>
      </c>
      <c r="HQ325" t="s">
        <v>24</v>
      </c>
      <c r="HS325">
        <v>0</v>
      </c>
      <c r="IK325">
        <v>0</v>
      </c>
    </row>
    <row r="326" spans="1:245" x14ac:dyDescent="0.25">
      <c r="A326">
        <v>17</v>
      </c>
      <c r="B326">
        <v>1</v>
      </c>
      <c r="C326">
        <f>ROW(SmtRes!A253)</f>
        <v>253</v>
      </c>
      <c r="D326">
        <f>ROW(EtalonRes!A253)</f>
        <v>253</v>
      </c>
      <c r="E326" t="s">
        <v>3</v>
      </c>
      <c r="F326" t="s">
        <v>162</v>
      </c>
      <c r="G326" t="s">
        <v>163</v>
      </c>
      <c r="H326" t="s">
        <v>41</v>
      </c>
      <c r="I326">
        <v>0</v>
      </c>
      <c r="J326">
        <v>0</v>
      </c>
      <c r="K326">
        <v>0</v>
      </c>
      <c r="O326">
        <f t="shared" si="210"/>
        <v>0</v>
      </c>
      <c r="P326">
        <f>SUMIF(SmtRes!AQ252:'SmtRes'!AQ253,"=1",SmtRes!DF252:'SmtRes'!DF253)</f>
        <v>0</v>
      </c>
      <c r="Q326">
        <f>SUMIF(SmtRes!AQ252:'SmtRes'!AQ253,"=1",SmtRes!DG252:'SmtRes'!DG253)</f>
        <v>0</v>
      </c>
      <c r="R326">
        <f>SUMIF(SmtRes!AQ252:'SmtRes'!AQ253,"=1",SmtRes!DH252:'SmtRes'!DH253)</f>
        <v>0</v>
      </c>
      <c r="S326">
        <f>SUMIF(SmtRes!AQ252:'SmtRes'!AQ253,"=1",SmtRes!DI252:'SmtRes'!DI253)</f>
        <v>0</v>
      </c>
      <c r="T326">
        <f t="shared" si="211"/>
        <v>0</v>
      </c>
      <c r="U326">
        <f>SUMIF(SmtRes!AQ252:'SmtRes'!AQ253,"=1",SmtRes!CV252:'SmtRes'!CV253)</f>
        <v>0</v>
      </c>
      <c r="V326">
        <f>SUMIF(SmtRes!AQ252:'SmtRes'!AQ253,"=1",SmtRes!CW252:'SmtRes'!CW253)</f>
        <v>0</v>
      </c>
      <c r="W326">
        <f t="shared" si="212"/>
        <v>0</v>
      </c>
      <c r="X326">
        <f t="shared" si="213"/>
        <v>0</v>
      </c>
      <c r="Y326">
        <f t="shared" si="214"/>
        <v>0</v>
      </c>
      <c r="AA326">
        <v>-1</v>
      </c>
      <c r="AB326">
        <f t="shared" si="215"/>
        <v>2726.9081999999999</v>
      </c>
      <c r="AC326">
        <f t="shared" si="216"/>
        <v>0</v>
      </c>
      <c r="AD326">
        <f t="shared" si="217"/>
        <v>0</v>
      </c>
      <c r="AE326">
        <f t="shared" si="218"/>
        <v>0</v>
      </c>
      <c r="AF326">
        <f>ROUND((SUM(SmtRes!BT252:'SmtRes'!BT253)),6)</f>
        <v>2726.9081999999999</v>
      </c>
      <c r="AG326">
        <f t="shared" si="219"/>
        <v>0</v>
      </c>
      <c r="AH326">
        <f>(SUM(SmtRes!BU252:'SmtRes'!BU253))</f>
        <v>2.7</v>
      </c>
      <c r="AI326">
        <f>(0)</f>
        <v>0</v>
      </c>
      <c r="AJ326">
        <f t="shared" si="220"/>
        <v>0</v>
      </c>
      <c r="AK326">
        <v>2726.9082000000003</v>
      </c>
      <c r="AL326">
        <v>0</v>
      </c>
      <c r="AM326">
        <v>0</v>
      </c>
      <c r="AN326">
        <v>0</v>
      </c>
      <c r="AO326">
        <v>2726.9082000000003</v>
      </c>
      <c r="AP326">
        <v>0</v>
      </c>
      <c r="AQ326">
        <v>2.7</v>
      </c>
      <c r="AR326">
        <v>0</v>
      </c>
      <c r="AS326">
        <v>0</v>
      </c>
      <c r="AT326">
        <v>74</v>
      </c>
      <c r="AU326">
        <v>36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4</v>
      </c>
      <c r="BJ326" t="s">
        <v>164</v>
      </c>
      <c r="BM326">
        <v>200001</v>
      </c>
      <c r="BN326">
        <v>0</v>
      </c>
      <c r="BO326" t="s">
        <v>3</v>
      </c>
      <c r="BP326">
        <v>0</v>
      </c>
      <c r="BQ326">
        <v>4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74</v>
      </c>
      <c r="CA326">
        <v>36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21"/>
        <v>0</v>
      </c>
      <c r="CQ326">
        <f>SUMIF(SmtRes!AQ252:'SmtRes'!AQ253,"=1",SmtRes!AA252:'SmtRes'!AA253)</f>
        <v>0</v>
      </c>
      <c r="CR326">
        <f>SUMIF(SmtRes!AQ252:'SmtRes'!AQ253,"=1",SmtRes!AB252:'SmtRes'!AB253)</f>
        <v>0</v>
      </c>
      <c r="CS326">
        <f>SUMIF(SmtRes!AQ252:'SmtRes'!AQ253,"=1",SmtRes!AC252:'SmtRes'!AC253)</f>
        <v>0</v>
      </c>
      <c r="CT326">
        <f>SUMIF(SmtRes!AQ252:'SmtRes'!AQ253,"=1",SmtRes!AD252:'SmtRes'!AD253)</f>
        <v>1938.56</v>
      </c>
      <c r="CU326">
        <f t="shared" si="222"/>
        <v>0</v>
      </c>
      <c r="CV326">
        <f>SUMIF(SmtRes!AQ252:'SmtRes'!AQ253,"=1",SmtRes!BU252:'SmtRes'!BU253)</f>
        <v>2.7</v>
      </c>
      <c r="CW326">
        <f>SUMIF(SmtRes!AQ252:'SmtRes'!AQ253,"=1",SmtRes!BV252:'SmtRes'!BV253)</f>
        <v>0</v>
      </c>
      <c r="CX326">
        <f t="shared" si="223"/>
        <v>0</v>
      </c>
      <c r="CY326">
        <f t="shared" si="224"/>
        <v>0</v>
      </c>
      <c r="CZ326">
        <f t="shared" si="225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41</v>
      </c>
      <c r="DW326" t="s">
        <v>41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100160034</v>
      </c>
      <c r="EF326">
        <v>4</v>
      </c>
      <c r="EG326" t="s">
        <v>24</v>
      </c>
      <c r="EH326">
        <v>83</v>
      </c>
      <c r="EI326" t="s">
        <v>24</v>
      </c>
      <c r="EJ326">
        <v>4</v>
      </c>
      <c r="EK326">
        <v>200001</v>
      </c>
      <c r="EL326" t="s">
        <v>25</v>
      </c>
      <c r="EM326" t="s">
        <v>26</v>
      </c>
      <c r="EO326" t="s">
        <v>3</v>
      </c>
      <c r="EQ326">
        <v>1024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2.7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74</v>
      </c>
      <c r="FY326">
        <v>36</v>
      </c>
      <c r="GA326" t="s">
        <v>3</v>
      </c>
      <c r="GD326">
        <v>1</v>
      </c>
      <c r="GF326">
        <v>1271438006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226"/>
        <v>0</v>
      </c>
      <c r="GM326">
        <f t="shared" si="227"/>
        <v>0</v>
      </c>
      <c r="GN326">
        <f t="shared" si="228"/>
        <v>0</v>
      </c>
      <c r="GO326">
        <f t="shared" si="229"/>
        <v>0</v>
      </c>
      <c r="GP326">
        <f t="shared" si="230"/>
        <v>0</v>
      </c>
      <c r="GR326">
        <v>0</v>
      </c>
      <c r="GS326">
        <v>3</v>
      </c>
      <c r="GT326">
        <v>0</v>
      </c>
      <c r="GU326" t="s">
        <v>3</v>
      </c>
      <c r="GV326">
        <f t="shared" si="231"/>
        <v>0</v>
      </c>
      <c r="GW326">
        <v>1</v>
      </c>
      <c r="GX326">
        <f t="shared" si="232"/>
        <v>0</v>
      </c>
      <c r="HA326">
        <v>0</v>
      </c>
      <c r="HB326">
        <v>0</v>
      </c>
      <c r="HC326">
        <f t="shared" si="233"/>
        <v>0</v>
      </c>
      <c r="HE326" t="s">
        <v>3</v>
      </c>
      <c r="HF326" t="s">
        <v>3</v>
      </c>
      <c r="HM326" t="s">
        <v>3</v>
      </c>
      <c r="HN326" t="s">
        <v>27</v>
      </c>
      <c r="HO326" t="s">
        <v>28</v>
      </c>
      <c r="HP326" t="s">
        <v>24</v>
      </c>
      <c r="HQ326" t="s">
        <v>24</v>
      </c>
      <c r="HS326">
        <v>0</v>
      </c>
      <c r="IK326">
        <v>0</v>
      </c>
    </row>
    <row r="327" spans="1:245" x14ac:dyDescent="0.25">
      <c r="A327">
        <v>17</v>
      </c>
      <c r="B327">
        <v>1</v>
      </c>
      <c r="C327">
        <f>ROW(SmtRes!A256)</f>
        <v>256</v>
      </c>
      <c r="D327">
        <f>ROW(EtalonRes!A256)</f>
        <v>256</v>
      </c>
      <c r="E327" t="s">
        <v>238</v>
      </c>
      <c r="F327" t="s">
        <v>166</v>
      </c>
      <c r="G327" t="s">
        <v>167</v>
      </c>
      <c r="H327" t="s">
        <v>50</v>
      </c>
      <c r="I327">
        <v>4</v>
      </c>
      <c r="J327">
        <v>0</v>
      </c>
      <c r="K327">
        <v>4</v>
      </c>
      <c r="O327">
        <f t="shared" si="210"/>
        <v>87881.42</v>
      </c>
      <c r="P327">
        <f>SUMIF(SmtRes!AQ254:'SmtRes'!AQ256,"=1",SmtRes!DF254:'SmtRes'!DF256)</f>
        <v>0</v>
      </c>
      <c r="Q327">
        <f>SUMIF(SmtRes!AQ254:'SmtRes'!AQ256,"=1",SmtRes!DG254:'SmtRes'!DG256)</f>
        <v>0</v>
      </c>
      <c r="R327">
        <f>SUMIF(SmtRes!AQ254:'SmtRes'!AQ256,"=1",SmtRes!DH254:'SmtRes'!DH256)</f>
        <v>0</v>
      </c>
      <c r="S327">
        <f>SUMIF(SmtRes!AQ254:'SmtRes'!AQ256,"=1",SmtRes!DI254:'SmtRes'!DI256)</f>
        <v>87881.42</v>
      </c>
      <c r="T327">
        <f t="shared" si="211"/>
        <v>0</v>
      </c>
      <c r="U327">
        <f>SUMIF(SmtRes!AQ254:'SmtRes'!AQ256,"=1",SmtRes!CV254:'SmtRes'!CV256)</f>
        <v>86.4</v>
      </c>
      <c r="V327">
        <f>SUMIF(SmtRes!AQ254:'SmtRes'!AQ256,"=1",SmtRes!CW254:'SmtRes'!CW256)</f>
        <v>0</v>
      </c>
      <c r="W327">
        <f t="shared" si="212"/>
        <v>0</v>
      </c>
      <c r="X327">
        <f t="shared" si="213"/>
        <v>65032.25</v>
      </c>
      <c r="Y327">
        <f t="shared" si="214"/>
        <v>31637.31</v>
      </c>
      <c r="AA327">
        <v>101105473</v>
      </c>
      <c r="AB327">
        <f t="shared" si="215"/>
        <v>21970.353599999999</v>
      </c>
      <c r="AC327">
        <f t="shared" si="216"/>
        <v>0</v>
      </c>
      <c r="AD327">
        <f t="shared" si="217"/>
        <v>0</v>
      </c>
      <c r="AE327">
        <f t="shared" si="218"/>
        <v>0</v>
      </c>
      <c r="AF327">
        <f>ROUND((SUM(SmtRes!BT254:'SmtRes'!BT256)),6)</f>
        <v>21970.353599999999</v>
      </c>
      <c r="AG327">
        <f t="shared" si="219"/>
        <v>0</v>
      </c>
      <c r="AH327">
        <f>(SUM(SmtRes!BU254:'SmtRes'!BU256))</f>
        <v>21.6</v>
      </c>
      <c r="AI327">
        <f>(0)</f>
        <v>0</v>
      </c>
      <c r="AJ327">
        <f t="shared" si="220"/>
        <v>0</v>
      </c>
      <c r="AK327">
        <v>21970.353600000002</v>
      </c>
      <c r="AL327">
        <v>0</v>
      </c>
      <c r="AM327">
        <v>0</v>
      </c>
      <c r="AN327">
        <v>0</v>
      </c>
      <c r="AO327">
        <v>21970.353600000002</v>
      </c>
      <c r="AP327">
        <v>0</v>
      </c>
      <c r="AQ327">
        <v>21.6</v>
      </c>
      <c r="AR327">
        <v>0</v>
      </c>
      <c r="AS327">
        <v>0</v>
      </c>
      <c r="AT327">
        <v>74</v>
      </c>
      <c r="AU327">
        <v>36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4</v>
      </c>
      <c r="BJ327" t="s">
        <v>168</v>
      </c>
      <c r="BM327">
        <v>200001</v>
      </c>
      <c r="BN327">
        <v>0</v>
      </c>
      <c r="BO327" t="s">
        <v>3</v>
      </c>
      <c r="BP327">
        <v>0</v>
      </c>
      <c r="BQ327">
        <v>4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74</v>
      </c>
      <c r="CA327">
        <v>36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21"/>
        <v>87881.42</v>
      </c>
      <c r="CQ327">
        <f>SUMIF(SmtRes!AQ254:'SmtRes'!AQ256,"=1",SmtRes!AA254:'SmtRes'!AA256)</f>
        <v>0</v>
      </c>
      <c r="CR327">
        <f>SUMIF(SmtRes!AQ254:'SmtRes'!AQ256,"=1",SmtRes!AB254:'SmtRes'!AB256)</f>
        <v>0</v>
      </c>
      <c r="CS327">
        <f>SUMIF(SmtRes!AQ254:'SmtRes'!AQ256,"=1",SmtRes!AC254:'SmtRes'!AC256)</f>
        <v>0</v>
      </c>
      <c r="CT327">
        <f>SUMIF(SmtRes!AQ254:'SmtRes'!AQ256,"=1",SmtRes!AD254:'SmtRes'!AD256)</f>
        <v>2740.31</v>
      </c>
      <c r="CU327">
        <f t="shared" si="222"/>
        <v>0</v>
      </c>
      <c r="CV327">
        <f>SUMIF(SmtRes!AQ254:'SmtRes'!AQ256,"=1",SmtRes!BU254:'SmtRes'!BU256)</f>
        <v>21.6</v>
      </c>
      <c r="CW327">
        <f>SUMIF(SmtRes!AQ254:'SmtRes'!AQ256,"=1",SmtRes!BV254:'SmtRes'!BV256)</f>
        <v>0</v>
      </c>
      <c r="CX327">
        <f t="shared" si="223"/>
        <v>0</v>
      </c>
      <c r="CY327">
        <f t="shared" si="224"/>
        <v>65032.250800000002</v>
      </c>
      <c r="CZ327">
        <f t="shared" si="225"/>
        <v>31637.3112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50</v>
      </c>
      <c r="DW327" t="s">
        <v>50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100160034</v>
      </c>
      <c r="EF327">
        <v>4</v>
      </c>
      <c r="EG327" t="s">
        <v>24</v>
      </c>
      <c r="EH327">
        <v>83</v>
      </c>
      <c r="EI327" t="s">
        <v>24</v>
      </c>
      <c r="EJ327">
        <v>4</v>
      </c>
      <c r="EK327">
        <v>200001</v>
      </c>
      <c r="EL327" t="s">
        <v>25</v>
      </c>
      <c r="EM327" t="s">
        <v>26</v>
      </c>
      <c r="EO327" t="s">
        <v>3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21.6</v>
      </c>
      <c r="EX327">
        <v>0</v>
      </c>
      <c r="EY327">
        <v>0</v>
      </c>
      <c r="FQ327">
        <v>0</v>
      </c>
      <c r="FR327">
        <v>0</v>
      </c>
      <c r="FS327">
        <v>0</v>
      </c>
      <c r="FX327">
        <v>74</v>
      </c>
      <c r="FY327">
        <v>36</v>
      </c>
      <c r="GA327" t="s">
        <v>3</v>
      </c>
      <c r="GD327">
        <v>1</v>
      </c>
      <c r="GF327">
        <v>-1442270779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226"/>
        <v>0</v>
      </c>
      <c r="GM327">
        <f t="shared" si="227"/>
        <v>184550.98</v>
      </c>
      <c r="GN327">
        <f t="shared" si="228"/>
        <v>0</v>
      </c>
      <c r="GO327">
        <f t="shared" si="229"/>
        <v>0</v>
      </c>
      <c r="GP327">
        <f t="shared" si="230"/>
        <v>184550.98</v>
      </c>
      <c r="GR327">
        <v>0</v>
      </c>
      <c r="GS327">
        <v>3</v>
      </c>
      <c r="GT327">
        <v>0</v>
      </c>
      <c r="GU327" t="s">
        <v>3</v>
      </c>
      <c r="GV327">
        <f t="shared" si="231"/>
        <v>0</v>
      </c>
      <c r="GW327">
        <v>1</v>
      </c>
      <c r="GX327">
        <f t="shared" si="232"/>
        <v>0</v>
      </c>
      <c r="HA327">
        <v>0</v>
      </c>
      <c r="HB327">
        <v>0</v>
      </c>
      <c r="HC327">
        <f t="shared" si="233"/>
        <v>0</v>
      </c>
      <c r="HE327" t="s">
        <v>3</v>
      </c>
      <c r="HF327" t="s">
        <v>3</v>
      </c>
      <c r="HM327" t="s">
        <v>3</v>
      </c>
      <c r="HN327" t="s">
        <v>27</v>
      </c>
      <c r="HO327" t="s">
        <v>28</v>
      </c>
      <c r="HP327" t="s">
        <v>24</v>
      </c>
      <c r="HQ327" t="s">
        <v>24</v>
      </c>
      <c r="HS327">
        <v>0</v>
      </c>
      <c r="IK327">
        <v>0</v>
      </c>
    </row>
    <row r="328" spans="1:245" x14ac:dyDescent="0.25">
      <c r="A328">
        <v>17</v>
      </c>
      <c r="B328">
        <v>1</v>
      </c>
      <c r="C328">
        <f>ROW(SmtRes!A258)</f>
        <v>258</v>
      </c>
      <c r="D328">
        <f>ROW(EtalonRes!A258)</f>
        <v>258</v>
      </c>
      <c r="E328" t="s">
        <v>239</v>
      </c>
      <c r="F328" t="s">
        <v>170</v>
      </c>
      <c r="G328" t="s">
        <v>171</v>
      </c>
      <c r="H328" t="s">
        <v>50</v>
      </c>
      <c r="I328">
        <v>4</v>
      </c>
      <c r="J328">
        <v>0</v>
      </c>
      <c r="K328">
        <v>4</v>
      </c>
      <c r="O328">
        <f t="shared" si="210"/>
        <v>83538.69</v>
      </c>
      <c r="P328">
        <f>SUMIF(SmtRes!AQ257:'SmtRes'!AQ258,"=1",SmtRes!DF257:'SmtRes'!DF258)</f>
        <v>0</v>
      </c>
      <c r="Q328">
        <f>SUMIF(SmtRes!AQ257:'SmtRes'!AQ258,"=1",SmtRes!DG257:'SmtRes'!DG258)</f>
        <v>0</v>
      </c>
      <c r="R328">
        <f>SUMIF(SmtRes!AQ257:'SmtRes'!AQ258,"=1",SmtRes!DH257:'SmtRes'!DH258)</f>
        <v>0</v>
      </c>
      <c r="S328">
        <f>SUMIF(SmtRes!AQ257:'SmtRes'!AQ258,"=1",SmtRes!DI257:'SmtRes'!DI258)</f>
        <v>83538.69</v>
      </c>
      <c r="T328">
        <f t="shared" si="211"/>
        <v>0</v>
      </c>
      <c r="U328">
        <f>SUMIF(SmtRes!AQ257:'SmtRes'!AQ258,"=1",SmtRes!CV257:'SmtRes'!CV258)</f>
        <v>86.4</v>
      </c>
      <c r="V328">
        <f>SUMIF(SmtRes!AQ257:'SmtRes'!AQ258,"=1",SmtRes!CW257:'SmtRes'!CW258)</f>
        <v>0</v>
      </c>
      <c r="W328">
        <f t="shared" si="212"/>
        <v>0</v>
      </c>
      <c r="X328">
        <f t="shared" si="213"/>
        <v>61818.63</v>
      </c>
      <c r="Y328">
        <f t="shared" si="214"/>
        <v>30073.93</v>
      </c>
      <c r="AA328">
        <v>101105473</v>
      </c>
      <c r="AB328">
        <f t="shared" si="215"/>
        <v>20884.6728</v>
      </c>
      <c r="AC328">
        <f t="shared" si="216"/>
        <v>0</v>
      </c>
      <c r="AD328">
        <f t="shared" si="217"/>
        <v>0</v>
      </c>
      <c r="AE328">
        <f t="shared" si="218"/>
        <v>0</v>
      </c>
      <c r="AF328">
        <f>ROUND((SUM(SmtRes!BT257:'SmtRes'!BT258)),6)</f>
        <v>20884.6728</v>
      </c>
      <c r="AG328">
        <f t="shared" si="219"/>
        <v>0</v>
      </c>
      <c r="AH328">
        <f>(SUM(SmtRes!BU257:'SmtRes'!BU258))</f>
        <v>21.6</v>
      </c>
      <c r="AI328">
        <f>(0)</f>
        <v>0</v>
      </c>
      <c r="AJ328">
        <f t="shared" si="220"/>
        <v>0</v>
      </c>
      <c r="AK328">
        <v>20884.6728</v>
      </c>
      <c r="AL328">
        <v>0</v>
      </c>
      <c r="AM328">
        <v>0</v>
      </c>
      <c r="AN328">
        <v>0</v>
      </c>
      <c r="AO328">
        <v>20884.6728</v>
      </c>
      <c r="AP328">
        <v>0</v>
      </c>
      <c r="AQ328">
        <v>21.6</v>
      </c>
      <c r="AR328">
        <v>0</v>
      </c>
      <c r="AS328">
        <v>0</v>
      </c>
      <c r="AT328">
        <v>74</v>
      </c>
      <c r="AU328">
        <v>36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4</v>
      </c>
      <c r="BJ328" t="s">
        <v>172</v>
      </c>
      <c r="BM328">
        <v>200001</v>
      </c>
      <c r="BN328">
        <v>0</v>
      </c>
      <c r="BO328" t="s">
        <v>3</v>
      </c>
      <c r="BP328">
        <v>0</v>
      </c>
      <c r="BQ328">
        <v>4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74</v>
      </c>
      <c r="CA328">
        <v>36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21"/>
        <v>83538.69</v>
      </c>
      <c r="CQ328">
        <f>SUMIF(SmtRes!AQ257:'SmtRes'!AQ258,"=1",SmtRes!AA257:'SmtRes'!AA258)</f>
        <v>0</v>
      </c>
      <c r="CR328">
        <f>SUMIF(SmtRes!AQ257:'SmtRes'!AQ258,"=1",SmtRes!AB257:'SmtRes'!AB258)</f>
        <v>0</v>
      </c>
      <c r="CS328">
        <f>SUMIF(SmtRes!AQ257:'SmtRes'!AQ258,"=1",SmtRes!AC257:'SmtRes'!AC258)</f>
        <v>0</v>
      </c>
      <c r="CT328">
        <f>SUMIF(SmtRes!AQ257:'SmtRes'!AQ258,"=1",SmtRes!AD257:'SmtRes'!AD258)</f>
        <v>1818.8899999999999</v>
      </c>
      <c r="CU328">
        <f t="shared" si="222"/>
        <v>0</v>
      </c>
      <c r="CV328">
        <f>SUMIF(SmtRes!AQ257:'SmtRes'!AQ258,"=1",SmtRes!BU257:'SmtRes'!BU258)</f>
        <v>21.6</v>
      </c>
      <c r="CW328">
        <f>SUMIF(SmtRes!AQ257:'SmtRes'!AQ258,"=1",SmtRes!BV257:'SmtRes'!BV258)</f>
        <v>0</v>
      </c>
      <c r="CX328">
        <f t="shared" si="223"/>
        <v>0</v>
      </c>
      <c r="CY328">
        <f t="shared" si="224"/>
        <v>61818.630600000004</v>
      </c>
      <c r="CZ328">
        <f t="shared" si="225"/>
        <v>30073.928399999997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50</v>
      </c>
      <c r="DW328" t="s">
        <v>50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100160034</v>
      </c>
      <c r="EF328">
        <v>4</v>
      </c>
      <c r="EG328" t="s">
        <v>24</v>
      </c>
      <c r="EH328">
        <v>83</v>
      </c>
      <c r="EI328" t="s">
        <v>24</v>
      </c>
      <c r="EJ328">
        <v>4</v>
      </c>
      <c r="EK328">
        <v>200001</v>
      </c>
      <c r="EL328" t="s">
        <v>25</v>
      </c>
      <c r="EM328" t="s">
        <v>26</v>
      </c>
      <c r="EO328" t="s">
        <v>3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21.6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74</v>
      </c>
      <c r="FY328">
        <v>36</v>
      </c>
      <c r="GA328" t="s">
        <v>3</v>
      </c>
      <c r="GD328">
        <v>1</v>
      </c>
      <c r="GF328">
        <v>-1986059587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226"/>
        <v>0</v>
      </c>
      <c r="GM328">
        <f t="shared" si="227"/>
        <v>175431.25</v>
      </c>
      <c r="GN328">
        <f t="shared" si="228"/>
        <v>0</v>
      </c>
      <c r="GO328">
        <f t="shared" si="229"/>
        <v>0</v>
      </c>
      <c r="GP328">
        <f t="shared" si="230"/>
        <v>175431.25</v>
      </c>
      <c r="GR328">
        <v>0</v>
      </c>
      <c r="GS328">
        <v>3</v>
      </c>
      <c r="GT328">
        <v>0</v>
      </c>
      <c r="GU328" t="s">
        <v>3</v>
      </c>
      <c r="GV328">
        <f t="shared" si="231"/>
        <v>0</v>
      </c>
      <c r="GW328">
        <v>1</v>
      </c>
      <c r="GX328">
        <f t="shared" si="232"/>
        <v>0</v>
      </c>
      <c r="HA328">
        <v>0</v>
      </c>
      <c r="HB328">
        <v>0</v>
      </c>
      <c r="HC328">
        <f t="shared" si="233"/>
        <v>0</v>
      </c>
      <c r="HE328" t="s">
        <v>3</v>
      </c>
      <c r="HF328" t="s">
        <v>3</v>
      </c>
      <c r="HM328" t="s">
        <v>3</v>
      </c>
      <c r="HN328" t="s">
        <v>27</v>
      </c>
      <c r="HO328" t="s">
        <v>28</v>
      </c>
      <c r="HP328" t="s">
        <v>24</v>
      </c>
      <c r="HQ328" t="s">
        <v>24</v>
      </c>
      <c r="HS328">
        <v>0</v>
      </c>
      <c r="IK328">
        <v>0</v>
      </c>
    </row>
    <row r="329" spans="1:245" x14ac:dyDescent="0.25">
      <c r="A329">
        <v>17</v>
      </c>
      <c r="B329">
        <v>1</v>
      </c>
      <c r="C329">
        <f>ROW(SmtRes!A260)</f>
        <v>260</v>
      </c>
      <c r="D329">
        <f>ROW(EtalonRes!A260)</f>
        <v>260</v>
      </c>
      <c r="E329" t="s">
        <v>3</v>
      </c>
      <c r="F329" t="s">
        <v>173</v>
      </c>
      <c r="G329" t="s">
        <v>174</v>
      </c>
      <c r="H329" t="s">
        <v>50</v>
      </c>
      <c r="I329">
        <v>0</v>
      </c>
      <c r="J329">
        <v>0</v>
      </c>
      <c r="K329">
        <v>0</v>
      </c>
      <c r="O329">
        <f t="shared" si="210"/>
        <v>0</v>
      </c>
      <c r="P329">
        <f>SUMIF(SmtRes!AQ259:'SmtRes'!AQ260,"=1",SmtRes!DF259:'SmtRes'!DF260)</f>
        <v>0</v>
      </c>
      <c r="Q329">
        <f>SUMIF(SmtRes!AQ259:'SmtRes'!AQ260,"=1",SmtRes!DG259:'SmtRes'!DG260)</f>
        <v>0</v>
      </c>
      <c r="R329">
        <f>SUMIF(SmtRes!AQ259:'SmtRes'!AQ260,"=1",SmtRes!DH259:'SmtRes'!DH260)</f>
        <v>0</v>
      </c>
      <c r="S329">
        <f>SUMIF(SmtRes!AQ259:'SmtRes'!AQ260,"=1",SmtRes!DI259:'SmtRes'!DI260)</f>
        <v>0</v>
      </c>
      <c r="T329">
        <f t="shared" si="211"/>
        <v>0</v>
      </c>
      <c r="U329">
        <f>SUMIF(SmtRes!AQ259:'SmtRes'!AQ260,"=1",SmtRes!CV259:'SmtRes'!CV260)</f>
        <v>0</v>
      </c>
      <c r="V329">
        <f>SUMIF(SmtRes!AQ259:'SmtRes'!AQ260,"=1",SmtRes!CW259:'SmtRes'!CW260)</f>
        <v>0</v>
      </c>
      <c r="W329">
        <f t="shared" si="212"/>
        <v>0</v>
      </c>
      <c r="X329">
        <f t="shared" si="213"/>
        <v>0</v>
      </c>
      <c r="Y329">
        <f t="shared" si="214"/>
        <v>0</v>
      </c>
      <c r="AA329">
        <v>-1</v>
      </c>
      <c r="AB329">
        <f t="shared" si="215"/>
        <v>34807.788</v>
      </c>
      <c r="AC329">
        <f t="shared" si="216"/>
        <v>0</v>
      </c>
      <c r="AD329">
        <f t="shared" si="217"/>
        <v>0</v>
      </c>
      <c r="AE329">
        <f t="shared" si="218"/>
        <v>0</v>
      </c>
      <c r="AF329">
        <f>ROUND((SUM(SmtRes!BT259:'SmtRes'!BT260)),6)</f>
        <v>34807.788</v>
      </c>
      <c r="AG329">
        <f t="shared" si="219"/>
        <v>0</v>
      </c>
      <c r="AH329">
        <f>(SUM(SmtRes!BU259:'SmtRes'!BU260))</f>
        <v>36</v>
      </c>
      <c r="AI329">
        <f>(0)</f>
        <v>0</v>
      </c>
      <c r="AJ329">
        <f t="shared" si="220"/>
        <v>0</v>
      </c>
      <c r="AK329">
        <v>34807.788</v>
      </c>
      <c r="AL329">
        <v>0</v>
      </c>
      <c r="AM329">
        <v>0</v>
      </c>
      <c r="AN329">
        <v>0</v>
      </c>
      <c r="AO329">
        <v>34807.788</v>
      </c>
      <c r="AP329">
        <v>0</v>
      </c>
      <c r="AQ329">
        <v>36</v>
      </c>
      <c r="AR329">
        <v>0</v>
      </c>
      <c r="AS329">
        <v>0</v>
      </c>
      <c r="AT329">
        <v>74</v>
      </c>
      <c r="AU329">
        <v>36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4</v>
      </c>
      <c r="BJ329" t="s">
        <v>175</v>
      </c>
      <c r="BM329">
        <v>200001</v>
      </c>
      <c r="BN329">
        <v>0</v>
      </c>
      <c r="BO329" t="s">
        <v>3</v>
      </c>
      <c r="BP329">
        <v>0</v>
      </c>
      <c r="BQ329">
        <v>4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74</v>
      </c>
      <c r="CA329">
        <v>36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221"/>
        <v>0</v>
      </c>
      <c r="CQ329">
        <f>SUMIF(SmtRes!AQ259:'SmtRes'!AQ260,"=1",SmtRes!AA259:'SmtRes'!AA260)</f>
        <v>0</v>
      </c>
      <c r="CR329">
        <f>SUMIF(SmtRes!AQ259:'SmtRes'!AQ260,"=1",SmtRes!AB259:'SmtRes'!AB260)</f>
        <v>0</v>
      </c>
      <c r="CS329">
        <f>SUMIF(SmtRes!AQ259:'SmtRes'!AQ260,"=1",SmtRes!AC259:'SmtRes'!AC260)</f>
        <v>0</v>
      </c>
      <c r="CT329">
        <f>SUMIF(SmtRes!AQ259:'SmtRes'!AQ260,"=1",SmtRes!AD259:'SmtRes'!AD260)</f>
        <v>1818.8899999999999</v>
      </c>
      <c r="CU329">
        <f t="shared" si="222"/>
        <v>0</v>
      </c>
      <c r="CV329">
        <f>SUMIF(SmtRes!AQ259:'SmtRes'!AQ260,"=1",SmtRes!BU259:'SmtRes'!BU260)</f>
        <v>36</v>
      </c>
      <c r="CW329">
        <f>SUMIF(SmtRes!AQ259:'SmtRes'!AQ260,"=1",SmtRes!BV259:'SmtRes'!BV260)</f>
        <v>0</v>
      </c>
      <c r="CX329">
        <f t="shared" si="223"/>
        <v>0</v>
      </c>
      <c r="CY329">
        <f t="shared" si="224"/>
        <v>0</v>
      </c>
      <c r="CZ329">
        <f t="shared" si="225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50</v>
      </c>
      <c r="DW329" t="s">
        <v>50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100160034</v>
      </c>
      <c r="EF329">
        <v>4</v>
      </c>
      <c r="EG329" t="s">
        <v>24</v>
      </c>
      <c r="EH329">
        <v>83</v>
      </c>
      <c r="EI329" t="s">
        <v>24</v>
      </c>
      <c r="EJ329">
        <v>4</v>
      </c>
      <c r="EK329">
        <v>200001</v>
      </c>
      <c r="EL329" t="s">
        <v>25</v>
      </c>
      <c r="EM329" t="s">
        <v>26</v>
      </c>
      <c r="EO329" t="s">
        <v>3</v>
      </c>
      <c r="EQ329">
        <v>1024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36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74</v>
      </c>
      <c r="FY329">
        <v>36</v>
      </c>
      <c r="GA329" t="s">
        <v>3</v>
      </c>
      <c r="GD329">
        <v>1</v>
      </c>
      <c r="GF329">
        <v>-9765780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226"/>
        <v>0</v>
      </c>
      <c r="GM329">
        <f t="shared" si="227"/>
        <v>0</v>
      </c>
      <c r="GN329">
        <f t="shared" si="228"/>
        <v>0</v>
      </c>
      <c r="GO329">
        <f t="shared" si="229"/>
        <v>0</v>
      </c>
      <c r="GP329">
        <f t="shared" si="230"/>
        <v>0</v>
      </c>
      <c r="GR329">
        <v>0</v>
      </c>
      <c r="GS329">
        <v>3</v>
      </c>
      <c r="GT329">
        <v>0</v>
      </c>
      <c r="GU329" t="s">
        <v>3</v>
      </c>
      <c r="GV329">
        <f t="shared" si="231"/>
        <v>0</v>
      </c>
      <c r="GW329">
        <v>1</v>
      </c>
      <c r="GX329">
        <f t="shared" si="232"/>
        <v>0</v>
      </c>
      <c r="HA329">
        <v>0</v>
      </c>
      <c r="HB329">
        <v>0</v>
      </c>
      <c r="HC329">
        <f t="shared" si="233"/>
        <v>0</v>
      </c>
      <c r="HE329" t="s">
        <v>3</v>
      </c>
      <c r="HF329" t="s">
        <v>3</v>
      </c>
      <c r="HM329" t="s">
        <v>3</v>
      </c>
      <c r="HN329" t="s">
        <v>27</v>
      </c>
      <c r="HO329" t="s">
        <v>28</v>
      </c>
      <c r="HP329" t="s">
        <v>24</v>
      </c>
      <c r="HQ329" t="s">
        <v>24</v>
      </c>
      <c r="HS329">
        <v>0</v>
      </c>
      <c r="IK329">
        <v>0</v>
      </c>
    </row>
    <row r="330" spans="1:245" x14ac:dyDescent="0.25">
      <c r="A330">
        <v>17</v>
      </c>
      <c r="B330">
        <v>1</v>
      </c>
      <c r="C330">
        <f>ROW(SmtRes!A262)</f>
        <v>262</v>
      </c>
      <c r="D330">
        <f>ROW(EtalonRes!A262)</f>
        <v>262</v>
      </c>
      <c r="E330" t="s">
        <v>3</v>
      </c>
      <c r="F330" t="s">
        <v>176</v>
      </c>
      <c r="G330" t="s">
        <v>177</v>
      </c>
      <c r="H330" t="s">
        <v>50</v>
      </c>
      <c r="I330">
        <v>0</v>
      </c>
      <c r="J330">
        <v>0</v>
      </c>
      <c r="K330">
        <v>0</v>
      </c>
      <c r="O330">
        <f t="shared" si="210"/>
        <v>0</v>
      </c>
      <c r="P330">
        <f>SUMIF(SmtRes!AQ261:'SmtRes'!AQ262,"=1",SmtRes!DF261:'SmtRes'!DF262)</f>
        <v>0</v>
      </c>
      <c r="Q330">
        <f>SUMIF(SmtRes!AQ261:'SmtRes'!AQ262,"=1",SmtRes!DG261:'SmtRes'!DG262)</f>
        <v>0</v>
      </c>
      <c r="R330">
        <f>SUMIF(SmtRes!AQ261:'SmtRes'!AQ262,"=1",SmtRes!DH261:'SmtRes'!DH262)</f>
        <v>0</v>
      </c>
      <c r="S330">
        <f>SUMIF(SmtRes!AQ261:'SmtRes'!AQ262,"=1",SmtRes!DI261:'SmtRes'!DI262)</f>
        <v>0</v>
      </c>
      <c r="T330">
        <f t="shared" si="211"/>
        <v>0</v>
      </c>
      <c r="U330">
        <f>SUMIF(SmtRes!AQ261:'SmtRes'!AQ262,"=1",SmtRes!CV261:'SmtRes'!CV262)</f>
        <v>0</v>
      </c>
      <c r="V330">
        <f>SUMIF(SmtRes!AQ261:'SmtRes'!AQ262,"=1",SmtRes!CW261:'SmtRes'!CW262)</f>
        <v>0</v>
      </c>
      <c r="W330">
        <f t="shared" si="212"/>
        <v>0</v>
      </c>
      <c r="X330">
        <f t="shared" si="213"/>
        <v>0</v>
      </c>
      <c r="Y330">
        <f t="shared" si="214"/>
        <v>0</v>
      </c>
      <c r="AA330">
        <v>-1</v>
      </c>
      <c r="AB330">
        <f t="shared" si="215"/>
        <v>6091.3629000000001</v>
      </c>
      <c r="AC330">
        <f t="shared" si="216"/>
        <v>0</v>
      </c>
      <c r="AD330">
        <f t="shared" si="217"/>
        <v>0</v>
      </c>
      <c r="AE330">
        <f t="shared" si="218"/>
        <v>0</v>
      </c>
      <c r="AF330">
        <f>ROUND((SUM(SmtRes!BT261:'SmtRes'!BT262)),6)</f>
        <v>6091.3629000000001</v>
      </c>
      <c r="AG330">
        <f t="shared" si="219"/>
        <v>0</v>
      </c>
      <c r="AH330">
        <f>(SUM(SmtRes!BU261:'SmtRes'!BU262))</f>
        <v>6.3</v>
      </c>
      <c r="AI330">
        <f>(0)</f>
        <v>0</v>
      </c>
      <c r="AJ330">
        <f t="shared" si="220"/>
        <v>0</v>
      </c>
      <c r="AK330">
        <v>6091.3629000000001</v>
      </c>
      <c r="AL330">
        <v>0</v>
      </c>
      <c r="AM330">
        <v>0</v>
      </c>
      <c r="AN330">
        <v>0</v>
      </c>
      <c r="AO330">
        <v>6091.3629000000001</v>
      </c>
      <c r="AP330">
        <v>0</v>
      </c>
      <c r="AQ330">
        <v>6.3</v>
      </c>
      <c r="AR330">
        <v>0</v>
      </c>
      <c r="AS330">
        <v>0</v>
      </c>
      <c r="AT330">
        <v>74</v>
      </c>
      <c r="AU330">
        <v>36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4</v>
      </c>
      <c r="BJ330" t="s">
        <v>178</v>
      </c>
      <c r="BM330">
        <v>200001</v>
      </c>
      <c r="BN330">
        <v>0</v>
      </c>
      <c r="BO330" t="s">
        <v>3</v>
      </c>
      <c r="BP330">
        <v>0</v>
      </c>
      <c r="BQ330">
        <v>4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74</v>
      </c>
      <c r="CA330">
        <v>36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21"/>
        <v>0</v>
      </c>
      <c r="CQ330">
        <f>SUMIF(SmtRes!AQ261:'SmtRes'!AQ262,"=1",SmtRes!AA261:'SmtRes'!AA262)</f>
        <v>0</v>
      </c>
      <c r="CR330">
        <f>SUMIF(SmtRes!AQ261:'SmtRes'!AQ262,"=1",SmtRes!AB261:'SmtRes'!AB262)</f>
        <v>0</v>
      </c>
      <c r="CS330">
        <f>SUMIF(SmtRes!AQ261:'SmtRes'!AQ262,"=1",SmtRes!AC261:'SmtRes'!AC262)</f>
        <v>0</v>
      </c>
      <c r="CT330">
        <f>SUMIF(SmtRes!AQ261:'SmtRes'!AQ262,"=1",SmtRes!AD261:'SmtRes'!AD262)</f>
        <v>1818.8899999999999</v>
      </c>
      <c r="CU330">
        <f t="shared" si="222"/>
        <v>0</v>
      </c>
      <c r="CV330">
        <f>SUMIF(SmtRes!AQ261:'SmtRes'!AQ262,"=1",SmtRes!BU261:'SmtRes'!BU262)</f>
        <v>6.3</v>
      </c>
      <c r="CW330">
        <f>SUMIF(SmtRes!AQ261:'SmtRes'!AQ262,"=1",SmtRes!BV261:'SmtRes'!BV262)</f>
        <v>0</v>
      </c>
      <c r="CX330">
        <f t="shared" si="223"/>
        <v>0</v>
      </c>
      <c r="CY330">
        <f t="shared" si="224"/>
        <v>0</v>
      </c>
      <c r="CZ330">
        <f t="shared" si="225"/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50</v>
      </c>
      <c r="DW330" t="s">
        <v>50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100160034</v>
      </c>
      <c r="EF330">
        <v>4</v>
      </c>
      <c r="EG330" t="s">
        <v>24</v>
      </c>
      <c r="EH330">
        <v>83</v>
      </c>
      <c r="EI330" t="s">
        <v>24</v>
      </c>
      <c r="EJ330">
        <v>4</v>
      </c>
      <c r="EK330">
        <v>200001</v>
      </c>
      <c r="EL330" t="s">
        <v>25</v>
      </c>
      <c r="EM330" t="s">
        <v>26</v>
      </c>
      <c r="EO330" t="s">
        <v>3</v>
      </c>
      <c r="EQ330">
        <v>1024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6.3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74</v>
      </c>
      <c r="FY330">
        <v>36</v>
      </c>
      <c r="GA330" t="s">
        <v>3</v>
      </c>
      <c r="GD330">
        <v>1</v>
      </c>
      <c r="GF330">
        <v>-1043021802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226"/>
        <v>0</v>
      </c>
      <c r="GM330">
        <f t="shared" si="227"/>
        <v>0</v>
      </c>
      <c r="GN330">
        <f t="shared" si="228"/>
        <v>0</v>
      </c>
      <c r="GO330">
        <f t="shared" si="229"/>
        <v>0</v>
      </c>
      <c r="GP330">
        <f t="shared" si="230"/>
        <v>0</v>
      </c>
      <c r="GR330">
        <v>0</v>
      </c>
      <c r="GS330">
        <v>3</v>
      </c>
      <c r="GT330">
        <v>0</v>
      </c>
      <c r="GU330" t="s">
        <v>3</v>
      </c>
      <c r="GV330">
        <f t="shared" si="231"/>
        <v>0</v>
      </c>
      <c r="GW330">
        <v>1</v>
      </c>
      <c r="GX330">
        <f t="shared" si="232"/>
        <v>0</v>
      </c>
      <c r="HA330">
        <v>0</v>
      </c>
      <c r="HB330">
        <v>0</v>
      </c>
      <c r="HC330">
        <f t="shared" si="233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HS330">
        <v>0</v>
      </c>
      <c r="IK330">
        <v>0</v>
      </c>
    </row>
    <row r="331" spans="1:245" x14ac:dyDescent="0.25">
      <c r="A331">
        <v>17</v>
      </c>
      <c r="B331">
        <v>1</v>
      </c>
      <c r="C331">
        <f>ROW(SmtRes!A264)</f>
        <v>264</v>
      </c>
      <c r="D331">
        <f>ROW(EtalonRes!A264)</f>
        <v>264</v>
      </c>
      <c r="E331" t="s">
        <v>3</v>
      </c>
      <c r="F331" t="s">
        <v>68</v>
      </c>
      <c r="G331" t="s">
        <v>69</v>
      </c>
      <c r="H331" t="s">
        <v>50</v>
      </c>
      <c r="I331">
        <v>0</v>
      </c>
      <c r="J331">
        <v>0</v>
      </c>
      <c r="K331">
        <v>0</v>
      </c>
      <c r="O331">
        <f t="shared" si="210"/>
        <v>0</v>
      </c>
      <c r="P331">
        <f>SUMIF(SmtRes!AQ263:'SmtRes'!AQ264,"=1",SmtRes!DF263:'SmtRes'!DF264)</f>
        <v>0</v>
      </c>
      <c r="Q331">
        <f>SUMIF(SmtRes!AQ263:'SmtRes'!AQ264,"=1",SmtRes!DG263:'SmtRes'!DG264)</f>
        <v>0</v>
      </c>
      <c r="R331">
        <f>SUMIF(SmtRes!AQ263:'SmtRes'!AQ264,"=1",SmtRes!DH263:'SmtRes'!DH264)</f>
        <v>0</v>
      </c>
      <c r="S331">
        <f>SUMIF(SmtRes!AQ263:'SmtRes'!AQ264,"=1",SmtRes!DI263:'SmtRes'!DI264)</f>
        <v>0</v>
      </c>
      <c r="T331">
        <f t="shared" si="211"/>
        <v>0</v>
      </c>
      <c r="U331">
        <f>SUMIF(SmtRes!AQ263:'SmtRes'!AQ264,"=1",SmtRes!CV263:'SmtRes'!CV264)</f>
        <v>0</v>
      </c>
      <c r="V331">
        <f>SUMIF(SmtRes!AQ263:'SmtRes'!AQ264,"=1",SmtRes!CW263:'SmtRes'!CW264)</f>
        <v>0</v>
      </c>
      <c r="W331">
        <f t="shared" si="212"/>
        <v>0</v>
      </c>
      <c r="X331">
        <f t="shared" si="213"/>
        <v>0</v>
      </c>
      <c r="Y331">
        <f t="shared" si="214"/>
        <v>0</v>
      </c>
      <c r="AA331">
        <v>-1</v>
      </c>
      <c r="AB331">
        <f t="shared" si="215"/>
        <v>1312.9558</v>
      </c>
      <c r="AC331">
        <f t="shared" si="216"/>
        <v>0</v>
      </c>
      <c r="AD331">
        <f t="shared" si="217"/>
        <v>0</v>
      </c>
      <c r="AE331">
        <f t="shared" si="218"/>
        <v>0</v>
      </c>
      <c r="AF331">
        <f>ROUND((SUM(SmtRes!BT263:'SmtRes'!BT264)),6)</f>
        <v>1312.9558</v>
      </c>
      <c r="AG331">
        <f t="shared" si="219"/>
        <v>0</v>
      </c>
      <c r="AH331">
        <f>(SUM(SmtRes!BU263:'SmtRes'!BU264))</f>
        <v>1.3</v>
      </c>
      <c r="AI331">
        <f>(0)</f>
        <v>0</v>
      </c>
      <c r="AJ331">
        <f t="shared" si="220"/>
        <v>0</v>
      </c>
      <c r="AK331">
        <v>1312.9558000000002</v>
      </c>
      <c r="AL331">
        <v>0</v>
      </c>
      <c r="AM331">
        <v>0</v>
      </c>
      <c r="AN331">
        <v>0</v>
      </c>
      <c r="AO331">
        <v>1312.9558000000002</v>
      </c>
      <c r="AP331">
        <v>0</v>
      </c>
      <c r="AQ331">
        <v>1.3</v>
      </c>
      <c r="AR331">
        <v>0</v>
      </c>
      <c r="AS331">
        <v>0</v>
      </c>
      <c r="AT331">
        <v>74</v>
      </c>
      <c r="AU331">
        <v>36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4</v>
      </c>
      <c r="BJ331" t="s">
        <v>70</v>
      </c>
      <c r="BM331">
        <v>200001</v>
      </c>
      <c r="BN331">
        <v>0</v>
      </c>
      <c r="BO331" t="s">
        <v>3</v>
      </c>
      <c r="BP331">
        <v>0</v>
      </c>
      <c r="BQ331">
        <v>4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74</v>
      </c>
      <c r="CA331">
        <v>36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221"/>
        <v>0</v>
      </c>
      <c r="CQ331">
        <f>SUMIF(SmtRes!AQ263:'SmtRes'!AQ264,"=1",SmtRes!AA263:'SmtRes'!AA264)</f>
        <v>0</v>
      </c>
      <c r="CR331">
        <f>SUMIF(SmtRes!AQ263:'SmtRes'!AQ264,"=1",SmtRes!AB263:'SmtRes'!AB264)</f>
        <v>0</v>
      </c>
      <c r="CS331">
        <f>SUMIF(SmtRes!AQ263:'SmtRes'!AQ264,"=1",SmtRes!AC263:'SmtRes'!AC264)</f>
        <v>0</v>
      </c>
      <c r="CT331">
        <f>SUMIF(SmtRes!AQ263:'SmtRes'!AQ264,"=1",SmtRes!AD263:'SmtRes'!AD264)</f>
        <v>1938.56</v>
      </c>
      <c r="CU331">
        <f t="shared" si="222"/>
        <v>0</v>
      </c>
      <c r="CV331">
        <f>SUMIF(SmtRes!AQ263:'SmtRes'!AQ264,"=1",SmtRes!BU263:'SmtRes'!BU264)</f>
        <v>1.3</v>
      </c>
      <c r="CW331">
        <f>SUMIF(SmtRes!AQ263:'SmtRes'!AQ264,"=1",SmtRes!BV263:'SmtRes'!BV264)</f>
        <v>0</v>
      </c>
      <c r="CX331">
        <f t="shared" si="223"/>
        <v>0</v>
      </c>
      <c r="CY331">
        <f t="shared" si="224"/>
        <v>0</v>
      </c>
      <c r="CZ331">
        <f t="shared" si="225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50</v>
      </c>
      <c r="DW331" t="s">
        <v>50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100160034</v>
      </c>
      <c r="EF331">
        <v>4</v>
      </c>
      <c r="EG331" t="s">
        <v>24</v>
      </c>
      <c r="EH331">
        <v>83</v>
      </c>
      <c r="EI331" t="s">
        <v>24</v>
      </c>
      <c r="EJ331">
        <v>4</v>
      </c>
      <c r="EK331">
        <v>200001</v>
      </c>
      <c r="EL331" t="s">
        <v>25</v>
      </c>
      <c r="EM331" t="s">
        <v>26</v>
      </c>
      <c r="EO331" t="s">
        <v>3</v>
      </c>
      <c r="EQ331">
        <v>1024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1.3</v>
      </c>
      <c r="EX331">
        <v>0</v>
      </c>
      <c r="EY331">
        <v>0</v>
      </c>
      <c r="FQ331">
        <v>0</v>
      </c>
      <c r="FR331">
        <v>0</v>
      </c>
      <c r="FS331">
        <v>0</v>
      </c>
      <c r="FX331">
        <v>74</v>
      </c>
      <c r="FY331">
        <v>36</v>
      </c>
      <c r="GA331" t="s">
        <v>3</v>
      </c>
      <c r="GD331">
        <v>1</v>
      </c>
      <c r="GF331">
        <v>-495534269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226"/>
        <v>0</v>
      </c>
      <c r="GM331">
        <f t="shared" si="227"/>
        <v>0</v>
      </c>
      <c r="GN331">
        <f t="shared" si="228"/>
        <v>0</v>
      </c>
      <c r="GO331">
        <f t="shared" si="229"/>
        <v>0</v>
      </c>
      <c r="GP331">
        <f t="shared" si="230"/>
        <v>0</v>
      </c>
      <c r="GR331">
        <v>0</v>
      </c>
      <c r="GS331">
        <v>3</v>
      </c>
      <c r="GT331">
        <v>0</v>
      </c>
      <c r="GU331" t="s">
        <v>3</v>
      </c>
      <c r="GV331">
        <f t="shared" si="231"/>
        <v>0</v>
      </c>
      <c r="GW331">
        <v>1</v>
      </c>
      <c r="GX331">
        <f t="shared" si="232"/>
        <v>0</v>
      </c>
      <c r="HA331">
        <v>0</v>
      </c>
      <c r="HB331">
        <v>0</v>
      </c>
      <c r="HC331">
        <f t="shared" si="233"/>
        <v>0</v>
      </c>
      <c r="HE331" t="s">
        <v>3</v>
      </c>
      <c r="HF331" t="s">
        <v>3</v>
      </c>
      <c r="HM331" t="s">
        <v>3</v>
      </c>
      <c r="HN331" t="s">
        <v>27</v>
      </c>
      <c r="HO331" t="s">
        <v>28</v>
      </c>
      <c r="HP331" t="s">
        <v>24</v>
      </c>
      <c r="HQ331" t="s">
        <v>24</v>
      </c>
      <c r="HS331">
        <v>0</v>
      </c>
      <c r="IK331">
        <v>0</v>
      </c>
    </row>
    <row r="332" spans="1:245" x14ac:dyDescent="0.25">
      <c r="A332">
        <v>17</v>
      </c>
      <c r="B332">
        <v>1</v>
      </c>
      <c r="C332">
        <f>ROW(SmtRes!A266)</f>
        <v>266</v>
      </c>
      <c r="D332">
        <f>ROW(EtalonRes!A266)</f>
        <v>266</v>
      </c>
      <c r="E332" t="s">
        <v>240</v>
      </c>
      <c r="F332" t="s">
        <v>180</v>
      </c>
      <c r="G332" t="s">
        <v>181</v>
      </c>
      <c r="H332" t="s">
        <v>50</v>
      </c>
      <c r="I332">
        <v>12</v>
      </c>
      <c r="J332">
        <v>0</v>
      </c>
      <c r="K332">
        <v>12</v>
      </c>
      <c r="O332">
        <f t="shared" si="210"/>
        <v>54538.16</v>
      </c>
      <c r="P332">
        <f>SUMIF(SmtRes!AQ265:'SmtRes'!AQ266,"=1",SmtRes!DF265:'SmtRes'!DF266)</f>
        <v>0</v>
      </c>
      <c r="Q332">
        <f>SUMIF(SmtRes!AQ265:'SmtRes'!AQ266,"=1",SmtRes!DG265:'SmtRes'!DG266)</f>
        <v>0</v>
      </c>
      <c r="R332">
        <f>SUMIF(SmtRes!AQ265:'SmtRes'!AQ266,"=1",SmtRes!DH265:'SmtRes'!DH266)</f>
        <v>0</v>
      </c>
      <c r="S332">
        <f>SUMIF(SmtRes!AQ265:'SmtRes'!AQ266,"=1",SmtRes!DI265:'SmtRes'!DI266)</f>
        <v>54538.16</v>
      </c>
      <c r="T332">
        <f t="shared" si="211"/>
        <v>0</v>
      </c>
      <c r="U332">
        <f>SUMIF(SmtRes!AQ265:'SmtRes'!AQ266,"=1",SmtRes!CV265:'SmtRes'!CV266)</f>
        <v>54</v>
      </c>
      <c r="V332">
        <f>SUMIF(SmtRes!AQ265:'SmtRes'!AQ266,"=1",SmtRes!CW265:'SmtRes'!CW266)</f>
        <v>0</v>
      </c>
      <c r="W332">
        <f t="shared" si="212"/>
        <v>0</v>
      </c>
      <c r="X332">
        <f t="shared" si="213"/>
        <v>40358.239999999998</v>
      </c>
      <c r="Y332">
        <f t="shared" si="214"/>
        <v>19633.740000000002</v>
      </c>
      <c r="AA332">
        <v>101105473</v>
      </c>
      <c r="AB332">
        <f t="shared" si="215"/>
        <v>4544.8469999999998</v>
      </c>
      <c r="AC332">
        <f t="shared" si="216"/>
        <v>0</v>
      </c>
      <c r="AD332">
        <f t="shared" si="217"/>
        <v>0</v>
      </c>
      <c r="AE332">
        <f t="shared" si="218"/>
        <v>0</v>
      </c>
      <c r="AF332">
        <f>ROUND((SUM(SmtRes!BT265:'SmtRes'!BT266)),6)</f>
        <v>4544.8469999999998</v>
      </c>
      <c r="AG332">
        <f t="shared" si="219"/>
        <v>0</v>
      </c>
      <c r="AH332">
        <f>(SUM(SmtRes!BU265:'SmtRes'!BU266))</f>
        <v>4.5</v>
      </c>
      <c r="AI332">
        <f>(0)</f>
        <v>0</v>
      </c>
      <c r="AJ332">
        <f t="shared" si="220"/>
        <v>0</v>
      </c>
      <c r="AK332">
        <v>4544.8470000000007</v>
      </c>
      <c r="AL332">
        <v>0</v>
      </c>
      <c r="AM332">
        <v>0</v>
      </c>
      <c r="AN332">
        <v>0</v>
      </c>
      <c r="AO332">
        <v>4544.8470000000007</v>
      </c>
      <c r="AP332">
        <v>0</v>
      </c>
      <c r="AQ332">
        <v>4.5</v>
      </c>
      <c r="AR332">
        <v>0</v>
      </c>
      <c r="AS332">
        <v>0</v>
      </c>
      <c r="AT332">
        <v>74</v>
      </c>
      <c r="AU332">
        <v>36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4</v>
      </c>
      <c r="BJ332" t="s">
        <v>182</v>
      </c>
      <c r="BM332">
        <v>200001</v>
      </c>
      <c r="BN332">
        <v>0</v>
      </c>
      <c r="BO332" t="s">
        <v>3</v>
      </c>
      <c r="BP332">
        <v>0</v>
      </c>
      <c r="BQ332">
        <v>4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74</v>
      </c>
      <c r="CA332">
        <v>36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21"/>
        <v>54538.16</v>
      </c>
      <c r="CQ332">
        <f>SUMIF(SmtRes!AQ265:'SmtRes'!AQ266,"=1",SmtRes!AA265:'SmtRes'!AA266)</f>
        <v>0</v>
      </c>
      <c r="CR332">
        <f>SUMIF(SmtRes!AQ265:'SmtRes'!AQ266,"=1",SmtRes!AB265:'SmtRes'!AB266)</f>
        <v>0</v>
      </c>
      <c r="CS332">
        <f>SUMIF(SmtRes!AQ265:'SmtRes'!AQ266,"=1",SmtRes!AC265:'SmtRes'!AC266)</f>
        <v>0</v>
      </c>
      <c r="CT332">
        <f>SUMIF(SmtRes!AQ265:'SmtRes'!AQ266,"=1",SmtRes!AD265:'SmtRes'!AD266)</f>
        <v>1938.56</v>
      </c>
      <c r="CU332">
        <f t="shared" si="222"/>
        <v>0</v>
      </c>
      <c r="CV332">
        <f>SUMIF(SmtRes!AQ265:'SmtRes'!AQ266,"=1",SmtRes!BU265:'SmtRes'!BU266)</f>
        <v>4.5</v>
      </c>
      <c r="CW332">
        <f>SUMIF(SmtRes!AQ265:'SmtRes'!AQ266,"=1",SmtRes!BV265:'SmtRes'!BV266)</f>
        <v>0</v>
      </c>
      <c r="CX332">
        <f t="shared" si="223"/>
        <v>0</v>
      </c>
      <c r="CY332">
        <f t="shared" si="224"/>
        <v>40358.238400000002</v>
      </c>
      <c r="CZ332">
        <f t="shared" si="225"/>
        <v>19633.737600000004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50</v>
      </c>
      <c r="DW332" t="s">
        <v>50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100160034</v>
      </c>
      <c r="EF332">
        <v>4</v>
      </c>
      <c r="EG332" t="s">
        <v>24</v>
      </c>
      <c r="EH332">
        <v>83</v>
      </c>
      <c r="EI332" t="s">
        <v>24</v>
      </c>
      <c r="EJ332">
        <v>4</v>
      </c>
      <c r="EK332">
        <v>200001</v>
      </c>
      <c r="EL332" t="s">
        <v>25</v>
      </c>
      <c r="EM332" t="s">
        <v>26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4.5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74</v>
      </c>
      <c r="FY332">
        <v>36</v>
      </c>
      <c r="GA332" t="s">
        <v>3</v>
      </c>
      <c r="GD332">
        <v>1</v>
      </c>
      <c r="GF332">
        <v>1451991060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226"/>
        <v>0</v>
      </c>
      <c r="GM332">
        <f t="shared" si="227"/>
        <v>114530.14</v>
      </c>
      <c r="GN332">
        <f t="shared" si="228"/>
        <v>0</v>
      </c>
      <c r="GO332">
        <f t="shared" si="229"/>
        <v>0</v>
      </c>
      <c r="GP332">
        <f t="shared" si="230"/>
        <v>114530.14</v>
      </c>
      <c r="GR332">
        <v>0</v>
      </c>
      <c r="GS332">
        <v>3</v>
      </c>
      <c r="GT332">
        <v>0</v>
      </c>
      <c r="GU332" t="s">
        <v>3</v>
      </c>
      <c r="GV332">
        <f t="shared" si="231"/>
        <v>0</v>
      </c>
      <c r="GW332">
        <v>1</v>
      </c>
      <c r="GX332">
        <f t="shared" si="232"/>
        <v>0</v>
      </c>
      <c r="HA332">
        <v>0</v>
      </c>
      <c r="HB332">
        <v>0</v>
      </c>
      <c r="HC332">
        <f t="shared" si="233"/>
        <v>0</v>
      </c>
      <c r="HE332" t="s">
        <v>3</v>
      </c>
      <c r="HF332" t="s">
        <v>3</v>
      </c>
      <c r="HM332" t="s">
        <v>3</v>
      </c>
      <c r="HN332" t="s">
        <v>27</v>
      </c>
      <c r="HO332" t="s">
        <v>28</v>
      </c>
      <c r="HP332" t="s">
        <v>24</v>
      </c>
      <c r="HQ332" t="s">
        <v>24</v>
      </c>
      <c r="HS332">
        <v>0</v>
      </c>
      <c r="IK332">
        <v>0</v>
      </c>
    </row>
    <row r="333" spans="1:245" x14ac:dyDescent="0.25">
      <c r="A333">
        <v>17</v>
      </c>
      <c r="B333">
        <v>1</v>
      </c>
      <c r="C333">
        <f>ROW(SmtRes!A268)</f>
        <v>268</v>
      </c>
      <c r="D333">
        <f>ROW(EtalonRes!A268)</f>
        <v>268</v>
      </c>
      <c r="E333" t="s">
        <v>241</v>
      </c>
      <c r="F333" t="s">
        <v>71</v>
      </c>
      <c r="G333" t="s">
        <v>72</v>
      </c>
      <c r="H333" t="s">
        <v>41</v>
      </c>
      <c r="I333">
        <v>12</v>
      </c>
      <c r="J333">
        <v>0</v>
      </c>
      <c r="K333">
        <v>12</v>
      </c>
      <c r="O333">
        <f t="shared" si="210"/>
        <v>31271.09</v>
      </c>
      <c r="P333">
        <f>SUMIF(SmtRes!AQ267:'SmtRes'!AQ268,"=1",SmtRes!DF267:'SmtRes'!DF268)</f>
        <v>0</v>
      </c>
      <c r="Q333">
        <f>SUMIF(SmtRes!AQ267:'SmtRes'!AQ268,"=1",SmtRes!DG267:'SmtRes'!DG268)</f>
        <v>0</v>
      </c>
      <c r="R333">
        <f>SUMIF(SmtRes!AQ267:'SmtRes'!AQ268,"=1",SmtRes!DH267:'SmtRes'!DH268)</f>
        <v>0</v>
      </c>
      <c r="S333">
        <f>SUMIF(SmtRes!AQ267:'SmtRes'!AQ268,"=1",SmtRes!DI267:'SmtRes'!DI268)</f>
        <v>31271.09</v>
      </c>
      <c r="T333">
        <f t="shared" si="211"/>
        <v>0</v>
      </c>
      <c r="U333">
        <f>SUMIF(SmtRes!AQ267:'SmtRes'!AQ268,"=1",SmtRes!CV267:'SmtRes'!CV268)</f>
        <v>29.16</v>
      </c>
      <c r="V333">
        <f>SUMIF(SmtRes!AQ267:'SmtRes'!AQ268,"=1",SmtRes!CW267:'SmtRes'!CW268)</f>
        <v>0</v>
      </c>
      <c r="W333">
        <f t="shared" si="212"/>
        <v>0</v>
      </c>
      <c r="X333">
        <f t="shared" si="213"/>
        <v>23140.61</v>
      </c>
      <c r="Y333">
        <f t="shared" si="214"/>
        <v>11257.59</v>
      </c>
      <c r="AA333">
        <v>101105473</v>
      </c>
      <c r="AB333">
        <f t="shared" si="215"/>
        <v>2605.9243000000001</v>
      </c>
      <c r="AC333">
        <f t="shared" si="216"/>
        <v>0</v>
      </c>
      <c r="AD333">
        <f t="shared" si="217"/>
        <v>0</v>
      </c>
      <c r="AE333">
        <f t="shared" si="218"/>
        <v>0</v>
      </c>
      <c r="AF333">
        <f>ROUND((SUM(SmtRes!BT267:'SmtRes'!BT268)),6)</f>
        <v>2605.9243000000001</v>
      </c>
      <c r="AG333">
        <f t="shared" si="219"/>
        <v>0</v>
      </c>
      <c r="AH333">
        <f>(SUM(SmtRes!BU267:'SmtRes'!BU268))</f>
        <v>2.4299999999999997</v>
      </c>
      <c r="AI333">
        <f>(0)</f>
        <v>0</v>
      </c>
      <c r="AJ333">
        <f t="shared" si="220"/>
        <v>0</v>
      </c>
      <c r="AK333">
        <v>2605.9243000000001</v>
      </c>
      <c r="AL333">
        <v>0</v>
      </c>
      <c r="AM333">
        <v>0</v>
      </c>
      <c r="AN333">
        <v>0</v>
      </c>
      <c r="AO333">
        <v>2605.9243000000001</v>
      </c>
      <c r="AP333">
        <v>0</v>
      </c>
      <c r="AQ333">
        <v>2.4299999999999997</v>
      </c>
      <c r="AR333">
        <v>0</v>
      </c>
      <c r="AS333">
        <v>0</v>
      </c>
      <c r="AT333">
        <v>74</v>
      </c>
      <c r="AU333">
        <v>36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4</v>
      </c>
      <c r="BJ333" t="s">
        <v>73</v>
      </c>
      <c r="BM333">
        <v>200001</v>
      </c>
      <c r="BN333">
        <v>0</v>
      </c>
      <c r="BO333" t="s">
        <v>3</v>
      </c>
      <c r="BP333">
        <v>0</v>
      </c>
      <c r="BQ333">
        <v>4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74</v>
      </c>
      <c r="CA333">
        <v>36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221"/>
        <v>31271.09</v>
      </c>
      <c r="CQ333">
        <f>SUMIF(SmtRes!AQ267:'SmtRes'!AQ268,"=1",SmtRes!AA267:'SmtRes'!AA268)</f>
        <v>0</v>
      </c>
      <c r="CR333">
        <f>SUMIF(SmtRes!AQ267:'SmtRes'!AQ268,"=1",SmtRes!AB267:'SmtRes'!AB268)</f>
        <v>0</v>
      </c>
      <c r="CS333">
        <f>SUMIF(SmtRes!AQ267:'SmtRes'!AQ268,"=1",SmtRes!AC267:'SmtRes'!AC268)</f>
        <v>0</v>
      </c>
      <c r="CT333">
        <f>SUMIF(SmtRes!AQ267:'SmtRes'!AQ268,"=1",SmtRes!AD267:'SmtRes'!AD268)</f>
        <v>2094.12</v>
      </c>
      <c r="CU333">
        <f t="shared" si="222"/>
        <v>0</v>
      </c>
      <c r="CV333">
        <f>SUMIF(SmtRes!AQ267:'SmtRes'!AQ268,"=1",SmtRes!BU267:'SmtRes'!BU268)</f>
        <v>2.4299999999999997</v>
      </c>
      <c r="CW333">
        <f>SUMIF(SmtRes!AQ267:'SmtRes'!AQ268,"=1",SmtRes!BV267:'SmtRes'!BV268)</f>
        <v>0</v>
      </c>
      <c r="CX333">
        <f t="shared" si="223"/>
        <v>0</v>
      </c>
      <c r="CY333">
        <f t="shared" si="224"/>
        <v>23140.606600000003</v>
      </c>
      <c r="CZ333">
        <f t="shared" si="225"/>
        <v>11257.5924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41</v>
      </c>
      <c r="DW333" t="s">
        <v>41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100160034</v>
      </c>
      <c r="EF333">
        <v>4</v>
      </c>
      <c r="EG333" t="s">
        <v>24</v>
      </c>
      <c r="EH333">
        <v>83</v>
      </c>
      <c r="EI333" t="s">
        <v>24</v>
      </c>
      <c r="EJ333">
        <v>4</v>
      </c>
      <c r="EK333">
        <v>200001</v>
      </c>
      <c r="EL333" t="s">
        <v>25</v>
      </c>
      <c r="EM333" t="s">
        <v>26</v>
      </c>
      <c r="EO333" t="s">
        <v>3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2.4300000000000002</v>
      </c>
      <c r="EX333">
        <v>0</v>
      </c>
      <c r="EY333">
        <v>0</v>
      </c>
      <c r="FQ333">
        <v>0</v>
      </c>
      <c r="FR333">
        <v>0</v>
      </c>
      <c r="FS333">
        <v>0</v>
      </c>
      <c r="FX333">
        <v>74</v>
      </c>
      <c r="FY333">
        <v>36</v>
      </c>
      <c r="GA333" t="s">
        <v>3</v>
      </c>
      <c r="GD333">
        <v>1</v>
      </c>
      <c r="GF333">
        <v>-1140297380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226"/>
        <v>0</v>
      </c>
      <c r="GM333">
        <f t="shared" si="227"/>
        <v>65669.289999999994</v>
      </c>
      <c r="GN333">
        <f t="shared" si="228"/>
        <v>0</v>
      </c>
      <c r="GO333">
        <f t="shared" si="229"/>
        <v>0</v>
      </c>
      <c r="GP333">
        <f t="shared" si="230"/>
        <v>65669.289999999994</v>
      </c>
      <c r="GR333">
        <v>0</v>
      </c>
      <c r="GS333">
        <v>3</v>
      </c>
      <c r="GT333">
        <v>0</v>
      </c>
      <c r="GU333" t="s">
        <v>3</v>
      </c>
      <c r="GV333">
        <f t="shared" si="231"/>
        <v>0</v>
      </c>
      <c r="GW333">
        <v>1</v>
      </c>
      <c r="GX333">
        <f t="shared" si="232"/>
        <v>0</v>
      </c>
      <c r="HA333">
        <v>0</v>
      </c>
      <c r="HB333">
        <v>0</v>
      </c>
      <c r="HC333">
        <f t="shared" si="233"/>
        <v>0</v>
      </c>
      <c r="HE333" t="s">
        <v>3</v>
      </c>
      <c r="HF333" t="s">
        <v>3</v>
      </c>
      <c r="HM333" t="s">
        <v>3</v>
      </c>
      <c r="HN333" t="s">
        <v>27</v>
      </c>
      <c r="HO333" t="s">
        <v>28</v>
      </c>
      <c r="HP333" t="s">
        <v>24</v>
      </c>
      <c r="HQ333" t="s">
        <v>24</v>
      </c>
      <c r="HS333">
        <v>0</v>
      </c>
      <c r="IK333">
        <v>0</v>
      </c>
    </row>
    <row r="334" spans="1:245" x14ac:dyDescent="0.25">
      <c r="A334">
        <v>17</v>
      </c>
      <c r="B334">
        <v>1</v>
      </c>
      <c r="C334">
        <f>ROW(SmtRes!A270)</f>
        <v>270</v>
      </c>
      <c r="D334">
        <f>ROW(EtalonRes!A270)</f>
        <v>270</v>
      </c>
      <c r="E334" t="s">
        <v>242</v>
      </c>
      <c r="F334" t="s">
        <v>74</v>
      </c>
      <c r="G334" t="s">
        <v>75</v>
      </c>
      <c r="H334" t="s">
        <v>41</v>
      </c>
      <c r="I334">
        <v>24</v>
      </c>
      <c r="J334">
        <v>0</v>
      </c>
      <c r="K334">
        <v>24</v>
      </c>
      <c r="O334">
        <f t="shared" si="210"/>
        <v>41674.69</v>
      </c>
      <c r="P334">
        <f>SUMIF(SmtRes!AQ269:'SmtRes'!AQ270,"=1",SmtRes!DF269:'SmtRes'!DF270)</f>
        <v>0</v>
      </c>
      <c r="Q334">
        <f>SUMIF(SmtRes!AQ269:'SmtRes'!AQ270,"=1",SmtRes!DG269:'SmtRes'!DG270)</f>
        <v>0</v>
      </c>
      <c r="R334">
        <f>SUMIF(SmtRes!AQ269:'SmtRes'!AQ270,"=1",SmtRes!DH269:'SmtRes'!DH270)</f>
        <v>0</v>
      </c>
      <c r="S334">
        <f>SUMIF(SmtRes!AQ269:'SmtRes'!AQ270,"=1",SmtRes!DI269:'SmtRes'!DI270)</f>
        <v>41674.69</v>
      </c>
      <c r="T334">
        <f t="shared" si="211"/>
        <v>0</v>
      </c>
      <c r="U334">
        <f>SUMIF(SmtRes!AQ269:'SmtRes'!AQ270,"=1",SmtRes!CV269:'SmtRes'!CV270)</f>
        <v>38.880000000000003</v>
      </c>
      <c r="V334">
        <f>SUMIF(SmtRes!AQ269:'SmtRes'!AQ270,"=1",SmtRes!CW269:'SmtRes'!CW270)</f>
        <v>0</v>
      </c>
      <c r="W334">
        <f t="shared" si="212"/>
        <v>0</v>
      </c>
      <c r="X334">
        <f t="shared" si="213"/>
        <v>30839.27</v>
      </c>
      <c r="Y334">
        <f t="shared" si="214"/>
        <v>15002.89</v>
      </c>
      <c r="AA334">
        <v>101105473</v>
      </c>
      <c r="AB334">
        <f t="shared" si="215"/>
        <v>1736.4452000000001</v>
      </c>
      <c r="AC334">
        <f t="shared" si="216"/>
        <v>0</v>
      </c>
      <c r="AD334">
        <f t="shared" si="217"/>
        <v>0</v>
      </c>
      <c r="AE334">
        <f t="shared" si="218"/>
        <v>0</v>
      </c>
      <c r="AF334">
        <f>ROUND((SUM(SmtRes!BT269:'SmtRes'!BT270)),6)</f>
        <v>1736.4452000000001</v>
      </c>
      <c r="AG334">
        <f t="shared" si="219"/>
        <v>0</v>
      </c>
      <c r="AH334">
        <f>(SUM(SmtRes!BU269:'SmtRes'!BU270))</f>
        <v>1.62</v>
      </c>
      <c r="AI334">
        <f>(0)</f>
        <v>0</v>
      </c>
      <c r="AJ334">
        <f t="shared" si="220"/>
        <v>0</v>
      </c>
      <c r="AK334">
        <v>1736.4452000000001</v>
      </c>
      <c r="AL334">
        <v>0</v>
      </c>
      <c r="AM334">
        <v>0</v>
      </c>
      <c r="AN334">
        <v>0</v>
      </c>
      <c r="AO334">
        <v>1736.4452000000001</v>
      </c>
      <c r="AP334">
        <v>0</v>
      </c>
      <c r="AQ334">
        <v>1.62</v>
      </c>
      <c r="AR334">
        <v>0</v>
      </c>
      <c r="AS334">
        <v>0</v>
      </c>
      <c r="AT334">
        <v>74</v>
      </c>
      <c r="AU334">
        <v>36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4</v>
      </c>
      <c r="BJ334" t="s">
        <v>76</v>
      </c>
      <c r="BM334">
        <v>200001</v>
      </c>
      <c r="BN334">
        <v>0</v>
      </c>
      <c r="BO334" t="s">
        <v>3</v>
      </c>
      <c r="BP334">
        <v>0</v>
      </c>
      <c r="BQ334">
        <v>4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74</v>
      </c>
      <c r="CA334">
        <v>36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221"/>
        <v>41674.69</v>
      </c>
      <c r="CQ334">
        <f>SUMIF(SmtRes!AQ269:'SmtRes'!AQ270,"=1",SmtRes!AA269:'SmtRes'!AA270)</f>
        <v>0</v>
      </c>
      <c r="CR334">
        <f>SUMIF(SmtRes!AQ269:'SmtRes'!AQ270,"=1",SmtRes!AB269:'SmtRes'!AB270)</f>
        <v>0</v>
      </c>
      <c r="CS334">
        <f>SUMIF(SmtRes!AQ269:'SmtRes'!AQ270,"=1",SmtRes!AC269:'SmtRes'!AC270)</f>
        <v>0</v>
      </c>
      <c r="CT334">
        <f>SUMIF(SmtRes!AQ269:'SmtRes'!AQ270,"=1",SmtRes!AD269:'SmtRes'!AD270)</f>
        <v>2094.12</v>
      </c>
      <c r="CU334">
        <f t="shared" si="222"/>
        <v>0</v>
      </c>
      <c r="CV334">
        <f>SUMIF(SmtRes!AQ269:'SmtRes'!AQ270,"=1",SmtRes!BU269:'SmtRes'!BU270)</f>
        <v>1.62</v>
      </c>
      <c r="CW334">
        <f>SUMIF(SmtRes!AQ269:'SmtRes'!AQ270,"=1",SmtRes!BV269:'SmtRes'!BV270)</f>
        <v>0</v>
      </c>
      <c r="CX334">
        <f t="shared" si="223"/>
        <v>0</v>
      </c>
      <c r="CY334">
        <f t="shared" si="224"/>
        <v>30839.2706</v>
      </c>
      <c r="CZ334">
        <f t="shared" si="225"/>
        <v>15002.888400000002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41</v>
      </c>
      <c r="DW334" t="s">
        <v>41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100160034</v>
      </c>
      <c r="EF334">
        <v>4</v>
      </c>
      <c r="EG334" t="s">
        <v>24</v>
      </c>
      <c r="EH334">
        <v>83</v>
      </c>
      <c r="EI334" t="s">
        <v>24</v>
      </c>
      <c r="EJ334">
        <v>4</v>
      </c>
      <c r="EK334">
        <v>200001</v>
      </c>
      <c r="EL334" t="s">
        <v>25</v>
      </c>
      <c r="EM334" t="s">
        <v>26</v>
      </c>
      <c r="EO334" t="s">
        <v>3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1.62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74</v>
      </c>
      <c r="FY334">
        <v>36</v>
      </c>
      <c r="GA334" t="s">
        <v>3</v>
      </c>
      <c r="GD334">
        <v>1</v>
      </c>
      <c r="GF334">
        <v>1380007713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226"/>
        <v>0</v>
      </c>
      <c r="GM334">
        <f t="shared" si="227"/>
        <v>87516.85</v>
      </c>
      <c r="GN334">
        <f t="shared" si="228"/>
        <v>0</v>
      </c>
      <c r="GO334">
        <f t="shared" si="229"/>
        <v>0</v>
      </c>
      <c r="GP334">
        <f t="shared" si="230"/>
        <v>87516.85</v>
      </c>
      <c r="GR334">
        <v>0</v>
      </c>
      <c r="GS334">
        <v>3</v>
      </c>
      <c r="GT334">
        <v>0</v>
      </c>
      <c r="GU334" t="s">
        <v>3</v>
      </c>
      <c r="GV334">
        <f t="shared" si="231"/>
        <v>0</v>
      </c>
      <c r="GW334">
        <v>1</v>
      </c>
      <c r="GX334">
        <f t="shared" si="232"/>
        <v>0</v>
      </c>
      <c r="HA334">
        <v>0</v>
      </c>
      <c r="HB334">
        <v>0</v>
      </c>
      <c r="HC334">
        <f t="shared" si="233"/>
        <v>0</v>
      </c>
      <c r="HE334" t="s">
        <v>3</v>
      </c>
      <c r="HF334" t="s">
        <v>3</v>
      </c>
      <c r="HM334" t="s">
        <v>3</v>
      </c>
      <c r="HN334" t="s">
        <v>27</v>
      </c>
      <c r="HO334" t="s">
        <v>28</v>
      </c>
      <c r="HP334" t="s">
        <v>24</v>
      </c>
      <c r="HQ334" t="s">
        <v>24</v>
      </c>
      <c r="HS334">
        <v>0</v>
      </c>
      <c r="IK334">
        <v>0</v>
      </c>
    </row>
    <row r="335" spans="1:245" x14ac:dyDescent="0.25">
      <c r="A335">
        <v>17</v>
      </c>
      <c r="B335">
        <v>1</v>
      </c>
      <c r="C335">
        <f>ROW(SmtRes!A272)</f>
        <v>272</v>
      </c>
      <c r="D335">
        <f>ROW(EtalonRes!A272)</f>
        <v>272</v>
      </c>
      <c r="E335" t="s">
        <v>3</v>
      </c>
      <c r="F335" t="s">
        <v>185</v>
      </c>
      <c r="G335" t="s">
        <v>186</v>
      </c>
      <c r="H335" t="s">
        <v>50</v>
      </c>
      <c r="I335">
        <v>0</v>
      </c>
      <c r="J335">
        <v>0</v>
      </c>
      <c r="K335">
        <v>0</v>
      </c>
      <c r="O335">
        <f t="shared" si="210"/>
        <v>0</v>
      </c>
      <c r="P335">
        <f>SUMIF(SmtRes!AQ271:'SmtRes'!AQ272,"=1",SmtRes!DF271:'SmtRes'!DF272)</f>
        <v>0</v>
      </c>
      <c r="Q335">
        <f>SUMIF(SmtRes!AQ271:'SmtRes'!AQ272,"=1",SmtRes!DG271:'SmtRes'!DG272)</f>
        <v>0</v>
      </c>
      <c r="R335">
        <f>SUMIF(SmtRes!AQ271:'SmtRes'!AQ272,"=1",SmtRes!DH271:'SmtRes'!DH272)</f>
        <v>0</v>
      </c>
      <c r="S335">
        <f>SUMIF(SmtRes!AQ271:'SmtRes'!AQ272,"=1",SmtRes!DI271:'SmtRes'!DI272)</f>
        <v>0</v>
      </c>
      <c r="T335">
        <f t="shared" si="211"/>
        <v>0</v>
      </c>
      <c r="U335">
        <f>SUMIF(SmtRes!AQ271:'SmtRes'!AQ272,"=1",SmtRes!CV271:'SmtRes'!CV272)</f>
        <v>0</v>
      </c>
      <c r="V335">
        <f>SUMIF(SmtRes!AQ271:'SmtRes'!AQ272,"=1",SmtRes!CW271:'SmtRes'!CW272)</f>
        <v>0</v>
      </c>
      <c r="W335">
        <f t="shared" si="212"/>
        <v>0</v>
      </c>
      <c r="X335">
        <f t="shared" si="213"/>
        <v>0</v>
      </c>
      <c r="Y335">
        <f t="shared" si="214"/>
        <v>0</v>
      </c>
      <c r="AA335">
        <v>-1</v>
      </c>
      <c r="AB335">
        <f t="shared" si="215"/>
        <v>14139.523999999999</v>
      </c>
      <c r="AC335">
        <f t="shared" si="216"/>
        <v>0</v>
      </c>
      <c r="AD335">
        <f t="shared" si="217"/>
        <v>0</v>
      </c>
      <c r="AE335">
        <f t="shared" si="218"/>
        <v>0</v>
      </c>
      <c r="AF335">
        <f>ROUND((SUM(SmtRes!BT271:'SmtRes'!BT272)),6)</f>
        <v>14139.523999999999</v>
      </c>
      <c r="AG335">
        <f t="shared" si="219"/>
        <v>0</v>
      </c>
      <c r="AH335">
        <f>(SUM(SmtRes!BU271:'SmtRes'!BU272))</f>
        <v>14</v>
      </c>
      <c r="AI335">
        <f>(0)</f>
        <v>0</v>
      </c>
      <c r="AJ335">
        <f t="shared" si="220"/>
        <v>0</v>
      </c>
      <c r="AK335">
        <v>14139.524000000001</v>
      </c>
      <c r="AL335">
        <v>0</v>
      </c>
      <c r="AM335">
        <v>0</v>
      </c>
      <c r="AN335">
        <v>0</v>
      </c>
      <c r="AO335">
        <v>14139.524000000001</v>
      </c>
      <c r="AP335">
        <v>0</v>
      </c>
      <c r="AQ335">
        <v>14</v>
      </c>
      <c r="AR335">
        <v>0</v>
      </c>
      <c r="AS335">
        <v>0</v>
      </c>
      <c r="AT335">
        <v>74</v>
      </c>
      <c r="AU335">
        <v>36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4</v>
      </c>
      <c r="BJ335" t="s">
        <v>187</v>
      </c>
      <c r="BM335">
        <v>200001</v>
      </c>
      <c r="BN335">
        <v>0</v>
      </c>
      <c r="BO335" t="s">
        <v>3</v>
      </c>
      <c r="BP335">
        <v>0</v>
      </c>
      <c r="BQ335">
        <v>4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74</v>
      </c>
      <c r="CA335">
        <v>36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221"/>
        <v>0</v>
      </c>
      <c r="CQ335">
        <f>SUMIF(SmtRes!AQ271:'SmtRes'!AQ272,"=1",SmtRes!AA271:'SmtRes'!AA272)</f>
        <v>0</v>
      </c>
      <c r="CR335">
        <f>SUMIF(SmtRes!AQ271:'SmtRes'!AQ272,"=1",SmtRes!AB271:'SmtRes'!AB272)</f>
        <v>0</v>
      </c>
      <c r="CS335">
        <f>SUMIF(SmtRes!AQ271:'SmtRes'!AQ272,"=1",SmtRes!AC271:'SmtRes'!AC272)</f>
        <v>0</v>
      </c>
      <c r="CT335">
        <f>SUMIF(SmtRes!AQ271:'SmtRes'!AQ272,"=1",SmtRes!AD271:'SmtRes'!AD272)</f>
        <v>1938.56</v>
      </c>
      <c r="CU335">
        <f t="shared" si="222"/>
        <v>0</v>
      </c>
      <c r="CV335">
        <f>SUMIF(SmtRes!AQ271:'SmtRes'!AQ272,"=1",SmtRes!BU271:'SmtRes'!BU272)</f>
        <v>14</v>
      </c>
      <c r="CW335">
        <f>SUMIF(SmtRes!AQ271:'SmtRes'!AQ272,"=1",SmtRes!BV271:'SmtRes'!BV272)</f>
        <v>0</v>
      </c>
      <c r="CX335">
        <f t="shared" si="223"/>
        <v>0</v>
      </c>
      <c r="CY335">
        <f t="shared" si="224"/>
        <v>0</v>
      </c>
      <c r="CZ335">
        <f t="shared" si="225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50</v>
      </c>
      <c r="DW335" t="s">
        <v>50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100160034</v>
      </c>
      <c r="EF335">
        <v>4</v>
      </c>
      <c r="EG335" t="s">
        <v>24</v>
      </c>
      <c r="EH335">
        <v>83</v>
      </c>
      <c r="EI335" t="s">
        <v>24</v>
      </c>
      <c r="EJ335">
        <v>4</v>
      </c>
      <c r="EK335">
        <v>200001</v>
      </c>
      <c r="EL335" t="s">
        <v>25</v>
      </c>
      <c r="EM335" t="s">
        <v>26</v>
      </c>
      <c r="EO335" t="s">
        <v>3</v>
      </c>
      <c r="EQ335">
        <v>1024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14</v>
      </c>
      <c r="EX335">
        <v>0</v>
      </c>
      <c r="EY335">
        <v>0</v>
      </c>
      <c r="FQ335">
        <v>0</v>
      </c>
      <c r="FR335">
        <v>0</v>
      </c>
      <c r="FS335">
        <v>0</v>
      </c>
      <c r="FX335">
        <v>74</v>
      </c>
      <c r="FY335">
        <v>36</v>
      </c>
      <c r="GA335" t="s">
        <v>3</v>
      </c>
      <c r="GD335">
        <v>1</v>
      </c>
      <c r="GF335">
        <v>1049342985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226"/>
        <v>0</v>
      </c>
      <c r="GM335">
        <f t="shared" si="227"/>
        <v>0</v>
      </c>
      <c r="GN335">
        <f t="shared" si="228"/>
        <v>0</v>
      </c>
      <c r="GO335">
        <f t="shared" si="229"/>
        <v>0</v>
      </c>
      <c r="GP335">
        <f t="shared" si="230"/>
        <v>0</v>
      </c>
      <c r="GR335">
        <v>0</v>
      </c>
      <c r="GS335">
        <v>3</v>
      </c>
      <c r="GT335">
        <v>0</v>
      </c>
      <c r="GU335" t="s">
        <v>3</v>
      </c>
      <c r="GV335">
        <f t="shared" si="231"/>
        <v>0</v>
      </c>
      <c r="GW335">
        <v>1</v>
      </c>
      <c r="GX335">
        <f t="shared" si="232"/>
        <v>0</v>
      </c>
      <c r="HA335">
        <v>0</v>
      </c>
      <c r="HB335">
        <v>0</v>
      </c>
      <c r="HC335">
        <f t="shared" si="233"/>
        <v>0</v>
      </c>
      <c r="HE335" t="s">
        <v>3</v>
      </c>
      <c r="HF335" t="s">
        <v>3</v>
      </c>
      <c r="HM335" t="s">
        <v>3</v>
      </c>
      <c r="HN335" t="s">
        <v>27</v>
      </c>
      <c r="HO335" t="s">
        <v>28</v>
      </c>
      <c r="HP335" t="s">
        <v>24</v>
      </c>
      <c r="HQ335" t="s">
        <v>24</v>
      </c>
      <c r="HS335">
        <v>0</v>
      </c>
      <c r="IK335">
        <v>0</v>
      </c>
    </row>
    <row r="336" spans="1:245" x14ac:dyDescent="0.25">
      <c r="A336">
        <v>17</v>
      </c>
      <c r="B336">
        <v>1</v>
      </c>
      <c r="C336">
        <f>ROW(SmtRes!A274)</f>
        <v>274</v>
      </c>
      <c r="D336">
        <f>ROW(EtalonRes!A274)</f>
        <v>274</v>
      </c>
      <c r="E336" t="s">
        <v>3</v>
      </c>
      <c r="F336" t="s">
        <v>71</v>
      </c>
      <c r="G336" t="s">
        <v>72</v>
      </c>
      <c r="H336" t="s">
        <v>41</v>
      </c>
      <c r="I336">
        <v>0</v>
      </c>
      <c r="J336">
        <v>0</v>
      </c>
      <c r="K336">
        <v>0</v>
      </c>
      <c r="O336">
        <f t="shared" si="210"/>
        <v>0</v>
      </c>
      <c r="P336">
        <f>SUMIF(SmtRes!AQ273:'SmtRes'!AQ274,"=1",SmtRes!DF273:'SmtRes'!DF274)</f>
        <v>0</v>
      </c>
      <c r="Q336">
        <f>SUMIF(SmtRes!AQ273:'SmtRes'!AQ274,"=1",SmtRes!DG273:'SmtRes'!DG274)</f>
        <v>0</v>
      </c>
      <c r="R336">
        <f>SUMIF(SmtRes!AQ273:'SmtRes'!AQ274,"=1",SmtRes!DH273:'SmtRes'!DH274)</f>
        <v>0</v>
      </c>
      <c r="S336">
        <f>SUMIF(SmtRes!AQ273:'SmtRes'!AQ274,"=1",SmtRes!DI273:'SmtRes'!DI274)</f>
        <v>0</v>
      </c>
      <c r="T336">
        <f t="shared" si="211"/>
        <v>0</v>
      </c>
      <c r="U336">
        <f>SUMIF(SmtRes!AQ273:'SmtRes'!AQ274,"=1",SmtRes!CV273:'SmtRes'!CV274)</f>
        <v>0</v>
      </c>
      <c r="V336">
        <f>SUMIF(SmtRes!AQ273:'SmtRes'!AQ274,"=1",SmtRes!CW273:'SmtRes'!CW274)</f>
        <v>0</v>
      </c>
      <c r="W336">
        <f t="shared" si="212"/>
        <v>0</v>
      </c>
      <c r="X336">
        <f t="shared" si="213"/>
        <v>0</v>
      </c>
      <c r="Y336">
        <f t="shared" si="214"/>
        <v>0</v>
      </c>
      <c r="AA336">
        <v>-1</v>
      </c>
      <c r="AB336">
        <f t="shared" si="215"/>
        <v>2605.9243000000001</v>
      </c>
      <c r="AC336">
        <f t="shared" si="216"/>
        <v>0</v>
      </c>
      <c r="AD336">
        <f t="shared" si="217"/>
        <v>0</v>
      </c>
      <c r="AE336">
        <f t="shared" si="218"/>
        <v>0</v>
      </c>
      <c r="AF336">
        <f>ROUND((SUM(SmtRes!BT273:'SmtRes'!BT274)),6)</f>
        <v>2605.9243000000001</v>
      </c>
      <c r="AG336">
        <f t="shared" si="219"/>
        <v>0</v>
      </c>
      <c r="AH336">
        <f>(SUM(SmtRes!BU273:'SmtRes'!BU274))</f>
        <v>2.4299999999999997</v>
      </c>
      <c r="AI336">
        <f>(0)</f>
        <v>0</v>
      </c>
      <c r="AJ336">
        <f t="shared" si="220"/>
        <v>0</v>
      </c>
      <c r="AK336">
        <v>2605.9243000000001</v>
      </c>
      <c r="AL336">
        <v>0</v>
      </c>
      <c r="AM336">
        <v>0</v>
      </c>
      <c r="AN336">
        <v>0</v>
      </c>
      <c r="AO336">
        <v>2605.9243000000001</v>
      </c>
      <c r="AP336">
        <v>0</v>
      </c>
      <c r="AQ336">
        <v>2.4299999999999997</v>
      </c>
      <c r="AR336">
        <v>0</v>
      </c>
      <c r="AS336">
        <v>0</v>
      </c>
      <c r="AT336">
        <v>74</v>
      </c>
      <c r="AU336">
        <v>36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4</v>
      </c>
      <c r="BJ336" t="s">
        <v>73</v>
      </c>
      <c r="BM336">
        <v>200001</v>
      </c>
      <c r="BN336">
        <v>0</v>
      </c>
      <c r="BO336" t="s">
        <v>3</v>
      </c>
      <c r="BP336">
        <v>0</v>
      </c>
      <c r="BQ336">
        <v>4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74</v>
      </c>
      <c r="CA336">
        <v>36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221"/>
        <v>0</v>
      </c>
      <c r="CQ336">
        <f>SUMIF(SmtRes!AQ273:'SmtRes'!AQ274,"=1",SmtRes!AA273:'SmtRes'!AA274)</f>
        <v>0</v>
      </c>
      <c r="CR336">
        <f>SUMIF(SmtRes!AQ273:'SmtRes'!AQ274,"=1",SmtRes!AB273:'SmtRes'!AB274)</f>
        <v>0</v>
      </c>
      <c r="CS336">
        <f>SUMIF(SmtRes!AQ273:'SmtRes'!AQ274,"=1",SmtRes!AC273:'SmtRes'!AC274)</f>
        <v>0</v>
      </c>
      <c r="CT336">
        <f>SUMIF(SmtRes!AQ273:'SmtRes'!AQ274,"=1",SmtRes!AD273:'SmtRes'!AD274)</f>
        <v>2094.12</v>
      </c>
      <c r="CU336">
        <f t="shared" si="222"/>
        <v>0</v>
      </c>
      <c r="CV336">
        <f>SUMIF(SmtRes!AQ273:'SmtRes'!AQ274,"=1",SmtRes!BU273:'SmtRes'!BU274)</f>
        <v>2.4299999999999997</v>
      </c>
      <c r="CW336">
        <f>SUMIF(SmtRes!AQ273:'SmtRes'!AQ274,"=1",SmtRes!BV273:'SmtRes'!BV274)</f>
        <v>0</v>
      </c>
      <c r="CX336">
        <f t="shared" si="223"/>
        <v>0</v>
      </c>
      <c r="CY336">
        <f t="shared" si="224"/>
        <v>0</v>
      </c>
      <c r="CZ336">
        <f t="shared" si="225"/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41</v>
      </c>
      <c r="DW336" t="s">
        <v>41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100160034</v>
      </c>
      <c r="EF336">
        <v>4</v>
      </c>
      <c r="EG336" t="s">
        <v>24</v>
      </c>
      <c r="EH336">
        <v>83</v>
      </c>
      <c r="EI336" t="s">
        <v>24</v>
      </c>
      <c r="EJ336">
        <v>4</v>
      </c>
      <c r="EK336">
        <v>200001</v>
      </c>
      <c r="EL336" t="s">
        <v>25</v>
      </c>
      <c r="EM336" t="s">
        <v>26</v>
      </c>
      <c r="EO336" t="s">
        <v>3</v>
      </c>
      <c r="EQ336">
        <v>1024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2.4300000000000002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74</v>
      </c>
      <c r="FY336">
        <v>36</v>
      </c>
      <c r="GA336" t="s">
        <v>3</v>
      </c>
      <c r="GD336">
        <v>1</v>
      </c>
      <c r="GF336">
        <v>-1140297380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226"/>
        <v>0</v>
      </c>
      <c r="GM336">
        <f t="shared" si="227"/>
        <v>0</v>
      </c>
      <c r="GN336">
        <f t="shared" si="228"/>
        <v>0</v>
      </c>
      <c r="GO336">
        <f t="shared" si="229"/>
        <v>0</v>
      </c>
      <c r="GP336">
        <f t="shared" si="230"/>
        <v>0</v>
      </c>
      <c r="GR336">
        <v>0</v>
      </c>
      <c r="GS336">
        <v>3</v>
      </c>
      <c r="GT336">
        <v>0</v>
      </c>
      <c r="GU336" t="s">
        <v>3</v>
      </c>
      <c r="GV336">
        <f t="shared" si="231"/>
        <v>0</v>
      </c>
      <c r="GW336">
        <v>1</v>
      </c>
      <c r="GX336">
        <f t="shared" si="232"/>
        <v>0</v>
      </c>
      <c r="HA336">
        <v>0</v>
      </c>
      <c r="HB336">
        <v>0</v>
      </c>
      <c r="HC336">
        <f t="shared" si="233"/>
        <v>0</v>
      </c>
      <c r="HE336" t="s">
        <v>3</v>
      </c>
      <c r="HF336" t="s">
        <v>3</v>
      </c>
      <c r="HM336" t="s">
        <v>3</v>
      </c>
      <c r="HN336" t="s">
        <v>27</v>
      </c>
      <c r="HO336" t="s">
        <v>28</v>
      </c>
      <c r="HP336" t="s">
        <v>24</v>
      </c>
      <c r="HQ336" t="s">
        <v>24</v>
      </c>
      <c r="HS336">
        <v>0</v>
      </c>
      <c r="IK336">
        <v>0</v>
      </c>
    </row>
    <row r="337" spans="1:245" x14ac:dyDescent="0.25">
      <c r="A337">
        <v>17</v>
      </c>
      <c r="B337">
        <v>1</v>
      </c>
      <c r="C337">
        <f>ROW(SmtRes!A276)</f>
        <v>276</v>
      </c>
      <c r="D337">
        <f>ROW(EtalonRes!A276)</f>
        <v>276</v>
      </c>
      <c r="E337" t="s">
        <v>3</v>
      </c>
      <c r="F337" t="s">
        <v>74</v>
      </c>
      <c r="G337" t="s">
        <v>75</v>
      </c>
      <c r="H337" t="s">
        <v>41</v>
      </c>
      <c r="I337">
        <v>0</v>
      </c>
      <c r="J337">
        <v>0</v>
      </c>
      <c r="K337">
        <v>0</v>
      </c>
      <c r="O337">
        <f t="shared" si="210"/>
        <v>0</v>
      </c>
      <c r="P337">
        <f>SUMIF(SmtRes!AQ275:'SmtRes'!AQ276,"=1",SmtRes!DF275:'SmtRes'!DF276)</f>
        <v>0</v>
      </c>
      <c r="Q337">
        <f>SUMIF(SmtRes!AQ275:'SmtRes'!AQ276,"=1",SmtRes!DG275:'SmtRes'!DG276)</f>
        <v>0</v>
      </c>
      <c r="R337">
        <f>SUMIF(SmtRes!AQ275:'SmtRes'!AQ276,"=1",SmtRes!DH275:'SmtRes'!DH276)</f>
        <v>0</v>
      </c>
      <c r="S337">
        <f>SUMIF(SmtRes!AQ275:'SmtRes'!AQ276,"=1",SmtRes!DI275:'SmtRes'!DI276)</f>
        <v>0</v>
      </c>
      <c r="T337">
        <f t="shared" si="211"/>
        <v>0</v>
      </c>
      <c r="U337">
        <f>SUMIF(SmtRes!AQ275:'SmtRes'!AQ276,"=1",SmtRes!CV275:'SmtRes'!CV276)</f>
        <v>0</v>
      </c>
      <c r="V337">
        <f>SUMIF(SmtRes!AQ275:'SmtRes'!AQ276,"=1",SmtRes!CW275:'SmtRes'!CW276)</f>
        <v>0</v>
      </c>
      <c r="W337">
        <f t="shared" si="212"/>
        <v>0</v>
      </c>
      <c r="X337">
        <f t="shared" si="213"/>
        <v>0</v>
      </c>
      <c r="Y337">
        <f t="shared" si="214"/>
        <v>0</v>
      </c>
      <c r="AA337">
        <v>-1</v>
      </c>
      <c r="AB337">
        <f t="shared" si="215"/>
        <v>1736.4452000000001</v>
      </c>
      <c r="AC337">
        <f t="shared" si="216"/>
        <v>0</v>
      </c>
      <c r="AD337">
        <f t="shared" si="217"/>
        <v>0</v>
      </c>
      <c r="AE337">
        <f t="shared" si="218"/>
        <v>0</v>
      </c>
      <c r="AF337">
        <f>ROUND((SUM(SmtRes!BT275:'SmtRes'!BT276)),6)</f>
        <v>1736.4452000000001</v>
      </c>
      <c r="AG337">
        <f t="shared" si="219"/>
        <v>0</v>
      </c>
      <c r="AH337">
        <f>(SUM(SmtRes!BU275:'SmtRes'!BU276))</f>
        <v>1.62</v>
      </c>
      <c r="AI337">
        <f>(0)</f>
        <v>0</v>
      </c>
      <c r="AJ337">
        <f t="shared" si="220"/>
        <v>0</v>
      </c>
      <c r="AK337">
        <v>1736.4452000000001</v>
      </c>
      <c r="AL337">
        <v>0</v>
      </c>
      <c r="AM337">
        <v>0</v>
      </c>
      <c r="AN337">
        <v>0</v>
      </c>
      <c r="AO337">
        <v>1736.4452000000001</v>
      </c>
      <c r="AP337">
        <v>0</v>
      </c>
      <c r="AQ337">
        <v>1.62</v>
      </c>
      <c r="AR337">
        <v>0</v>
      </c>
      <c r="AS337">
        <v>0</v>
      </c>
      <c r="AT337">
        <v>74</v>
      </c>
      <c r="AU337">
        <v>36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4</v>
      </c>
      <c r="BJ337" t="s">
        <v>76</v>
      </c>
      <c r="BM337">
        <v>200001</v>
      </c>
      <c r="BN337">
        <v>0</v>
      </c>
      <c r="BO337" t="s">
        <v>3</v>
      </c>
      <c r="BP337">
        <v>0</v>
      </c>
      <c r="BQ337">
        <v>4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74</v>
      </c>
      <c r="CA337">
        <v>36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221"/>
        <v>0</v>
      </c>
      <c r="CQ337">
        <f>SUMIF(SmtRes!AQ275:'SmtRes'!AQ276,"=1",SmtRes!AA275:'SmtRes'!AA276)</f>
        <v>0</v>
      </c>
      <c r="CR337">
        <f>SUMIF(SmtRes!AQ275:'SmtRes'!AQ276,"=1",SmtRes!AB275:'SmtRes'!AB276)</f>
        <v>0</v>
      </c>
      <c r="CS337">
        <f>SUMIF(SmtRes!AQ275:'SmtRes'!AQ276,"=1",SmtRes!AC275:'SmtRes'!AC276)</f>
        <v>0</v>
      </c>
      <c r="CT337">
        <f>SUMIF(SmtRes!AQ275:'SmtRes'!AQ276,"=1",SmtRes!AD275:'SmtRes'!AD276)</f>
        <v>2094.12</v>
      </c>
      <c r="CU337">
        <f t="shared" si="222"/>
        <v>0</v>
      </c>
      <c r="CV337">
        <f>SUMIF(SmtRes!AQ275:'SmtRes'!AQ276,"=1",SmtRes!BU275:'SmtRes'!BU276)</f>
        <v>1.62</v>
      </c>
      <c r="CW337">
        <f>SUMIF(SmtRes!AQ275:'SmtRes'!AQ276,"=1",SmtRes!BV275:'SmtRes'!BV276)</f>
        <v>0</v>
      </c>
      <c r="CX337">
        <f t="shared" si="223"/>
        <v>0</v>
      </c>
      <c r="CY337">
        <f t="shared" si="224"/>
        <v>0</v>
      </c>
      <c r="CZ337">
        <f t="shared" si="225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41</v>
      </c>
      <c r="DW337" t="s">
        <v>41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100160034</v>
      </c>
      <c r="EF337">
        <v>4</v>
      </c>
      <c r="EG337" t="s">
        <v>24</v>
      </c>
      <c r="EH337">
        <v>83</v>
      </c>
      <c r="EI337" t="s">
        <v>24</v>
      </c>
      <c r="EJ337">
        <v>4</v>
      </c>
      <c r="EK337">
        <v>200001</v>
      </c>
      <c r="EL337" t="s">
        <v>25</v>
      </c>
      <c r="EM337" t="s">
        <v>26</v>
      </c>
      <c r="EO337" t="s">
        <v>3</v>
      </c>
      <c r="EQ337">
        <v>1024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1.62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74</v>
      </c>
      <c r="FY337">
        <v>36</v>
      </c>
      <c r="GA337" t="s">
        <v>3</v>
      </c>
      <c r="GD337">
        <v>1</v>
      </c>
      <c r="GF337">
        <v>1380007713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226"/>
        <v>0</v>
      </c>
      <c r="GM337">
        <f t="shared" si="227"/>
        <v>0</v>
      </c>
      <c r="GN337">
        <f t="shared" si="228"/>
        <v>0</v>
      </c>
      <c r="GO337">
        <f t="shared" si="229"/>
        <v>0</v>
      </c>
      <c r="GP337">
        <f t="shared" si="230"/>
        <v>0</v>
      </c>
      <c r="GR337">
        <v>0</v>
      </c>
      <c r="GS337">
        <v>3</v>
      </c>
      <c r="GT337">
        <v>0</v>
      </c>
      <c r="GU337" t="s">
        <v>3</v>
      </c>
      <c r="GV337">
        <f t="shared" si="231"/>
        <v>0</v>
      </c>
      <c r="GW337">
        <v>1</v>
      </c>
      <c r="GX337">
        <f t="shared" si="232"/>
        <v>0</v>
      </c>
      <c r="HA337">
        <v>0</v>
      </c>
      <c r="HB337">
        <v>0</v>
      </c>
      <c r="HC337">
        <f t="shared" si="233"/>
        <v>0</v>
      </c>
      <c r="HE337" t="s">
        <v>3</v>
      </c>
      <c r="HF337" t="s">
        <v>3</v>
      </c>
      <c r="HM337" t="s">
        <v>3</v>
      </c>
      <c r="HN337" t="s">
        <v>27</v>
      </c>
      <c r="HO337" t="s">
        <v>28</v>
      </c>
      <c r="HP337" t="s">
        <v>24</v>
      </c>
      <c r="HQ337" t="s">
        <v>24</v>
      </c>
      <c r="HS337">
        <v>0</v>
      </c>
      <c r="IK337">
        <v>0</v>
      </c>
    </row>
    <row r="338" spans="1:245" x14ac:dyDescent="0.25">
      <c r="A338">
        <v>17</v>
      </c>
      <c r="B338">
        <v>1</v>
      </c>
      <c r="C338">
        <f>ROW(SmtRes!A278)</f>
        <v>278</v>
      </c>
      <c r="D338">
        <f>ROW(EtalonRes!A278)</f>
        <v>278</v>
      </c>
      <c r="E338" t="s">
        <v>3</v>
      </c>
      <c r="F338" t="s">
        <v>188</v>
      </c>
      <c r="G338" t="s">
        <v>189</v>
      </c>
      <c r="H338" t="s">
        <v>92</v>
      </c>
      <c r="I338">
        <v>0</v>
      </c>
      <c r="J338">
        <v>0</v>
      </c>
      <c r="K338">
        <v>0</v>
      </c>
      <c r="O338">
        <f t="shared" si="210"/>
        <v>0</v>
      </c>
      <c r="P338">
        <f>SUMIF(SmtRes!AQ277:'SmtRes'!AQ278,"=1",SmtRes!DF277:'SmtRes'!DF278)</f>
        <v>0</v>
      </c>
      <c r="Q338">
        <f>SUMIF(SmtRes!AQ277:'SmtRes'!AQ278,"=1",SmtRes!DG277:'SmtRes'!DG278)</f>
        <v>0</v>
      </c>
      <c r="R338">
        <f>SUMIF(SmtRes!AQ277:'SmtRes'!AQ278,"=1",SmtRes!DH277:'SmtRes'!DH278)</f>
        <v>0</v>
      </c>
      <c r="S338">
        <f>SUMIF(SmtRes!AQ277:'SmtRes'!AQ278,"=1",SmtRes!DI277:'SmtRes'!DI278)</f>
        <v>0</v>
      </c>
      <c r="T338">
        <f t="shared" si="211"/>
        <v>0</v>
      </c>
      <c r="U338">
        <f>SUMIF(SmtRes!AQ277:'SmtRes'!AQ278,"=1",SmtRes!CV277:'SmtRes'!CV278)</f>
        <v>0</v>
      </c>
      <c r="V338">
        <f>SUMIF(SmtRes!AQ277:'SmtRes'!AQ278,"=1",SmtRes!CW277:'SmtRes'!CW278)</f>
        <v>0</v>
      </c>
      <c r="W338">
        <f t="shared" si="212"/>
        <v>0</v>
      </c>
      <c r="X338">
        <f t="shared" si="213"/>
        <v>0</v>
      </c>
      <c r="Y338">
        <f t="shared" si="214"/>
        <v>0</v>
      </c>
      <c r="AA338">
        <v>-1</v>
      </c>
      <c r="AB338">
        <f t="shared" si="215"/>
        <v>7543.4875000000002</v>
      </c>
      <c r="AC338">
        <f t="shared" si="216"/>
        <v>0</v>
      </c>
      <c r="AD338">
        <f t="shared" si="217"/>
        <v>0</v>
      </c>
      <c r="AE338">
        <f t="shared" si="218"/>
        <v>0</v>
      </c>
      <c r="AF338">
        <f>ROUND((SUM(SmtRes!BT277:'SmtRes'!BT278)),6)</f>
        <v>7543.4875000000002</v>
      </c>
      <c r="AG338">
        <f t="shared" si="219"/>
        <v>0</v>
      </c>
      <c r="AH338">
        <f>(SUM(SmtRes!BU277:'SmtRes'!BU278))</f>
        <v>7.92</v>
      </c>
      <c r="AI338">
        <f>(0)</f>
        <v>0</v>
      </c>
      <c r="AJ338">
        <f t="shared" si="220"/>
        <v>0</v>
      </c>
      <c r="AK338">
        <v>7543.4874999999993</v>
      </c>
      <c r="AL338">
        <v>0</v>
      </c>
      <c r="AM338">
        <v>0</v>
      </c>
      <c r="AN338">
        <v>0</v>
      </c>
      <c r="AO338">
        <v>7543.4874999999993</v>
      </c>
      <c r="AP338">
        <v>0</v>
      </c>
      <c r="AQ338">
        <v>7.92</v>
      </c>
      <c r="AR338">
        <v>0</v>
      </c>
      <c r="AS338">
        <v>0</v>
      </c>
      <c r="AT338">
        <v>74</v>
      </c>
      <c r="AU338">
        <v>36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4</v>
      </c>
      <c r="BJ338" t="s">
        <v>190</v>
      </c>
      <c r="BM338">
        <v>200001</v>
      </c>
      <c r="BN338">
        <v>0</v>
      </c>
      <c r="BO338" t="s">
        <v>3</v>
      </c>
      <c r="BP338">
        <v>0</v>
      </c>
      <c r="BQ338">
        <v>4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74</v>
      </c>
      <c r="CA338">
        <v>36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21"/>
        <v>0</v>
      </c>
      <c r="CQ338">
        <f>SUMIF(SmtRes!AQ277:'SmtRes'!AQ278,"=1",SmtRes!AA277:'SmtRes'!AA278)</f>
        <v>0</v>
      </c>
      <c r="CR338">
        <f>SUMIF(SmtRes!AQ277:'SmtRes'!AQ278,"=1",SmtRes!AB277:'SmtRes'!AB278)</f>
        <v>0</v>
      </c>
      <c r="CS338">
        <f>SUMIF(SmtRes!AQ277:'SmtRes'!AQ278,"=1",SmtRes!AC277:'SmtRes'!AC278)</f>
        <v>0</v>
      </c>
      <c r="CT338">
        <f>SUMIF(SmtRes!AQ277:'SmtRes'!AQ278,"=1",SmtRes!AD277:'SmtRes'!AD278)</f>
        <v>1854.79</v>
      </c>
      <c r="CU338">
        <f t="shared" si="222"/>
        <v>0</v>
      </c>
      <c r="CV338">
        <f>SUMIF(SmtRes!AQ277:'SmtRes'!AQ278,"=1",SmtRes!BU277:'SmtRes'!BU278)</f>
        <v>7.92</v>
      </c>
      <c r="CW338">
        <f>SUMIF(SmtRes!AQ277:'SmtRes'!AQ278,"=1",SmtRes!BV277:'SmtRes'!BV278)</f>
        <v>0</v>
      </c>
      <c r="CX338">
        <f t="shared" si="223"/>
        <v>0</v>
      </c>
      <c r="CY338">
        <f t="shared" si="224"/>
        <v>0</v>
      </c>
      <c r="CZ338">
        <f t="shared" si="225"/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92</v>
      </c>
      <c r="DW338" t="s">
        <v>92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100160034</v>
      </c>
      <c r="EF338">
        <v>4</v>
      </c>
      <c r="EG338" t="s">
        <v>24</v>
      </c>
      <c r="EH338">
        <v>83</v>
      </c>
      <c r="EI338" t="s">
        <v>24</v>
      </c>
      <c r="EJ338">
        <v>4</v>
      </c>
      <c r="EK338">
        <v>200001</v>
      </c>
      <c r="EL338" t="s">
        <v>25</v>
      </c>
      <c r="EM338" t="s">
        <v>26</v>
      </c>
      <c r="EO338" t="s">
        <v>3</v>
      </c>
      <c r="EQ338">
        <v>1024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7.92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74</v>
      </c>
      <c r="FY338">
        <v>36</v>
      </c>
      <c r="GA338" t="s">
        <v>3</v>
      </c>
      <c r="GD338">
        <v>1</v>
      </c>
      <c r="GF338">
        <v>180049022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226"/>
        <v>0</v>
      </c>
      <c r="GM338">
        <f t="shared" si="227"/>
        <v>0</v>
      </c>
      <c r="GN338">
        <f t="shared" si="228"/>
        <v>0</v>
      </c>
      <c r="GO338">
        <f t="shared" si="229"/>
        <v>0</v>
      </c>
      <c r="GP338">
        <f t="shared" si="230"/>
        <v>0</v>
      </c>
      <c r="GR338">
        <v>0</v>
      </c>
      <c r="GS338">
        <v>3</v>
      </c>
      <c r="GT338">
        <v>0</v>
      </c>
      <c r="GU338" t="s">
        <v>3</v>
      </c>
      <c r="GV338">
        <f t="shared" si="231"/>
        <v>0</v>
      </c>
      <c r="GW338">
        <v>1</v>
      </c>
      <c r="GX338">
        <f t="shared" si="232"/>
        <v>0</v>
      </c>
      <c r="HA338">
        <v>0</v>
      </c>
      <c r="HB338">
        <v>0</v>
      </c>
      <c r="HC338">
        <f t="shared" si="233"/>
        <v>0</v>
      </c>
      <c r="HE338" t="s">
        <v>3</v>
      </c>
      <c r="HF338" t="s">
        <v>3</v>
      </c>
      <c r="HM338" t="s">
        <v>3</v>
      </c>
      <c r="HN338" t="s">
        <v>27</v>
      </c>
      <c r="HO338" t="s">
        <v>28</v>
      </c>
      <c r="HP338" t="s">
        <v>24</v>
      </c>
      <c r="HQ338" t="s">
        <v>24</v>
      </c>
      <c r="HS338">
        <v>0</v>
      </c>
      <c r="IK338">
        <v>0</v>
      </c>
    </row>
    <row r="339" spans="1:245" x14ac:dyDescent="0.25">
      <c r="A339">
        <v>17</v>
      </c>
      <c r="B339">
        <v>1</v>
      </c>
      <c r="C339">
        <f>ROW(SmtRes!A280)</f>
        <v>280</v>
      </c>
      <c r="D339">
        <f>ROW(EtalonRes!A280)</f>
        <v>280</v>
      </c>
      <c r="E339" t="s">
        <v>243</v>
      </c>
      <c r="F339" t="s">
        <v>191</v>
      </c>
      <c r="G339" t="s">
        <v>192</v>
      </c>
      <c r="H339" t="s">
        <v>50</v>
      </c>
      <c r="I339">
        <v>4</v>
      </c>
      <c r="J339">
        <v>0</v>
      </c>
      <c r="K339">
        <v>4</v>
      </c>
      <c r="O339">
        <f t="shared" si="210"/>
        <v>25451.15</v>
      </c>
      <c r="P339">
        <f>SUMIF(SmtRes!AQ279:'SmtRes'!AQ280,"=1",SmtRes!DF279:'SmtRes'!DF280)</f>
        <v>0</v>
      </c>
      <c r="Q339">
        <f>SUMIF(SmtRes!AQ279:'SmtRes'!AQ280,"=1",SmtRes!DG279:'SmtRes'!DG280)</f>
        <v>0</v>
      </c>
      <c r="R339">
        <f>SUMIF(SmtRes!AQ279:'SmtRes'!AQ280,"=1",SmtRes!DH279:'SmtRes'!DH280)</f>
        <v>0</v>
      </c>
      <c r="S339">
        <f>SUMIF(SmtRes!AQ279:'SmtRes'!AQ280,"=1",SmtRes!DI279:'SmtRes'!DI280)</f>
        <v>25451.15</v>
      </c>
      <c r="T339">
        <f t="shared" si="211"/>
        <v>0</v>
      </c>
      <c r="U339">
        <f>SUMIF(SmtRes!AQ279:'SmtRes'!AQ280,"=1",SmtRes!CV279:'SmtRes'!CV280)</f>
        <v>25.2</v>
      </c>
      <c r="V339">
        <f>SUMIF(SmtRes!AQ279:'SmtRes'!AQ280,"=1",SmtRes!CW279:'SmtRes'!CW280)</f>
        <v>0</v>
      </c>
      <c r="W339">
        <f t="shared" si="212"/>
        <v>0</v>
      </c>
      <c r="X339">
        <f t="shared" si="213"/>
        <v>18833.849999999999</v>
      </c>
      <c r="Y339">
        <f t="shared" si="214"/>
        <v>9162.41</v>
      </c>
      <c r="AA339">
        <v>101105473</v>
      </c>
      <c r="AB339">
        <f t="shared" si="215"/>
        <v>6362.7857999999997</v>
      </c>
      <c r="AC339">
        <f t="shared" si="216"/>
        <v>0</v>
      </c>
      <c r="AD339">
        <f t="shared" si="217"/>
        <v>0</v>
      </c>
      <c r="AE339">
        <f t="shared" si="218"/>
        <v>0</v>
      </c>
      <c r="AF339">
        <f>ROUND((SUM(SmtRes!BT279:'SmtRes'!BT280)),6)</f>
        <v>6362.7857999999997</v>
      </c>
      <c r="AG339">
        <f t="shared" si="219"/>
        <v>0</v>
      </c>
      <c r="AH339">
        <f>(SUM(SmtRes!BU279:'SmtRes'!BU280))</f>
        <v>6.3</v>
      </c>
      <c r="AI339">
        <f>(0)</f>
        <v>0</v>
      </c>
      <c r="AJ339">
        <f t="shared" si="220"/>
        <v>0</v>
      </c>
      <c r="AK339">
        <v>6362.7857999999997</v>
      </c>
      <c r="AL339">
        <v>0</v>
      </c>
      <c r="AM339">
        <v>0</v>
      </c>
      <c r="AN339">
        <v>0</v>
      </c>
      <c r="AO339">
        <v>6362.7857999999997</v>
      </c>
      <c r="AP339">
        <v>0</v>
      </c>
      <c r="AQ339">
        <v>6.3</v>
      </c>
      <c r="AR339">
        <v>0</v>
      </c>
      <c r="AS339">
        <v>0</v>
      </c>
      <c r="AT339">
        <v>74</v>
      </c>
      <c r="AU339">
        <v>36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4</v>
      </c>
      <c r="BJ339" t="s">
        <v>193</v>
      </c>
      <c r="BM339">
        <v>200001</v>
      </c>
      <c r="BN339">
        <v>0</v>
      </c>
      <c r="BO339" t="s">
        <v>3</v>
      </c>
      <c r="BP339">
        <v>0</v>
      </c>
      <c r="BQ339">
        <v>4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74</v>
      </c>
      <c r="CA339">
        <v>36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221"/>
        <v>25451.15</v>
      </c>
      <c r="CQ339">
        <f>SUMIF(SmtRes!AQ279:'SmtRes'!AQ280,"=1",SmtRes!AA279:'SmtRes'!AA280)</f>
        <v>0</v>
      </c>
      <c r="CR339">
        <f>SUMIF(SmtRes!AQ279:'SmtRes'!AQ280,"=1",SmtRes!AB279:'SmtRes'!AB280)</f>
        <v>0</v>
      </c>
      <c r="CS339">
        <f>SUMIF(SmtRes!AQ279:'SmtRes'!AQ280,"=1",SmtRes!AC279:'SmtRes'!AC280)</f>
        <v>0</v>
      </c>
      <c r="CT339">
        <f>SUMIF(SmtRes!AQ279:'SmtRes'!AQ280,"=1",SmtRes!AD279:'SmtRes'!AD280)</f>
        <v>1938.56</v>
      </c>
      <c r="CU339">
        <f t="shared" si="222"/>
        <v>0</v>
      </c>
      <c r="CV339">
        <f>SUMIF(SmtRes!AQ279:'SmtRes'!AQ280,"=1",SmtRes!BU279:'SmtRes'!BU280)</f>
        <v>6.3</v>
      </c>
      <c r="CW339">
        <f>SUMIF(SmtRes!AQ279:'SmtRes'!AQ280,"=1",SmtRes!BV279:'SmtRes'!BV280)</f>
        <v>0</v>
      </c>
      <c r="CX339">
        <f t="shared" si="223"/>
        <v>0</v>
      </c>
      <c r="CY339">
        <f t="shared" si="224"/>
        <v>18833.851000000002</v>
      </c>
      <c r="CZ339">
        <f t="shared" si="225"/>
        <v>9162.4140000000007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50</v>
      </c>
      <c r="DW339" t="s">
        <v>50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100160034</v>
      </c>
      <c r="EF339">
        <v>4</v>
      </c>
      <c r="EG339" t="s">
        <v>24</v>
      </c>
      <c r="EH339">
        <v>83</v>
      </c>
      <c r="EI339" t="s">
        <v>24</v>
      </c>
      <c r="EJ339">
        <v>4</v>
      </c>
      <c r="EK339">
        <v>200001</v>
      </c>
      <c r="EL339" t="s">
        <v>25</v>
      </c>
      <c r="EM339" t="s">
        <v>26</v>
      </c>
      <c r="EO339" t="s">
        <v>3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6.3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74</v>
      </c>
      <c r="FY339">
        <v>36</v>
      </c>
      <c r="GA339" t="s">
        <v>3</v>
      </c>
      <c r="GD339">
        <v>1</v>
      </c>
      <c r="GF339">
        <v>-895388157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226"/>
        <v>0</v>
      </c>
      <c r="GM339">
        <f t="shared" si="227"/>
        <v>53447.41</v>
      </c>
      <c r="GN339">
        <f t="shared" si="228"/>
        <v>0</v>
      </c>
      <c r="GO339">
        <f t="shared" si="229"/>
        <v>0</v>
      </c>
      <c r="GP339">
        <f t="shared" si="230"/>
        <v>53447.41</v>
      </c>
      <c r="GR339">
        <v>0</v>
      </c>
      <c r="GS339">
        <v>3</v>
      </c>
      <c r="GT339">
        <v>0</v>
      </c>
      <c r="GU339" t="s">
        <v>3</v>
      </c>
      <c r="GV339">
        <f t="shared" si="231"/>
        <v>0</v>
      </c>
      <c r="GW339">
        <v>1</v>
      </c>
      <c r="GX339">
        <f t="shared" si="232"/>
        <v>0</v>
      </c>
      <c r="HA339">
        <v>0</v>
      </c>
      <c r="HB339">
        <v>0</v>
      </c>
      <c r="HC339">
        <f t="shared" si="233"/>
        <v>0</v>
      </c>
      <c r="HE339" t="s">
        <v>3</v>
      </c>
      <c r="HF339" t="s">
        <v>3</v>
      </c>
      <c r="HM339" t="s">
        <v>3</v>
      </c>
      <c r="HN339" t="s">
        <v>27</v>
      </c>
      <c r="HO339" t="s">
        <v>28</v>
      </c>
      <c r="HP339" t="s">
        <v>24</v>
      </c>
      <c r="HQ339" t="s">
        <v>24</v>
      </c>
      <c r="HS339">
        <v>0</v>
      </c>
      <c r="IK339">
        <v>0</v>
      </c>
    </row>
    <row r="340" spans="1:245" x14ac:dyDescent="0.25">
      <c r="A340">
        <v>17</v>
      </c>
      <c r="B340">
        <v>1</v>
      </c>
      <c r="C340">
        <f>ROW(SmtRes!A282)</f>
        <v>282</v>
      </c>
      <c r="D340">
        <f>ROW(EtalonRes!A282)</f>
        <v>282</v>
      </c>
      <c r="E340" t="s">
        <v>3</v>
      </c>
      <c r="F340" t="s">
        <v>71</v>
      </c>
      <c r="G340" t="s">
        <v>72</v>
      </c>
      <c r="H340" t="s">
        <v>41</v>
      </c>
      <c r="I340">
        <v>0</v>
      </c>
      <c r="J340">
        <v>0</v>
      </c>
      <c r="K340">
        <v>0</v>
      </c>
      <c r="O340">
        <f t="shared" si="210"/>
        <v>0</v>
      </c>
      <c r="P340">
        <f>SUMIF(SmtRes!AQ281:'SmtRes'!AQ282,"=1",SmtRes!DF281:'SmtRes'!DF282)</f>
        <v>0</v>
      </c>
      <c r="Q340">
        <f>SUMIF(SmtRes!AQ281:'SmtRes'!AQ282,"=1",SmtRes!DG281:'SmtRes'!DG282)</f>
        <v>0</v>
      </c>
      <c r="R340">
        <f>SUMIF(SmtRes!AQ281:'SmtRes'!AQ282,"=1",SmtRes!DH281:'SmtRes'!DH282)</f>
        <v>0</v>
      </c>
      <c r="S340">
        <f>SUMIF(SmtRes!AQ281:'SmtRes'!AQ282,"=1",SmtRes!DI281:'SmtRes'!DI282)</f>
        <v>0</v>
      </c>
      <c r="T340">
        <f t="shared" si="211"/>
        <v>0</v>
      </c>
      <c r="U340">
        <f>SUMIF(SmtRes!AQ281:'SmtRes'!AQ282,"=1",SmtRes!CV281:'SmtRes'!CV282)</f>
        <v>0</v>
      </c>
      <c r="V340">
        <f>SUMIF(SmtRes!AQ281:'SmtRes'!AQ282,"=1",SmtRes!CW281:'SmtRes'!CW282)</f>
        <v>0</v>
      </c>
      <c r="W340">
        <f t="shared" si="212"/>
        <v>0</v>
      </c>
      <c r="X340">
        <f t="shared" si="213"/>
        <v>0</v>
      </c>
      <c r="Y340">
        <f t="shared" si="214"/>
        <v>0</v>
      </c>
      <c r="AA340">
        <v>-1</v>
      </c>
      <c r="AB340">
        <f t="shared" si="215"/>
        <v>2605.9243000000001</v>
      </c>
      <c r="AC340">
        <f t="shared" si="216"/>
        <v>0</v>
      </c>
      <c r="AD340">
        <f t="shared" si="217"/>
        <v>0</v>
      </c>
      <c r="AE340">
        <f t="shared" si="218"/>
        <v>0</v>
      </c>
      <c r="AF340">
        <f>ROUND((SUM(SmtRes!BT281:'SmtRes'!BT282)),6)</f>
        <v>2605.9243000000001</v>
      </c>
      <c r="AG340">
        <f t="shared" si="219"/>
        <v>0</v>
      </c>
      <c r="AH340">
        <f>(SUM(SmtRes!BU281:'SmtRes'!BU282))</f>
        <v>2.4299999999999997</v>
      </c>
      <c r="AI340">
        <f>(0)</f>
        <v>0</v>
      </c>
      <c r="AJ340">
        <f t="shared" si="220"/>
        <v>0</v>
      </c>
      <c r="AK340">
        <v>2605.9243000000001</v>
      </c>
      <c r="AL340">
        <v>0</v>
      </c>
      <c r="AM340">
        <v>0</v>
      </c>
      <c r="AN340">
        <v>0</v>
      </c>
      <c r="AO340">
        <v>2605.9243000000001</v>
      </c>
      <c r="AP340">
        <v>0</v>
      </c>
      <c r="AQ340">
        <v>2.4299999999999997</v>
      </c>
      <c r="AR340">
        <v>0</v>
      </c>
      <c r="AS340">
        <v>0</v>
      </c>
      <c r="AT340">
        <v>74</v>
      </c>
      <c r="AU340">
        <v>36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4</v>
      </c>
      <c r="BJ340" t="s">
        <v>73</v>
      </c>
      <c r="BM340">
        <v>200001</v>
      </c>
      <c r="BN340">
        <v>0</v>
      </c>
      <c r="BO340" t="s">
        <v>3</v>
      </c>
      <c r="BP340">
        <v>0</v>
      </c>
      <c r="BQ340">
        <v>4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74</v>
      </c>
      <c r="CA340">
        <v>36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221"/>
        <v>0</v>
      </c>
      <c r="CQ340">
        <f>SUMIF(SmtRes!AQ281:'SmtRes'!AQ282,"=1",SmtRes!AA281:'SmtRes'!AA282)</f>
        <v>0</v>
      </c>
      <c r="CR340">
        <f>SUMIF(SmtRes!AQ281:'SmtRes'!AQ282,"=1",SmtRes!AB281:'SmtRes'!AB282)</f>
        <v>0</v>
      </c>
      <c r="CS340">
        <f>SUMIF(SmtRes!AQ281:'SmtRes'!AQ282,"=1",SmtRes!AC281:'SmtRes'!AC282)</f>
        <v>0</v>
      </c>
      <c r="CT340">
        <f>SUMIF(SmtRes!AQ281:'SmtRes'!AQ282,"=1",SmtRes!AD281:'SmtRes'!AD282)</f>
        <v>2094.12</v>
      </c>
      <c r="CU340">
        <f t="shared" si="222"/>
        <v>0</v>
      </c>
      <c r="CV340">
        <f>SUMIF(SmtRes!AQ281:'SmtRes'!AQ282,"=1",SmtRes!BU281:'SmtRes'!BU282)</f>
        <v>2.4299999999999997</v>
      </c>
      <c r="CW340">
        <f>SUMIF(SmtRes!AQ281:'SmtRes'!AQ282,"=1",SmtRes!BV281:'SmtRes'!BV282)</f>
        <v>0</v>
      </c>
      <c r="CX340">
        <f t="shared" si="223"/>
        <v>0</v>
      </c>
      <c r="CY340">
        <f t="shared" si="224"/>
        <v>0</v>
      </c>
      <c r="CZ340">
        <f t="shared" si="225"/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41</v>
      </c>
      <c r="DW340" t="s">
        <v>41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100160034</v>
      </c>
      <c r="EF340">
        <v>4</v>
      </c>
      <c r="EG340" t="s">
        <v>24</v>
      </c>
      <c r="EH340">
        <v>83</v>
      </c>
      <c r="EI340" t="s">
        <v>24</v>
      </c>
      <c r="EJ340">
        <v>4</v>
      </c>
      <c r="EK340">
        <v>200001</v>
      </c>
      <c r="EL340" t="s">
        <v>25</v>
      </c>
      <c r="EM340" t="s">
        <v>26</v>
      </c>
      <c r="EO340" t="s">
        <v>3</v>
      </c>
      <c r="EQ340">
        <v>1024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2.4300000000000002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74</v>
      </c>
      <c r="FY340">
        <v>36</v>
      </c>
      <c r="GA340" t="s">
        <v>3</v>
      </c>
      <c r="GD340">
        <v>1</v>
      </c>
      <c r="GF340">
        <v>-1140297380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226"/>
        <v>0</v>
      </c>
      <c r="GM340">
        <f t="shared" si="227"/>
        <v>0</v>
      </c>
      <c r="GN340">
        <f t="shared" si="228"/>
        <v>0</v>
      </c>
      <c r="GO340">
        <f t="shared" si="229"/>
        <v>0</v>
      </c>
      <c r="GP340">
        <f t="shared" si="230"/>
        <v>0</v>
      </c>
      <c r="GR340">
        <v>0</v>
      </c>
      <c r="GS340">
        <v>3</v>
      </c>
      <c r="GT340">
        <v>0</v>
      </c>
      <c r="GU340" t="s">
        <v>3</v>
      </c>
      <c r="GV340">
        <f t="shared" si="231"/>
        <v>0</v>
      </c>
      <c r="GW340">
        <v>1</v>
      </c>
      <c r="GX340">
        <f t="shared" si="232"/>
        <v>0</v>
      </c>
      <c r="HA340">
        <v>0</v>
      </c>
      <c r="HB340">
        <v>0</v>
      </c>
      <c r="HC340">
        <f t="shared" si="233"/>
        <v>0</v>
      </c>
      <c r="HE340" t="s">
        <v>3</v>
      </c>
      <c r="HF340" t="s">
        <v>3</v>
      </c>
      <c r="HM340" t="s">
        <v>3</v>
      </c>
      <c r="HN340" t="s">
        <v>27</v>
      </c>
      <c r="HO340" t="s">
        <v>28</v>
      </c>
      <c r="HP340" t="s">
        <v>24</v>
      </c>
      <c r="HQ340" t="s">
        <v>24</v>
      </c>
      <c r="HS340">
        <v>0</v>
      </c>
      <c r="IK340">
        <v>0</v>
      </c>
    </row>
    <row r="341" spans="1:245" x14ac:dyDescent="0.25">
      <c r="A341">
        <v>17</v>
      </c>
      <c r="B341">
        <v>1</v>
      </c>
      <c r="C341">
        <f>ROW(SmtRes!A284)</f>
        <v>284</v>
      </c>
      <c r="D341">
        <f>ROW(EtalonRes!A284)</f>
        <v>284</v>
      </c>
      <c r="E341" t="s">
        <v>244</v>
      </c>
      <c r="F341" t="s">
        <v>74</v>
      </c>
      <c r="G341" t="s">
        <v>75</v>
      </c>
      <c r="H341" t="s">
        <v>41</v>
      </c>
      <c r="I341">
        <v>12</v>
      </c>
      <c r="J341">
        <v>0</v>
      </c>
      <c r="K341">
        <v>12</v>
      </c>
      <c r="O341">
        <f t="shared" si="210"/>
        <v>20837.34</v>
      </c>
      <c r="P341">
        <f>SUMIF(SmtRes!AQ283:'SmtRes'!AQ284,"=1",SmtRes!DF283:'SmtRes'!DF284)</f>
        <v>0</v>
      </c>
      <c r="Q341">
        <f>SUMIF(SmtRes!AQ283:'SmtRes'!AQ284,"=1",SmtRes!DG283:'SmtRes'!DG284)</f>
        <v>0</v>
      </c>
      <c r="R341">
        <f>SUMIF(SmtRes!AQ283:'SmtRes'!AQ284,"=1",SmtRes!DH283:'SmtRes'!DH284)</f>
        <v>0</v>
      </c>
      <c r="S341">
        <f>SUMIF(SmtRes!AQ283:'SmtRes'!AQ284,"=1",SmtRes!DI283:'SmtRes'!DI284)</f>
        <v>20837.34</v>
      </c>
      <c r="T341">
        <f t="shared" si="211"/>
        <v>0</v>
      </c>
      <c r="U341">
        <f>SUMIF(SmtRes!AQ283:'SmtRes'!AQ284,"=1",SmtRes!CV283:'SmtRes'!CV284)</f>
        <v>19.440000000000001</v>
      </c>
      <c r="V341">
        <f>SUMIF(SmtRes!AQ283:'SmtRes'!AQ284,"=1",SmtRes!CW283:'SmtRes'!CW284)</f>
        <v>0</v>
      </c>
      <c r="W341">
        <f t="shared" si="212"/>
        <v>0</v>
      </c>
      <c r="X341">
        <f t="shared" si="213"/>
        <v>15419.63</v>
      </c>
      <c r="Y341">
        <f t="shared" si="214"/>
        <v>7501.44</v>
      </c>
      <c r="AA341">
        <v>101105473</v>
      </c>
      <c r="AB341">
        <f t="shared" si="215"/>
        <v>1736.4452000000001</v>
      </c>
      <c r="AC341">
        <f t="shared" si="216"/>
        <v>0</v>
      </c>
      <c r="AD341">
        <f t="shared" si="217"/>
        <v>0</v>
      </c>
      <c r="AE341">
        <f t="shared" si="218"/>
        <v>0</v>
      </c>
      <c r="AF341">
        <f>ROUND((SUM(SmtRes!BT283:'SmtRes'!BT284)),6)</f>
        <v>1736.4452000000001</v>
      </c>
      <c r="AG341">
        <f t="shared" si="219"/>
        <v>0</v>
      </c>
      <c r="AH341">
        <f>(SUM(SmtRes!BU283:'SmtRes'!BU284))</f>
        <v>1.62</v>
      </c>
      <c r="AI341">
        <f>(0)</f>
        <v>0</v>
      </c>
      <c r="AJ341">
        <f t="shared" si="220"/>
        <v>0</v>
      </c>
      <c r="AK341">
        <v>1736.4452000000001</v>
      </c>
      <c r="AL341">
        <v>0</v>
      </c>
      <c r="AM341">
        <v>0</v>
      </c>
      <c r="AN341">
        <v>0</v>
      </c>
      <c r="AO341">
        <v>1736.4452000000001</v>
      </c>
      <c r="AP341">
        <v>0</v>
      </c>
      <c r="AQ341">
        <v>1.62</v>
      </c>
      <c r="AR341">
        <v>0</v>
      </c>
      <c r="AS341">
        <v>0</v>
      </c>
      <c r="AT341">
        <v>74</v>
      </c>
      <c r="AU341">
        <v>36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4</v>
      </c>
      <c r="BJ341" t="s">
        <v>76</v>
      </c>
      <c r="BM341">
        <v>200001</v>
      </c>
      <c r="BN341">
        <v>0</v>
      </c>
      <c r="BO341" t="s">
        <v>3</v>
      </c>
      <c r="BP341">
        <v>0</v>
      </c>
      <c r="BQ341">
        <v>4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74</v>
      </c>
      <c r="CA341">
        <v>36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221"/>
        <v>20837.34</v>
      </c>
      <c r="CQ341">
        <f>SUMIF(SmtRes!AQ283:'SmtRes'!AQ284,"=1",SmtRes!AA283:'SmtRes'!AA284)</f>
        <v>0</v>
      </c>
      <c r="CR341">
        <f>SUMIF(SmtRes!AQ283:'SmtRes'!AQ284,"=1",SmtRes!AB283:'SmtRes'!AB284)</f>
        <v>0</v>
      </c>
      <c r="CS341">
        <f>SUMIF(SmtRes!AQ283:'SmtRes'!AQ284,"=1",SmtRes!AC283:'SmtRes'!AC284)</f>
        <v>0</v>
      </c>
      <c r="CT341">
        <f>SUMIF(SmtRes!AQ283:'SmtRes'!AQ284,"=1",SmtRes!AD283:'SmtRes'!AD284)</f>
        <v>2094.12</v>
      </c>
      <c r="CU341">
        <f t="shared" si="222"/>
        <v>0</v>
      </c>
      <c r="CV341">
        <f>SUMIF(SmtRes!AQ283:'SmtRes'!AQ284,"=1",SmtRes!BU283:'SmtRes'!BU284)</f>
        <v>1.62</v>
      </c>
      <c r="CW341">
        <f>SUMIF(SmtRes!AQ283:'SmtRes'!AQ284,"=1",SmtRes!BV283:'SmtRes'!BV284)</f>
        <v>0</v>
      </c>
      <c r="CX341">
        <f t="shared" si="223"/>
        <v>0</v>
      </c>
      <c r="CY341">
        <f t="shared" si="224"/>
        <v>15419.631599999999</v>
      </c>
      <c r="CZ341">
        <f t="shared" si="225"/>
        <v>7501.4423999999999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41</v>
      </c>
      <c r="DW341" t="s">
        <v>41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100160034</v>
      </c>
      <c r="EF341">
        <v>4</v>
      </c>
      <c r="EG341" t="s">
        <v>24</v>
      </c>
      <c r="EH341">
        <v>83</v>
      </c>
      <c r="EI341" t="s">
        <v>24</v>
      </c>
      <c r="EJ341">
        <v>4</v>
      </c>
      <c r="EK341">
        <v>200001</v>
      </c>
      <c r="EL341" t="s">
        <v>25</v>
      </c>
      <c r="EM341" t="s">
        <v>26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1.62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74</v>
      </c>
      <c r="FY341">
        <v>36</v>
      </c>
      <c r="GA341" t="s">
        <v>3</v>
      </c>
      <c r="GD341">
        <v>1</v>
      </c>
      <c r="GF341">
        <v>1380007713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26"/>
        <v>0</v>
      </c>
      <c r="GM341">
        <f t="shared" si="227"/>
        <v>43758.41</v>
      </c>
      <c r="GN341">
        <f t="shared" si="228"/>
        <v>0</v>
      </c>
      <c r="GO341">
        <f t="shared" si="229"/>
        <v>0</v>
      </c>
      <c r="GP341">
        <f t="shared" si="230"/>
        <v>43758.41</v>
      </c>
      <c r="GR341">
        <v>0</v>
      </c>
      <c r="GS341">
        <v>3</v>
      </c>
      <c r="GT341">
        <v>0</v>
      </c>
      <c r="GU341" t="s">
        <v>3</v>
      </c>
      <c r="GV341">
        <f t="shared" si="231"/>
        <v>0</v>
      </c>
      <c r="GW341">
        <v>1</v>
      </c>
      <c r="GX341">
        <f t="shared" si="232"/>
        <v>0</v>
      </c>
      <c r="HA341">
        <v>0</v>
      </c>
      <c r="HB341">
        <v>0</v>
      </c>
      <c r="HC341">
        <f t="shared" si="233"/>
        <v>0</v>
      </c>
      <c r="HE341" t="s">
        <v>3</v>
      </c>
      <c r="HF341" t="s">
        <v>3</v>
      </c>
      <c r="HM341" t="s">
        <v>3</v>
      </c>
      <c r="HN341" t="s">
        <v>27</v>
      </c>
      <c r="HO341" t="s">
        <v>28</v>
      </c>
      <c r="HP341" t="s">
        <v>24</v>
      </c>
      <c r="HQ341" t="s">
        <v>24</v>
      </c>
      <c r="HS341">
        <v>0</v>
      </c>
      <c r="IK341">
        <v>0</v>
      </c>
    </row>
    <row r="342" spans="1:245" x14ac:dyDescent="0.25">
      <c r="A342">
        <v>17</v>
      </c>
      <c r="B342">
        <v>1</v>
      </c>
      <c r="C342">
        <f>ROW(SmtRes!A286)</f>
        <v>286</v>
      </c>
      <c r="D342">
        <f>ROW(EtalonRes!A286)</f>
        <v>286</v>
      </c>
      <c r="E342" t="s">
        <v>3</v>
      </c>
      <c r="F342" t="s">
        <v>222</v>
      </c>
      <c r="G342" t="s">
        <v>223</v>
      </c>
      <c r="H342" t="s">
        <v>50</v>
      </c>
      <c r="I342">
        <v>0</v>
      </c>
      <c r="J342">
        <v>0</v>
      </c>
      <c r="K342">
        <v>0</v>
      </c>
      <c r="O342">
        <f t="shared" si="210"/>
        <v>0</v>
      </c>
      <c r="P342">
        <f>SUMIF(SmtRes!AQ285:'SmtRes'!AQ286,"=1",SmtRes!DF285:'SmtRes'!DF286)</f>
        <v>0</v>
      </c>
      <c r="Q342">
        <f>SUMIF(SmtRes!AQ285:'SmtRes'!AQ286,"=1",SmtRes!DG285:'SmtRes'!DG286)</f>
        <v>0</v>
      </c>
      <c r="R342">
        <f>SUMIF(SmtRes!AQ285:'SmtRes'!AQ286,"=1",SmtRes!DH285:'SmtRes'!DH286)</f>
        <v>0</v>
      </c>
      <c r="S342">
        <f>SUMIF(SmtRes!AQ285:'SmtRes'!AQ286,"=1",SmtRes!DI285:'SmtRes'!DI286)</f>
        <v>0</v>
      </c>
      <c r="T342">
        <f t="shared" si="211"/>
        <v>0</v>
      </c>
      <c r="U342">
        <f>SUMIF(SmtRes!AQ285:'SmtRes'!AQ286,"=1",SmtRes!CV285:'SmtRes'!CV286)</f>
        <v>0</v>
      </c>
      <c r="V342">
        <f>SUMIF(SmtRes!AQ285:'SmtRes'!AQ286,"=1",SmtRes!CW285:'SmtRes'!CW286)</f>
        <v>0</v>
      </c>
      <c r="W342">
        <f t="shared" si="212"/>
        <v>0</v>
      </c>
      <c r="X342">
        <f t="shared" si="213"/>
        <v>0</v>
      </c>
      <c r="Y342">
        <f t="shared" si="214"/>
        <v>0</v>
      </c>
      <c r="AA342">
        <v>-1</v>
      </c>
      <c r="AB342">
        <f t="shared" si="215"/>
        <v>22724.235000000001</v>
      </c>
      <c r="AC342">
        <f t="shared" si="216"/>
        <v>0</v>
      </c>
      <c r="AD342">
        <f t="shared" si="217"/>
        <v>0</v>
      </c>
      <c r="AE342">
        <f t="shared" si="218"/>
        <v>0</v>
      </c>
      <c r="AF342">
        <f>ROUND((SUM(SmtRes!BT285:'SmtRes'!BT286)),6)</f>
        <v>22724.235000000001</v>
      </c>
      <c r="AG342">
        <f t="shared" si="219"/>
        <v>0</v>
      </c>
      <c r="AH342">
        <f>(SUM(SmtRes!BU285:'SmtRes'!BU286))</f>
        <v>22.5</v>
      </c>
      <c r="AI342">
        <f>(0)</f>
        <v>0</v>
      </c>
      <c r="AJ342">
        <f t="shared" si="220"/>
        <v>0</v>
      </c>
      <c r="AK342">
        <v>22724.235000000001</v>
      </c>
      <c r="AL342">
        <v>0</v>
      </c>
      <c r="AM342">
        <v>0</v>
      </c>
      <c r="AN342">
        <v>0</v>
      </c>
      <c r="AO342">
        <v>22724.235000000001</v>
      </c>
      <c r="AP342">
        <v>0</v>
      </c>
      <c r="AQ342">
        <v>22.5</v>
      </c>
      <c r="AR342">
        <v>0</v>
      </c>
      <c r="AS342">
        <v>0</v>
      </c>
      <c r="AT342">
        <v>74</v>
      </c>
      <c r="AU342">
        <v>36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4</v>
      </c>
      <c r="BJ342" t="s">
        <v>224</v>
      </c>
      <c r="BM342">
        <v>200001</v>
      </c>
      <c r="BN342">
        <v>0</v>
      </c>
      <c r="BO342" t="s">
        <v>3</v>
      </c>
      <c r="BP342">
        <v>0</v>
      </c>
      <c r="BQ342">
        <v>4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74</v>
      </c>
      <c r="CA342">
        <v>36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21"/>
        <v>0</v>
      </c>
      <c r="CQ342">
        <f>SUMIF(SmtRes!AQ285:'SmtRes'!AQ286,"=1",SmtRes!AA285:'SmtRes'!AA286)</f>
        <v>0</v>
      </c>
      <c r="CR342">
        <f>SUMIF(SmtRes!AQ285:'SmtRes'!AQ286,"=1",SmtRes!AB285:'SmtRes'!AB286)</f>
        <v>0</v>
      </c>
      <c r="CS342">
        <f>SUMIF(SmtRes!AQ285:'SmtRes'!AQ286,"=1",SmtRes!AC285:'SmtRes'!AC286)</f>
        <v>0</v>
      </c>
      <c r="CT342">
        <f>SUMIF(SmtRes!AQ285:'SmtRes'!AQ286,"=1",SmtRes!AD285:'SmtRes'!AD286)</f>
        <v>1938.56</v>
      </c>
      <c r="CU342">
        <f t="shared" si="222"/>
        <v>0</v>
      </c>
      <c r="CV342">
        <f>SUMIF(SmtRes!AQ285:'SmtRes'!AQ286,"=1",SmtRes!BU285:'SmtRes'!BU286)</f>
        <v>22.5</v>
      </c>
      <c r="CW342">
        <f>SUMIF(SmtRes!AQ285:'SmtRes'!AQ286,"=1",SmtRes!BV285:'SmtRes'!BV286)</f>
        <v>0</v>
      </c>
      <c r="CX342">
        <f t="shared" si="223"/>
        <v>0</v>
      </c>
      <c r="CY342">
        <f t="shared" si="224"/>
        <v>0</v>
      </c>
      <c r="CZ342">
        <f t="shared" si="225"/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50</v>
      </c>
      <c r="DW342" t="s">
        <v>50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100160034</v>
      </c>
      <c r="EF342">
        <v>4</v>
      </c>
      <c r="EG342" t="s">
        <v>24</v>
      </c>
      <c r="EH342">
        <v>83</v>
      </c>
      <c r="EI342" t="s">
        <v>24</v>
      </c>
      <c r="EJ342">
        <v>4</v>
      </c>
      <c r="EK342">
        <v>200001</v>
      </c>
      <c r="EL342" t="s">
        <v>25</v>
      </c>
      <c r="EM342" t="s">
        <v>26</v>
      </c>
      <c r="EO342" t="s">
        <v>3</v>
      </c>
      <c r="EQ342">
        <v>1024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22.5</v>
      </c>
      <c r="EX342">
        <v>0</v>
      </c>
      <c r="EY342">
        <v>0</v>
      </c>
      <c r="FQ342">
        <v>0</v>
      </c>
      <c r="FR342">
        <v>0</v>
      </c>
      <c r="FS342">
        <v>0</v>
      </c>
      <c r="FX342">
        <v>74</v>
      </c>
      <c r="FY342">
        <v>36</v>
      </c>
      <c r="GA342" t="s">
        <v>3</v>
      </c>
      <c r="GD342">
        <v>1</v>
      </c>
      <c r="GF342">
        <v>-71585553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26"/>
        <v>0</v>
      </c>
      <c r="GM342">
        <f t="shared" si="227"/>
        <v>0</v>
      </c>
      <c r="GN342">
        <f t="shared" si="228"/>
        <v>0</v>
      </c>
      <c r="GO342">
        <f t="shared" si="229"/>
        <v>0</v>
      </c>
      <c r="GP342">
        <f t="shared" si="230"/>
        <v>0</v>
      </c>
      <c r="GR342">
        <v>0</v>
      </c>
      <c r="GS342">
        <v>3</v>
      </c>
      <c r="GT342">
        <v>0</v>
      </c>
      <c r="GU342" t="s">
        <v>3</v>
      </c>
      <c r="GV342">
        <f t="shared" si="231"/>
        <v>0</v>
      </c>
      <c r="GW342">
        <v>1</v>
      </c>
      <c r="GX342">
        <f t="shared" si="232"/>
        <v>0</v>
      </c>
      <c r="HA342">
        <v>0</v>
      </c>
      <c r="HB342">
        <v>0</v>
      </c>
      <c r="HC342">
        <f t="shared" si="233"/>
        <v>0</v>
      </c>
      <c r="HE342" t="s">
        <v>3</v>
      </c>
      <c r="HF342" t="s">
        <v>3</v>
      </c>
      <c r="HM342" t="s">
        <v>3</v>
      </c>
      <c r="HN342" t="s">
        <v>27</v>
      </c>
      <c r="HO342" t="s">
        <v>28</v>
      </c>
      <c r="HP342" t="s">
        <v>24</v>
      </c>
      <c r="HQ342" t="s">
        <v>24</v>
      </c>
      <c r="HS342">
        <v>0</v>
      </c>
      <c r="IK342">
        <v>0</v>
      </c>
    </row>
    <row r="343" spans="1:245" x14ac:dyDescent="0.25">
      <c r="A343">
        <v>17</v>
      </c>
      <c r="B343">
        <v>1</v>
      </c>
      <c r="C343">
        <f>ROW(SmtRes!A288)</f>
        <v>288</v>
      </c>
      <c r="D343">
        <f>ROW(EtalonRes!A288)</f>
        <v>288</v>
      </c>
      <c r="E343" t="s">
        <v>3</v>
      </c>
      <c r="F343" t="s">
        <v>55</v>
      </c>
      <c r="G343" t="s">
        <v>56</v>
      </c>
      <c r="H343" t="s">
        <v>41</v>
      </c>
      <c r="I343">
        <v>0</v>
      </c>
      <c r="J343">
        <v>0</v>
      </c>
      <c r="K343">
        <v>0</v>
      </c>
      <c r="O343">
        <f t="shared" si="210"/>
        <v>0</v>
      </c>
      <c r="P343">
        <f>SUMIF(SmtRes!AQ287:'SmtRes'!AQ288,"=1",SmtRes!DF287:'SmtRes'!DF288)</f>
        <v>0</v>
      </c>
      <c r="Q343">
        <f>SUMIF(SmtRes!AQ287:'SmtRes'!AQ288,"=1",SmtRes!DG287:'SmtRes'!DG288)</f>
        <v>0</v>
      </c>
      <c r="R343">
        <f>SUMIF(SmtRes!AQ287:'SmtRes'!AQ288,"=1",SmtRes!DH287:'SmtRes'!DH288)</f>
        <v>0</v>
      </c>
      <c r="S343">
        <f>SUMIF(SmtRes!AQ287:'SmtRes'!AQ288,"=1",SmtRes!DI287:'SmtRes'!DI288)</f>
        <v>0</v>
      </c>
      <c r="T343">
        <f t="shared" si="211"/>
        <v>0</v>
      </c>
      <c r="U343">
        <f>SUMIF(SmtRes!AQ287:'SmtRes'!AQ288,"=1",SmtRes!CV287:'SmtRes'!CV288)</f>
        <v>0</v>
      </c>
      <c r="V343">
        <f>SUMIF(SmtRes!AQ287:'SmtRes'!AQ288,"=1",SmtRes!CW287:'SmtRes'!CW288)</f>
        <v>0</v>
      </c>
      <c r="W343">
        <f t="shared" si="212"/>
        <v>0</v>
      </c>
      <c r="X343">
        <f t="shared" si="213"/>
        <v>0</v>
      </c>
      <c r="Y343">
        <f t="shared" si="214"/>
        <v>0</v>
      </c>
      <c r="AA343">
        <v>-1</v>
      </c>
      <c r="AB343">
        <f t="shared" si="215"/>
        <v>2605.9243000000001</v>
      </c>
      <c r="AC343">
        <f t="shared" si="216"/>
        <v>0</v>
      </c>
      <c r="AD343">
        <f t="shared" si="217"/>
        <v>0</v>
      </c>
      <c r="AE343">
        <f t="shared" si="218"/>
        <v>0</v>
      </c>
      <c r="AF343">
        <f>ROUND((SUM(SmtRes!BT287:'SmtRes'!BT288)),6)</f>
        <v>2605.9243000000001</v>
      </c>
      <c r="AG343">
        <f t="shared" si="219"/>
        <v>0</v>
      </c>
      <c r="AH343">
        <f>(SUM(SmtRes!BU287:'SmtRes'!BU288))</f>
        <v>2.4299999999999997</v>
      </c>
      <c r="AI343">
        <f>(0)</f>
        <v>0</v>
      </c>
      <c r="AJ343">
        <f t="shared" si="220"/>
        <v>0</v>
      </c>
      <c r="AK343">
        <v>2605.9243000000001</v>
      </c>
      <c r="AL343">
        <v>0</v>
      </c>
      <c r="AM343">
        <v>0</v>
      </c>
      <c r="AN343">
        <v>0</v>
      </c>
      <c r="AO343">
        <v>2605.9243000000001</v>
      </c>
      <c r="AP343">
        <v>0</v>
      </c>
      <c r="AQ343">
        <v>2.4299999999999997</v>
      </c>
      <c r="AR343">
        <v>0</v>
      </c>
      <c r="AS343">
        <v>0</v>
      </c>
      <c r="AT343">
        <v>74</v>
      </c>
      <c r="AU343">
        <v>36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57</v>
      </c>
      <c r="BM343">
        <v>200001</v>
      </c>
      <c r="BN343">
        <v>0</v>
      </c>
      <c r="BO343" t="s">
        <v>3</v>
      </c>
      <c r="BP343">
        <v>0</v>
      </c>
      <c r="BQ343">
        <v>4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74</v>
      </c>
      <c r="CA343">
        <v>36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221"/>
        <v>0</v>
      </c>
      <c r="CQ343">
        <f>SUMIF(SmtRes!AQ287:'SmtRes'!AQ288,"=1",SmtRes!AA287:'SmtRes'!AA288)</f>
        <v>0</v>
      </c>
      <c r="CR343">
        <f>SUMIF(SmtRes!AQ287:'SmtRes'!AQ288,"=1",SmtRes!AB287:'SmtRes'!AB288)</f>
        <v>0</v>
      </c>
      <c r="CS343">
        <f>SUMIF(SmtRes!AQ287:'SmtRes'!AQ288,"=1",SmtRes!AC287:'SmtRes'!AC288)</f>
        <v>0</v>
      </c>
      <c r="CT343">
        <f>SUMIF(SmtRes!AQ287:'SmtRes'!AQ288,"=1",SmtRes!AD287:'SmtRes'!AD288)</f>
        <v>2094.12</v>
      </c>
      <c r="CU343">
        <f t="shared" si="222"/>
        <v>0</v>
      </c>
      <c r="CV343">
        <f>SUMIF(SmtRes!AQ287:'SmtRes'!AQ288,"=1",SmtRes!BU287:'SmtRes'!BU288)</f>
        <v>2.4299999999999997</v>
      </c>
      <c r="CW343">
        <f>SUMIF(SmtRes!AQ287:'SmtRes'!AQ288,"=1",SmtRes!BV287:'SmtRes'!BV288)</f>
        <v>0</v>
      </c>
      <c r="CX343">
        <f t="shared" si="223"/>
        <v>0</v>
      </c>
      <c r="CY343">
        <f t="shared" si="224"/>
        <v>0</v>
      </c>
      <c r="CZ343">
        <f t="shared" si="225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41</v>
      </c>
      <c r="DW343" t="s">
        <v>41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100160034</v>
      </c>
      <c r="EF343">
        <v>4</v>
      </c>
      <c r="EG343" t="s">
        <v>24</v>
      </c>
      <c r="EH343">
        <v>83</v>
      </c>
      <c r="EI343" t="s">
        <v>24</v>
      </c>
      <c r="EJ343">
        <v>4</v>
      </c>
      <c r="EK343">
        <v>200001</v>
      </c>
      <c r="EL343" t="s">
        <v>25</v>
      </c>
      <c r="EM343" t="s">
        <v>26</v>
      </c>
      <c r="EO343" t="s">
        <v>3</v>
      </c>
      <c r="EQ343">
        <v>1024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2.4300000000000002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74</v>
      </c>
      <c r="FY343">
        <v>36</v>
      </c>
      <c r="GA343" t="s">
        <v>3</v>
      </c>
      <c r="GD343">
        <v>1</v>
      </c>
      <c r="GF343">
        <v>1509683192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26"/>
        <v>0</v>
      </c>
      <c r="GM343">
        <f t="shared" si="227"/>
        <v>0</v>
      </c>
      <c r="GN343">
        <f t="shared" si="228"/>
        <v>0</v>
      </c>
      <c r="GO343">
        <f t="shared" si="229"/>
        <v>0</v>
      </c>
      <c r="GP343">
        <f t="shared" si="230"/>
        <v>0</v>
      </c>
      <c r="GR343">
        <v>0</v>
      </c>
      <c r="GS343">
        <v>3</v>
      </c>
      <c r="GT343">
        <v>0</v>
      </c>
      <c r="GU343" t="s">
        <v>3</v>
      </c>
      <c r="GV343">
        <f t="shared" si="231"/>
        <v>0</v>
      </c>
      <c r="GW343">
        <v>1</v>
      </c>
      <c r="GX343">
        <f t="shared" si="232"/>
        <v>0</v>
      </c>
      <c r="HA343">
        <v>0</v>
      </c>
      <c r="HB343">
        <v>0</v>
      </c>
      <c r="HC343">
        <f t="shared" si="233"/>
        <v>0</v>
      </c>
      <c r="HE343" t="s">
        <v>3</v>
      </c>
      <c r="HF343" t="s">
        <v>3</v>
      </c>
      <c r="HM343" t="s">
        <v>3</v>
      </c>
      <c r="HN343" t="s">
        <v>27</v>
      </c>
      <c r="HO343" t="s">
        <v>28</v>
      </c>
      <c r="HP343" t="s">
        <v>24</v>
      </c>
      <c r="HQ343" t="s">
        <v>24</v>
      </c>
      <c r="HS343">
        <v>0</v>
      </c>
      <c r="IK343">
        <v>0</v>
      </c>
    </row>
    <row r="344" spans="1:245" x14ac:dyDescent="0.25">
      <c r="A344">
        <v>17</v>
      </c>
      <c r="B344">
        <v>1</v>
      </c>
      <c r="C344">
        <f>ROW(SmtRes!A290)</f>
        <v>290</v>
      </c>
      <c r="D344">
        <f>ROW(EtalonRes!A290)</f>
        <v>290</v>
      </c>
      <c r="E344" t="s">
        <v>245</v>
      </c>
      <c r="F344" t="s">
        <v>195</v>
      </c>
      <c r="G344" t="s">
        <v>196</v>
      </c>
      <c r="H344" t="s">
        <v>50</v>
      </c>
      <c r="I344">
        <v>4</v>
      </c>
      <c r="J344">
        <v>0</v>
      </c>
      <c r="K344">
        <v>4</v>
      </c>
      <c r="O344">
        <f t="shared" si="210"/>
        <v>96831.34</v>
      </c>
      <c r="P344">
        <f>SUMIF(SmtRes!AQ289:'SmtRes'!AQ290,"=1",SmtRes!DF289:'SmtRes'!DF290)</f>
        <v>0</v>
      </c>
      <c r="Q344">
        <f>SUMIF(SmtRes!AQ289:'SmtRes'!AQ290,"=1",SmtRes!DG289:'SmtRes'!DG290)</f>
        <v>0</v>
      </c>
      <c r="R344">
        <f>SUMIF(SmtRes!AQ289:'SmtRes'!AQ290,"=1",SmtRes!DH289:'SmtRes'!DH290)</f>
        <v>0</v>
      </c>
      <c r="S344">
        <f>SUMIF(SmtRes!AQ289:'SmtRes'!AQ290,"=1",SmtRes!DI289:'SmtRes'!DI290)</f>
        <v>96831.34</v>
      </c>
      <c r="T344">
        <f t="shared" si="211"/>
        <v>0</v>
      </c>
      <c r="U344">
        <f>SUMIF(SmtRes!AQ289:'SmtRes'!AQ290,"=1",SmtRes!CV289:'SmtRes'!CV290)</f>
        <v>92.16</v>
      </c>
      <c r="V344">
        <f>SUMIF(SmtRes!AQ289:'SmtRes'!AQ290,"=1",SmtRes!CW289:'SmtRes'!CW290)</f>
        <v>0</v>
      </c>
      <c r="W344">
        <f t="shared" si="212"/>
        <v>0</v>
      </c>
      <c r="X344">
        <f t="shared" si="213"/>
        <v>71655.19</v>
      </c>
      <c r="Y344">
        <f t="shared" si="214"/>
        <v>34859.279999999999</v>
      </c>
      <c r="AA344">
        <v>101105473</v>
      </c>
      <c r="AB344">
        <f t="shared" si="215"/>
        <v>24207.835800000001</v>
      </c>
      <c r="AC344">
        <f t="shared" si="216"/>
        <v>0</v>
      </c>
      <c r="AD344">
        <f t="shared" si="217"/>
        <v>0</v>
      </c>
      <c r="AE344">
        <f t="shared" si="218"/>
        <v>0</v>
      </c>
      <c r="AF344">
        <f>ROUND((SUM(SmtRes!BT289:'SmtRes'!BT290)),6)</f>
        <v>24207.835800000001</v>
      </c>
      <c r="AG344">
        <f t="shared" si="219"/>
        <v>0</v>
      </c>
      <c r="AH344">
        <f>(SUM(SmtRes!BU289:'SmtRes'!BU290))</f>
        <v>23.04</v>
      </c>
      <c r="AI344">
        <f>(0)</f>
        <v>0</v>
      </c>
      <c r="AJ344">
        <f t="shared" si="220"/>
        <v>0</v>
      </c>
      <c r="AK344">
        <v>24207.835799999997</v>
      </c>
      <c r="AL344">
        <v>0</v>
      </c>
      <c r="AM344">
        <v>0</v>
      </c>
      <c r="AN344">
        <v>0</v>
      </c>
      <c r="AO344">
        <v>24207.835799999997</v>
      </c>
      <c r="AP344">
        <v>0</v>
      </c>
      <c r="AQ344">
        <v>23.04</v>
      </c>
      <c r="AR344">
        <v>0</v>
      </c>
      <c r="AS344">
        <v>0</v>
      </c>
      <c r="AT344">
        <v>74</v>
      </c>
      <c r="AU344">
        <v>36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4</v>
      </c>
      <c r="BJ344" t="s">
        <v>197</v>
      </c>
      <c r="BM344">
        <v>200001</v>
      </c>
      <c r="BN344">
        <v>0</v>
      </c>
      <c r="BO344" t="s">
        <v>3</v>
      </c>
      <c r="BP344">
        <v>0</v>
      </c>
      <c r="BQ344">
        <v>4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74</v>
      </c>
      <c r="CA344">
        <v>36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21"/>
        <v>96831.34</v>
      </c>
      <c r="CQ344">
        <f>SUMIF(SmtRes!AQ289:'SmtRes'!AQ290,"=1",SmtRes!AA289:'SmtRes'!AA290)</f>
        <v>0</v>
      </c>
      <c r="CR344">
        <f>SUMIF(SmtRes!AQ289:'SmtRes'!AQ290,"=1",SmtRes!AB289:'SmtRes'!AB290)</f>
        <v>0</v>
      </c>
      <c r="CS344">
        <f>SUMIF(SmtRes!AQ289:'SmtRes'!AQ290,"=1",SmtRes!AC289:'SmtRes'!AC290)</f>
        <v>0</v>
      </c>
      <c r="CT344">
        <f>SUMIF(SmtRes!AQ289:'SmtRes'!AQ290,"=1",SmtRes!AD289:'SmtRes'!AD290)</f>
        <v>1938.56</v>
      </c>
      <c r="CU344">
        <f t="shared" si="222"/>
        <v>0</v>
      </c>
      <c r="CV344">
        <f>SUMIF(SmtRes!AQ289:'SmtRes'!AQ290,"=1",SmtRes!BU289:'SmtRes'!BU290)</f>
        <v>23.04</v>
      </c>
      <c r="CW344">
        <f>SUMIF(SmtRes!AQ289:'SmtRes'!AQ290,"=1",SmtRes!BV289:'SmtRes'!BV290)</f>
        <v>0</v>
      </c>
      <c r="CX344">
        <f t="shared" si="223"/>
        <v>0</v>
      </c>
      <c r="CY344">
        <f t="shared" si="224"/>
        <v>71655.191600000006</v>
      </c>
      <c r="CZ344">
        <f t="shared" si="225"/>
        <v>34859.282399999996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50</v>
      </c>
      <c r="DW344" t="s">
        <v>50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100160034</v>
      </c>
      <c r="EF344">
        <v>4</v>
      </c>
      <c r="EG344" t="s">
        <v>24</v>
      </c>
      <c r="EH344">
        <v>83</v>
      </c>
      <c r="EI344" t="s">
        <v>24</v>
      </c>
      <c r="EJ344">
        <v>4</v>
      </c>
      <c r="EK344">
        <v>200001</v>
      </c>
      <c r="EL344" t="s">
        <v>25</v>
      </c>
      <c r="EM344" t="s">
        <v>26</v>
      </c>
      <c r="EO344" t="s">
        <v>3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23.04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74</v>
      </c>
      <c r="FY344">
        <v>36</v>
      </c>
      <c r="GA344" t="s">
        <v>3</v>
      </c>
      <c r="GD344">
        <v>1</v>
      </c>
      <c r="GF344">
        <v>-94828357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26"/>
        <v>0</v>
      </c>
      <c r="GM344">
        <f t="shared" si="227"/>
        <v>203345.81</v>
      </c>
      <c r="GN344">
        <f t="shared" si="228"/>
        <v>0</v>
      </c>
      <c r="GO344">
        <f t="shared" si="229"/>
        <v>0</v>
      </c>
      <c r="GP344">
        <f t="shared" si="230"/>
        <v>203345.81</v>
      </c>
      <c r="GR344">
        <v>0</v>
      </c>
      <c r="GS344">
        <v>3</v>
      </c>
      <c r="GT344">
        <v>0</v>
      </c>
      <c r="GU344" t="s">
        <v>3</v>
      </c>
      <c r="GV344">
        <f t="shared" si="231"/>
        <v>0</v>
      </c>
      <c r="GW344">
        <v>1</v>
      </c>
      <c r="GX344">
        <f t="shared" si="232"/>
        <v>0</v>
      </c>
      <c r="HA344">
        <v>0</v>
      </c>
      <c r="HB344">
        <v>0</v>
      </c>
      <c r="HC344">
        <f t="shared" si="233"/>
        <v>0</v>
      </c>
      <c r="HE344" t="s">
        <v>3</v>
      </c>
      <c r="HF344" t="s">
        <v>3</v>
      </c>
      <c r="HM344" t="s">
        <v>3</v>
      </c>
      <c r="HN344" t="s">
        <v>27</v>
      </c>
      <c r="HO344" t="s">
        <v>28</v>
      </c>
      <c r="HP344" t="s">
        <v>24</v>
      </c>
      <c r="HQ344" t="s">
        <v>24</v>
      </c>
      <c r="HS344">
        <v>0</v>
      </c>
      <c r="IK344">
        <v>0</v>
      </c>
    </row>
    <row r="345" spans="1:245" x14ac:dyDescent="0.25">
      <c r="A345">
        <v>17</v>
      </c>
      <c r="B345">
        <v>1</v>
      </c>
      <c r="C345">
        <f>ROW(SmtRes!A292)</f>
        <v>292</v>
      </c>
      <c r="D345">
        <f>ROW(EtalonRes!A292)</f>
        <v>292</v>
      </c>
      <c r="E345" t="s">
        <v>3</v>
      </c>
      <c r="F345" t="s">
        <v>208</v>
      </c>
      <c r="G345" t="s">
        <v>209</v>
      </c>
      <c r="H345" t="s">
        <v>46</v>
      </c>
      <c r="I345">
        <v>0</v>
      </c>
      <c r="J345">
        <v>0</v>
      </c>
      <c r="K345">
        <v>0</v>
      </c>
      <c r="O345">
        <f t="shared" si="210"/>
        <v>0</v>
      </c>
      <c r="P345">
        <f>SUMIF(SmtRes!AQ291:'SmtRes'!AQ292,"=1",SmtRes!DF291:'SmtRes'!DF292)</f>
        <v>0</v>
      </c>
      <c r="Q345">
        <f>SUMIF(SmtRes!AQ291:'SmtRes'!AQ292,"=1",SmtRes!DG291:'SmtRes'!DG292)</f>
        <v>0</v>
      </c>
      <c r="R345">
        <f>SUMIF(SmtRes!AQ291:'SmtRes'!AQ292,"=1",SmtRes!DH291:'SmtRes'!DH292)</f>
        <v>0</v>
      </c>
      <c r="S345">
        <f>SUMIF(SmtRes!AQ291:'SmtRes'!AQ292,"=1",SmtRes!DI291:'SmtRes'!DI292)</f>
        <v>0</v>
      </c>
      <c r="T345">
        <f t="shared" si="211"/>
        <v>0</v>
      </c>
      <c r="U345">
        <f>SUMIF(SmtRes!AQ291:'SmtRes'!AQ292,"=1",SmtRes!CV291:'SmtRes'!CV292)</f>
        <v>0</v>
      </c>
      <c r="V345">
        <f>SUMIF(SmtRes!AQ291:'SmtRes'!AQ292,"=1",SmtRes!CW291:'SmtRes'!CW292)</f>
        <v>0</v>
      </c>
      <c r="W345">
        <f t="shared" si="212"/>
        <v>0</v>
      </c>
      <c r="X345">
        <f t="shared" si="213"/>
        <v>0</v>
      </c>
      <c r="Y345">
        <f t="shared" si="214"/>
        <v>0</v>
      </c>
      <c r="AA345">
        <v>-1</v>
      </c>
      <c r="AB345">
        <f t="shared" si="215"/>
        <v>15884.230799999999</v>
      </c>
      <c r="AC345">
        <f t="shared" si="216"/>
        <v>0</v>
      </c>
      <c r="AD345">
        <f t="shared" si="217"/>
        <v>0</v>
      </c>
      <c r="AE345">
        <f t="shared" si="218"/>
        <v>0</v>
      </c>
      <c r="AF345">
        <f>ROUND((SUM(SmtRes!BT291:'SmtRes'!BT292)),6)</f>
        <v>15884.230799999999</v>
      </c>
      <c r="AG345">
        <f t="shared" si="219"/>
        <v>0</v>
      </c>
      <c r="AH345">
        <f>(SUM(SmtRes!BU291:'SmtRes'!BU292))</f>
        <v>15.120000000000001</v>
      </c>
      <c r="AI345">
        <f>(0)</f>
        <v>0</v>
      </c>
      <c r="AJ345">
        <f t="shared" si="220"/>
        <v>0</v>
      </c>
      <c r="AK345">
        <v>15884.230800000001</v>
      </c>
      <c r="AL345">
        <v>0</v>
      </c>
      <c r="AM345">
        <v>0</v>
      </c>
      <c r="AN345">
        <v>0</v>
      </c>
      <c r="AO345">
        <v>15884.230800000001</v>
      </c>
      <c r="AP345">
        <v>0</v>
      </c>
      <c r="AQ345">
        <v>15.120000000000001</v>
      </c>
      <c r="AR345">
        <v>0</v>
      </c>
      <c r="AS345">
        <v>0</v>
      </c>
      <c r="AT345">
        <v>74</v>
      </c>
      <c r="AU345">
        <v>36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210</v>
      </c>
      <c r="BM345">
        <v>200001</v>
      </c>
      <c r="BN345">
        <v>0</v>
      </c>
      <c r="BO345" t="s">
        <v>3</v>
      </c>
      <c r="BP345">
        <v>0</v>
      </c>
      <c r="BQ345">
        <v>4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74</v>
      </c>
      <c r="CA345">
        <v>36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21"/>
        <v>0</v>
      </c>
      <c r="CQ345">
        <f>SUMIF(SmtRes!AQ291:'SmtRes'!AQ292,"=1",SmtRes!AA291:'SmtRes'!AA292)</f>
        <v>0</v>
      </c>
      <c r="CR345">
        <f>SUMIF(SmtRes!AQ291:'SmtRes'!AQ292,"=1",SmtRes!AB291:'SmtRes'!AB292)</f>
        <v>0</v>
      </c>
      <c r="CS345">
        <f>SUMIF(SmtRes!AQ291:'SmtRes'!AQ292,"=1",SmtRes!AC291:'SmtRes'!AC292)</f>
        <v>0</v>
      </c>
      <c r="CT345">
        <f>SUMIF(SmtRes!AQ291:'SmtRes'!AQ292,"=1",SmtRes!AD291:'SmtRes'!AD292)</f>
        <v>1938.56</v>
      </c>
      <c r="CU345">
        <f t="shared" si="222"/>
        <v>0</v>
      </c>
      <c r="CV345">
        <f>SUMIF(SmtRes!AQ291:'SmtRes'!AQ292,"=1",SmtRes!BU291:'SmtRes'!BU292)</f>
        <v>15.120000000000001</v>
      </c>
      <c r="CW345">
        <f>SUMIF(SmtRes!AQ291:'SmtRes'!AQ292,"=1",SmtRes!BV291:'SmtRes'!BV292)</f>
        <v>0</v>
      </c>
      <c r="CX345">
        <f t="shared" si="223"/>
        <v>0</v>
      </c>
      <c r="CY345">
        <f t="shared" si="224"/>
        <v>0</v>
      </c>
      <c r="CZ345">
        <f t="shared" si="225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46</v>
      </c>
      <c r="DW345" t="s">
        <v>46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100160034</v>
      </c>
      <c r="EF345">
        <v>4</v>
      </c>
      <c r="EG345" t="s">
        <v>24</v>
      </c>
      <c r="EH345">
        <v>83</v>
      </c>
      <c r="EI345" t="s">
        <v>24</v>
      </c>
      <c r="EJ345">
        <v>4</v>
      </c>
      <c r="EK345">
        <v>200001</v>
      </c>
      <c r="EL345" t="s">
        <v>25</v>
      </c>
      <c r="EM345" t="s">
        <v>26</v>
      </c>
      <c r="EO345" t="s">
        <v>3</v>
      </c>
      <c r="EQ345">
        <v>1024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15.12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74</v>
      </c>
      <c r="FY345">
        <v>36</v>
      </c>
      <c r="GA345" t="s">
        <v>3</v>
      </c>
      <c r="GD345">
        <v>1</v>
      </c>
      <c r="GF345">
        <v>1160264429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26"/>
        <v>0</v>
      </c>
      <c r="GM345">
        <f t="shared" si="227"/>
        <v>0</v>
      </c>
      <c r="GN345">
        <f t="shared" si="228"/>
        <v>0</v>
      </c>
      <c r="GO345">
        <f t="shared" si="229"/>
        <v>0</v>
      </c>
      <c r="GP345">
        <f t="shared" si="230"/>
        <v>0</v>
      </c>
      <c r="GR345">
        <v>0</v>
      </c>
      <c r="GS345">
        <v>3</v>
      </c>
      <c r="GT345">
        <v>0</v>
      </c>
      <c r="GU345" t="s">
        <v>3</v>
      </c>
      <c r="GV345">
        <f t="shared" si="231"/>
        <v>0</v>
      </c>
      <c r="GW345">
        <v>1</v>
      </c>
      <c r="GX345">
        <f t="shared" si="232"/>
        <v>0</v>
      </c>
      <c r="HA345">
        <v>0</v>
      </c>
      <c r="HB345">
        <v>0</v>
      </c>
      <c r="HC345">
        <f t="shared" si="233"/>
        <v>0</v>
      </c>
      <c r="HE345" t="s">
        <v>3</v>
      </c>
      <c r="HF345" t="s">
        <v>3</v>
      </c>
      <c r="HM345" t="s">
        <v>3</v>
      </c>
      <c r="HN345" t="s">
        <v>27</v>
      </c>
      <c r="HO345" t="s">
        <v>28</v>
      </c>
      <c r="HP345" t="s">
        <v>24</v>
      </c>
      <c r="HQ345" t="s">
        <v>24</v>
      </c>
      <c r="HS345">
        <v>0</v>
      </c>
      <c r="IK345">
        <v>0</v>
      </c>
    </row>
    <row r="346" spans="1:245" x14ac:dyDescent="0.25">
      <c r="A346">
        <v>17</v>
      </c>
      <c r="B346">
        <v>1</v>
      </c>
      <c r="C346">
        <f>ROW(SmtRes!A293)</f>
        <v>293</v>
      </c>
      <c r="D346">
        <f>ROW(EtalonRes!A293)</f>
        <v>293</v>
      </c>
      <c r="E346" t="s">
        <v>3</v>
      </c>
      <c r="F346" t="s">
        <v>48</v>
      </c>
      <c r="G346" t="s">
        <v>49</v>
      </c>
      <c r="H346" t="s">
        <v>50</v>
      </c>
      <c r="I346">
        <v>0</v>
      </c>
      <c r="J346">
        <v>0</v>
      </c>
      <c r="K346">
        <v>0</v>
      </c>
      <c r="O346">
        <f t="shared" si="210"/>
        <v>0</v>
      </c>
      <c r="P346">
        <f>SUMIF(SmtRes!AQ293:'SmtRes'!AQ293,"=1",SmtRes!DF293:'SmtRes'!DF293)</f>
        <v>0</v>
      </c>
      <c r="Q346">
        <f>SUMIF(SmtRes!AQ293:'SmtRes'!AQ293,"=1",SmtRes!DG293:'SmtRes'!DG293)</f>
        <v>0</v>
      </c>
      <c r="R346">
        <f>SUMIF(SmtRes!AQ293:'SmtRes'!AQ293,"=1",SmtRes!DH293:'SmtRes'!DH293)</f>
        <v>0</v>
      </c>
      <c r="S346">
        <f>SUMIF(SmtRes!AQ293:'SmtRes'!AQ293,"=1",SmtRes!DI293:'SmtRes'!DI293)</f>
        <v>0</v>
      </c>
      <c r="T346">
        <f t="shared" si="211"/>
        <v>0</v>
      </c>
      <c r="U346">
        <f>SUMIF(SmtRes!AQ293:'SmtRes'!AQ293,"=1",SmtRes!CV293:'SmtRes'!CV293)</f>
        <v>0</v>
      </c>
      <c r="V346">
        <f>SUMIF(SmtRes!AQ293:'SmtRes'!AQ293,"=1",SmtRes!CW293:'SmtRes'!CW293)</f>
        <v>0</v>
      </c>
      <c r="W346">
        <f t="shared" si="212"/>
        <v>0</v>
      </c>
      <c r="X346">
        <f t="shared" si="213"/>
        <v>0</v>
      </c>
      <c r="Y346">
        <f t="shared" si="214"/>
        <v>0</v>
      </c>
      <c r="AA346">
        <v>-1</v>
      </c>
      <c r="AB346">
        <f t="shared" si="215"/>
        <v>25778.4192</v>
      </c>
      <c r="AC346">
        <f t="shared" si="216"/>
        <v>0</v>
      </c>
      <c r="AD346">
        <f t="shared" si="217"/>
        <v>0</v>
      </c>
      <c r="AE346">
        <f t="shared" si="218"/>
        <v>0</v>
      </c>
      <c r="AF346">
        <f>ROUND((SUM(SmtRes!BT293:'SmtRes'!BT293)),6)</f>
        <v>25778.4192</v>
      </c>
      <c r="AG346">
        <f t="shared" si="219"/>
        <v>0</v>
      </c>
      <c r="AH346">
        <f>(SUM(SmtRes!BU293:'SmtRes'!BU293))</f>
        <v>24.48</v>
      </c>
      <c r="AI346">
        <f>(0)</f>
        <v>0</v>
      </c>
      <c r="AJ346">
        <f t="shared" si="220"/>
        <v>0</v>
      </c>
      <c r="AK346">
        <v>25778.4192</v>
      </c>
      <c r="AL346">
        <v>0</v>
      </c>
      <c r="AM346">
        <v>0</v>
      </c>
      <c r="AN346">
        <v>0</v>
      </c>
      <c r="AO346">
        <v>25778.4192</v>
      </c>
      <c r="AP346">
        <v>0</v>
      </c>
      <c r="AQ346">
        <v>24.48</v>
      </c>
      <c r="AR346">
        <v>0</v>
      </c>
      <c r="AS346">
        <v>0</v>
      </c>
      <c r="AT346">
        <v>74</v>
      </c>
      <c r="AU346">
        <v>36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4</v>
      </c>
      <c r="BJ346" t="s">
        <v>51</v>
      </c>
      <c r="BM346">
        <v>200001</v>
      </c>
      <c r="BN346">
        <v>0</v>
      </c>
      <c r="BO346" t="s">
        <v>3</v>
      </c>
      <c r="BP346">
        <v>0</v>
      </c>
      <c r="BQ346">
        <v>4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74</v>
      </c>
      <c r="CA346">
        <v>36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21"/>
        <v>0</v>
      </c>
      <c r="CQ346">
        <f>SUMIF(SmtRes!AQ293:'SmtRes'!AQ293,"=1",SmtRes!AA293:'SmtRes'!AA293)</f>
        <v>0</v>
      </c>
      <c r="CR346">
        <f>SUMIF(SmtRes!AQ293:'SmtRes'!AQ293,"=1",SmtRes!AB293:'SmtRes'!AB293)</f>
        <v>0</v>
      </c>
      <c r="CS346">
        <f>SUMIF(SmtRes!AQ293:'SmtRes'!AQ293,"=1",SmtRes!AC293:'SmtRes'!AC293)</f>
        <v>0</v>
      </c>
      <c r="CT346">
        <f>SUMIF(SmtRes!AQ293:'SmtRes'!AQ293,"=1",SmtRes!AD293:'SmtRes'!AD293)</f>
        <v>1053.04</v>
      </c>
      <c r="CU346">
        <f t="shared" si="222"/>
        <v>0</v>
      </c>
      <c r="CV346">
        <f>SUMIF(SmtRes!AQ293:'SmtRes'!AQ293,"=1",SmtRes!BU293:'SmtRes'!BU293)</f>
        <v>24.48</v>
      </c>
      <c r="CW346">
        <f>SUMIF(SmtRes!AQ293:'SmtRes'!AQ293,"=1",SmtRes!BV293:'SmtRes'!BV293)</f>
        <v>0</v>
      </c>
      <c r="CX346">
        <f t="shared" si="223"/>
        <v>0</v>
      </c>
      <c r="CY346">
        <f t="shared" si="224"/>
        <v>0</v>
      </c>
      <c r="CZ346">
        <f t="shared" si="225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50</v>
      </c>
      <c r="DW346" t="s">
        <v>50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100160034</v>
      </c>
      <c r="EF346">
        <v>4</v>
      </c>
      <c r="EG346" t="s">
        <v>24</v>
      </c>
      <c r="EH346">
        <v>83</v>
      </c>
      <c r="EI346" t="s">
        <v>24</v>
      </c>
      <c r="EJ346">
        <v>4</v>
      </c>
      <c r="EK346">
        <v>200001</v>
      </c>
      <c r="EL346" t="s">
        <v>25</v>
      </c>
      <c r="EM346" t="s">
        <v>26</v>
      </c>
      <c r="EO346" t="s">
        <v>3</v>
      </c>
      <c r="EQ346">
        <v>1024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24.48</v>
      </c>
      <c r="EX346">
        <v>0</v>
      </c>
      <c r="EY346">
        <v>0</v>
      </c>
      <c r="FQ346">
        <v>0</v>
      </c>
      <c r="FR346">
        <v>0</v>
      </c>
      <c r="FS346">
        <v>0</v>
      </c>
      <c r="FX346">
        <v>74</v>
      </c>
      <c r="FY346">
        <v>36</v>
      </c>
      <c r="GA346" t="s">
        <v>3</v>
      </c>
      <c r="GD346">
        <v>1</v>
      </c>
      <c r="GF346">
        <v>877578460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26"/>
        <v>0</v>
      </c>
      <c r="GM346">
        <f t="shared" si="227"/>
        <v>0</v>
      </c>
      <c r="GN346">
        <f t="shared" si="228"/>
        <v>0</v>
      </c>
      <c r="GO346">
        <f t="shared" si="229"/>
        <v>0</v>
      </c>
      <c r="GP346">
        <f t="shared" si="230"/>
        <v>0</v>
      </c>
      <c r="GR346">
        <v>0</v>
      </c>
      <c r="GS346">
        <v>3</v>
      </c>
      <c r="GT346">
        <v>0</v>
      </c>
      <c r="GU346" t="s">
        <v>3</v>
      </c>
      <c r="GV346">
        <f t="shared" si="231"/>
        <v>0</v>
      </c>
      <c r="GW346">
        <v>1</v>
      </c>
      <c r="GX346">
        <f t="shared" si="232"/>
        <v>0</v>
      </c>
      <c r="HA346">
        <v>0</v>
      </c>
      <c r="HB346">
        <v>0</v>
      </c>
      <c r="HC346">
        <f t="shared" si="233"/>
        <v>0</v>
      </c>
      <c r="HE346" t="s">
        <v>3</v>
      </c>
      <c r="HF346" t="s">
        <v>3</v>
      </c>
      <c r="HM346" t="s">
        <v>3</v>
      </c>
      <c r="HN346" t="s">
        <v>27</v>
      </c>
      <c r="HO346" t="s">
        <v>28</v>
      </c>
      <c r="HP346" t="s">
        <v>24</v>
      </c>
      <c r="HQ346" t="s">
        <v>24</v>
      </c>
      <c r="HS346">
        <v>0</v>
      </c>
      <c r="IK346">
        <v>0</v>
      </c>
    </row>
    <row r="348" spans="1:245" x14ac:dyDescent="0.25">
      <c r="A348" s="2">
        <v>51</v>
      </c>
      <c r="B348" s="2">
        <f>B317</f>
        <v>1</v>
      </c>
      <c r="C348" s="2">
        <f>A317</f>
        <v>4</v>
      </c>
      <c r="D348" s="2">
        <f>ROW(A317)</f>
        <v>317</v>
      </c>
      <c r="E348" s="2"/>
      <c r="F348" s="2" t="str">
        <f>IF(F317&lt;&gt;"",F317,"")</f>
        <v>Новый раздел</v>
      </c>
      <c r="G348" s="2" t="str">
        <f>IF(G317&lt;&gt;"",G317,"")</f>
        <v>ПНР ячеек ООО "СЗ Шереметьево-4" ( 4 шт. )</v>
      </c>
      <c r="H348" s="2">
        <v>0</v>
      </c>
      <c r="I348" s="2"/>
      <c r="J348" s="2"/>
      <c r="K348" s="2"/>
      <c r="L348" s="2"/>
      <c r="M348" s="2"/>
      <c r="N348" s="2"/>
      <c r="O348" s="2">
        <f t="shared" ref="O348:T348" si="234">ROUND(AB348,2)</f>
        <v>460698.68</v>
      </c>
      <c r="P348" s="2">
        <f t="shared" si="234"/>
        <v>0</v>
      </c>
      <c r="Q348" s="2">
        <f t="shared" si="234"/>
        <v>0</v>
      </c>
      <c r="R348" s="2">
        <f t="shared" si="234"/>
        <v>0</v>
      </c>
      <c r="S348" s="2">
        <f t="shared" si="234"/>
        <v>460698.68</v>
      </c>
      <c r="T348" s="2">
        <f t="shared" si="234"/>
        <v>0</v>
      </c>
      <c r="U348" s="2">
        <f>AH348</f>
        <v>450</v>
      </c>
      <c r="V348" s="2">
        <f>AI348</f>
        <v>0</v>
      </c>
      <c r="W348" s="2">
        <f>ROUND(AJ348,2)</f>
        <v>0</v>
      </c>
      <c r="X348" s="2">
        <f>ROUND(AK348,2)</f>
        <v>340917.02</v>
      </c>
      <c r="Y348" s="2">
        <f>ROUND(AL348,2)</f>
        <v>165851.51999999999</v>
      </c>
      <c r="Z348" s="2"/>
      <c r="AA348" s="2"/>
      <c r="AB348" s="2">
        <f>ROUND(SUMIF(AA321:AA346,"=101105473",O321:O346),2)</f>
        <v>460698.68</v>
      </c>
      <c r="AC348" s="2">
        <f>ROUND(SUMIF(AA321:AA346,"=101105473",P321:P346),2)</f>
        <v>0</v>
      </c>
      <c r="AD348" s="2">
        <f>ROUND(SUMIF(AA321:AA346,"=101105473",Q321:Q346),2)</f>
        <v>0</v>
      </c>
      <c r="AE348" s="2">
        <f>ROUND(SUMIF(AA321:AA346,"=101105473",R321:R346),2)</f>
        <v>0</v>
      </c>
      <c r="AF348" s="2">
        <f>ROUND(SUMIF(AA321:AA346,"=101105473",S321:S346),2)</f>
        <v>460698.68</v>
      </c>
      <c r="AG348" s="2">
        <f>ROUND(SUMIF(AA321:AA346,"=101105473",T321:T346),2)</f>
        <v>0</v>
      </c>
      <c r="AH348" s="2">
        <f>SUMIF(AA321:AA346,"=101105473",U321:U346)</f>
        <v>450</v>
      </c>
      <c r="AI348" s="2">
        <f>SUMIF(AA321:AA346,"=101105473",V321:V346)</f>
        <v>0</v>
      </c>
      <c r="AJ348" s="2">
        <f>ROUND(SUMIF(AA321:AA346,"=101105473",W321:W346),2)</f>
        <v>0</v>
      </c>
      <c r="AK348" s="2">
        <f>ROUND(SUMIF(AA321:AA346,"=101105473",X321:X346),2)</f>
        <v>340917.02</v>
      </c>
      <c r="AL348" s="2">
        <f>ROUND(SUMIF(AA321:AA346,"=101105473",Y321:Y346),2)</f>
        <v>165851.51999999999</v>
      </c>
      <c r="AM348" s="2"/>
      <c r="AN348" s="2"/>
      <c r="AO348" s="2">
        <f t="shared" ref="AO348:BD348" si="235">ROUND(BX348,2)</f>
        <v>0</v>
      </c>
      <c r="AP348" s="2">
        <f t="shared" si="235"/>
        <v>0</v>
      </c>
      <c r="AQ348" s="2">
        <f t="shared" si="235"/>
        <v>0</v>
      </c>
      <c r="AR348" s="2">
        <f t="shared" si="235"/>
        <v>967467.22</v>
      </c>
      <c r="AS348" s="2">
        <f t="shared" si="235"/>
        <v>0</v>
      </c>
      <c r="AT348" s="2">
        <f t="shared" si="235"/>
        <v>0</v>
      </c>
      <c r="AU348" s="2">
        <f t="shared" si="235"/>
        <v>967467.22</v>
      </c>
      <c r="AV348" s="2">
        <f t="shared" si="235"/>
        <v>0</v>
      </c>
      <c r="AW348" s="2">
        <f t="shared" si="235"/>
        <v>0</v>
      </c>
      <c r="AX348" s="2">
        <f t="shared" si="235"/>
        <v>0</v>
      </c>
      <c r="AY348" s="2">
        <f t="shared" si="235"/>
        <v>0</v>
      </c>
      <c r="AZ348" s="2">
        <f t="shared" si="235"/>
        <v>0</v>
      </c>
      <c r="BA348" s="2">
        <f t="shared" si="235"/>
        <v>0</v>
      </c>
      <c r="BB348" s="2">
        <f t="shared" si="235"/>
        <v>0</v>
      </c>
      <c r="BC348" s="2">
        <f t="shared" si="235"/>
        <v>0</v>
      </c>
      <c r="BD348" s="2">
        <f t="shared" si="235"/>
        <v>0</v>
      </c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>
        <f>ROUND(SUMIF(AA321:AA346,"=101105473",FQ321:FQ346),2)</f>
        <v>0</v>
      </c>
      <c r="BY348" s="2">
        <f>ROUND(SUMIF(AA321:AA346,"=101105473",FR321:FR346),2)</f>
        <v>0</v>
      </c>
      <c r="BZ348" s="2">
        <f>ROUND(SUMIF(AA321:AA346,"=101105473",GL321:GL346),2)</f>
        <v>0</v>
      </c>
      <c r="CA348" s="2">
        <f>ROUND(SUMIF(AA321:AA346,"=101105473",GM321:GM346),2)</f>
        <v>967467.22</v>
      </c>
      <c r="CB348" s="2">
        <f>ROUND(SUMIF(AA321:AA346,"=101105473",GN321:GN346),2)</f>
        <v>0</v>
      </c>
      <c r="CC348" s="2">
        <f>ROUND(SUMIF(AA321:AA346,"=101105473",GO321:GO346),2)</f>
        <v>0</v>
      </c>
      <c r="CD348" s="2">
        <f>ROUND(SUMIF(AA321:AA346,"=101105473",GP321:GP346),2)</f>
        <v>967467.22</v>
      </c>
      <c r="CE348" s="2">
        <f>AC348-BX348</f>
        <v>0</v>
      </c>
      <c r="CF348" s="2">
        <f>AC348-BY348</f>
        <v>0</v>
      </c>
      <c r="CG348" s="2">
        <f>BX348-BZ348</f>
        <v>0</v>
      </c>
      <c r="CH348" s="2">
        <f>AC348-BX348-BY348+BZ348</f>
        <v>0</v>
      </c>
      <c r="CI348" s="2">
        <f>BY348-BZ348</f>
        <v>0</v>
      </c>
      <c r="CJ348" s="2">
        <f>ROUND(SUMIF(AA321:AA346,"=101105473",GX321:GX346),2)</f>
        <v>0</v>
      </c>
      <c r="CK348" s="2">
        <f>ROUND(SUMIF(AA321:AA346,"=101105473",GY321:GY346),2)</f>
        <v>0</v>
      </c>
      <c r="CL348" s="2">
        <f>ROUND(SUMIF(AA321:AA346,"=101105473",GZ321:GZ346),2)</f>
        <v>0</v>
      </c>
      <c r="CM348" s="2">
        <f>ROUND(SUMIF(AA321:AA346,"=101105473",HD321:HD346),2)</f>
        <v>0</v>
      </c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>
        <v>0</v>
      </c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201</v>
      </c>
      <c r="F350" s="4">
        <f>ROUND(Source!O348,O350)</f>
        <v>460698.68</v>
      </c>
      <c r="G350" s="4" t="s">
        <v>94</v>
      </c>
      <c r="H350" s="4" t="s">
        <v>95</v>
      </c>
      <c r="I350" s="4"/>
      <c r="J350" s="4"/>
      <c r="K350" s="4">
        <v>201</v>
      </c>
      <c r="L350" s="4">
        <v>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460698.68000000005</v>
      </c>
      <c r="X350" s="4">
        <v>1</v>
      </c>
      <c r="Y350" s="4">
        <v>460698.68000000005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202</v>
      </c>
      <c r="F351" s="4">
        <f>ROUND(Source!P348,O351)</f>
        <v>0</v>
      </c>
      <c r="G351" s="4" t="s">
        <v>96</v>
      </c>
      <c r="H351" s="4" t="s">
        <v>97</v>
      </c>
      <c r="I351" s="4"/>
      <c r="J351" s="4"/>
      <c r="K351" s="4">
        <v>202</v>
      </c>
      <c r="L351" s="4">
        <v>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222</v>
      </c>
      <c r="F352" s="4">
        <f>ROUND(Source!AO348,O352)</f>
        <v>0</v>
      </c>
      <c r="G352" s="4" t="s">
        <v>98</v>
      </c>
      <c r="H352" s="4" t="s">
        <v>99</v>
      </c>
      <c r="I352" s="4"/>
      <c r="J352" s="4"/>
      <c r="K352" s="4">
        <v>222</v>
      </c>
      <c r="L352" s="4">
        <v>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225</v>
      </c>
      <c r="F353" s="4">
        <f>ROUND(Source!AV348,O353)</f>
        <v>0</v>
      </c>
      <c r="G353" s="4" t="s">
        <v>100</v>
      </c>
      <c r="H353" s="4" t="s">
        <v>101</v>
      </c>
      <c r="I353" s="4"/>
      <c r="J353" s="4"/>
      <c r="K353" s="4">
        <v>225</v>
      </c>
      <c r="L353" s="4">
        <v>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226</v>
      </c>
      <c r="F354" s="4">
        <f>ROUND(Source!AW348,O354)</f>
        <v>0</v>
      </c>
      <c r="G354" s="4" t="s">
        <v>102</v>
      </c>
      <c r="H354" s="4" t="s">
        <v>103</v>
      </c>
      <c r="I354" s="4"/>
      <c r="J354" s="4"/>
      <c r="K354" s="4">
        <v>226</v>
      </c>
      <c r="L354" s="4">
        <v>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227</v>
      </c>
      <c r="F355" s="4">
        <f>ROUND(Source!AX348,O355)</f>
        <v>0</v>
      </c>
      <c r="G355" s="4" t="s">
        <v>104</v>
      </c>
      <c r="H355" s="4" t="s">
        <v>105</v>
      </c>
      <c r="I355" s="4"/>
      <c r="J355" s="4"/>
      <c r="K355" s="4">
        <v>227</v>
      </c>
      <c r="L355" s="4">
        <v>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228</v>
      </c>
      <c r="F356" s="4">
        <f>ROUND(Source!AY348,O356)</f>
        <v>0</v>
      </c>
      <c r="G356" s="4" t="s">
        <v>106</v>
      </c>
      <c r="H356" s="4" t="s">
        <v>107</v>
      </c>
      <c r="I356" s="4"/>
      <c r="J356" s="4"/>
      <c r="K356" s="4">
        <v>228</v>
      </c>
      <c r="L356" s="4">
        <v>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216</v>
      </c>
      <c r="F357" s="4">
        <f>ROUND(Source!AP348,O357)</f>
        <v>0</v>
      </c>
      <c r="G357" s="4" t="s">
        <v>108</v>
      </c>
      <c r="H357" s="4" t="s">
        <v>109</v>
      </c>
      <c r="I357" s="4"/>
      <c r="J357" s="4"/>
      <c r="K357" s="4">
        <v>216</v>
      </c>
      <c r="L357" s="4">
        <v>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223</v>
      </c>
      <c r="F358" s="4">
        <f>ROUND(Source!AQ348,O358)</f>
        <v>0</v>
      </c>
      <c r="G358" s="4" t="s">
        <v>110</v>
      </c>
      <c r="H358" s="4" t="s">
        <v>111</v>
      </c>
      <c r="I358" s="4"/>
      <c r="J358" s="4"/>
      <c r="K358" s="4">
        <v>223</v>
      </c>
      <c r="L358" s="4">
        <v>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229</v>
      </c>
      <c r="F359" s="4">
        <f>ROUND(Source!AZ348,O359)</f>
        <v>0</v>
      </c>
      <c r="G359" s="4" t="s">
        <v>112</v>
      </c>
      <c r="H359" s="4" t="s">
        <v>113</v>
      </c>
      <c r="I359" s="4"/>
      <c r="J359" s="4"/>
      <c r="K359" s="4">
        <v>229</v>
      </c>
      <c r="L359" s="4">
        <v>10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203</v>
      </c>
      <c r="F360" s="4">
        <f>ROUND(Source!Q348,O360)</f>
        <v>0</v>
      </c>
      <c r="G360" s="4" t="s">
        <v>114</v>
      </c>
      <c r="H360" s="4" t="s">
        <v>115</v>
      </c>
      <c r="I360" s="4"/>
      <c r="J360" s="4"/>
      <c r="K360" s="4">
        <v>203</v>
      </c>
      <c r="L360" s="4">
        <v>11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231</v>
      </c>
      <c r="F361" s="4">
        <f>ROUND(Source!BB348,O361)</f>
        <v>0</v>
      </c>
      <c r="G361" s="4" t="s">
        <v>116</v>
      </c>
      <c r="H361" s="4" t="s">
        <v>117</v>
      </c>
      <c r="I361" s="4"/>
      <c r="J361" s="4"/>
      <c r="K361" s="4">
        <v>231</v>
      </c>
      <c r="L361" s="4">
        <v>12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204</v>
      </c>
      <c r="F362" s="4">
        <f>ROUND(Source!R348,O362)</f>
        <v>0</v>
      </c>
      <c r="G362" s="4" t="s">
        <v>118</v>
      </c>
      <c r="H362" s="4" t="s">
        <v>119</v>
      </c>
      <c r="I362" s="4"/>
      <c r="J362" s="4"/>
      <c r="K362" s="4">
        <v>204</v>
      </c>
      <c r="L362" s="4">
        <v>13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205</v>
      </c>
      <c r="F363" s="4">
        <f>ROUND(Source!S348,O363)</f>
        <v>460698.68</v>
      </c>
      <c r="G363" s="4" t="s">
        <v>120</v>
      </c>
      <c r="H363" s="4" t="s">
        <v>121</v>
      </c>
      <c r="I363" s="4"/>
      <c r="J363" s="4"/>
      <c r="K363" s="4">
        <v>205</v>
      </c>
      <c r="L363" s="4">
        <v>14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460698.68000000005</v>
      </c>
      <c r="X363" s="4">
        <v>1</v>
      </c>
      <c r="Y363" s="4">
        <v>460698.68000000005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232</v>
      </c>
      <c r="F364" s="4">
        <f>ROUND(Source!BC348,O364)</f>
        <v>0</v>
      </c>
      <c r="G364" s="4" t="s">
        <v>122</v>
      </c>
      <c r="H364" s="4" t="s">
        <v>123</v>
      </c>
      <c r="I364" s="4"/>
      <c r="J364" s="4"/>
      <c r="K364" s="4">
        <v>232</v>
      </c>
      <c r="L364" s="4">
        <v>15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214</v>
      </c>
      <c r="F365" s="4">
        <f>ROUND(Source!AS348,O365)</f>
        <v>0</v>
      </c>
      <c r="G365" s="4" t="s">
        <v>124</v>
      </c>
      <c r="H365" s="4" t="s">
        <v>125</v>
      </c>
      <c r="I365" s="4"/>
      <c r="J365" s="4"/>
      <c r="K365" s="4">
        <v>214</v>
      </c>
      <c r="L365" s="4">
        <v>16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215</v>
      </c>
      <c r="F366" s="4">
        <f>ROUND(Source!AT348,O366)</f>
        <v>0</v>
      </c>
      <c r="G366" s="4" t="s">
        <v>126</v>
      </c>
      <c r="H366" s="4" t="s">
        <v>127</v>
      </c>
      <c r="I366" s="4"/>
      <c r="J366" s="4"/>
      <c r="K366" s="4">
        <v>215</v>
      </c>
      <c r="L366" s="4">
        <v>17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217</v>
      </c>
      <c r="F367" s="4">
        <f>ROUND(Source!AU348,O367)</f>
        <v>967467.22</v>
      </c>
      <c r="G367" s="4" t="s">
        <v>128</v>
      </c>
      <c r="H367" s="4" t="s">
        <v>129</v>
      </c>
      <c r="I367" s="4"/>
      <c r="J367" s="4"/>
      <c r="K367" s="4">
        <v>217</v>
      </c>
      <c r="L367" s="4">
        <v>18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967467.22</v>
      </c>
      <c r="X367" s="4">
        <v>1</v>
      </c>
      <c r="Y367" s="4">
        <v>967467.22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230</v>
      </c>
      <c r="F368" s="4">
        <f>ROUND(Source!BA348,O368)</f>
        <v>0</v>
      </c>
      <c r="G368" s="4" t="s">
        <v>130</v>
      </c>
      <c r="H368" s="4" t="s">
        <v>131</v>
      </c>
      <c r="I368" s="4"/>
      <c r="J368" s="4"/>
      <c r="K368" s="4">
        <v>230</v>
      </c>
      <c r="L368" s="4">
        <v>19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5">
      <c r="A369" s="4">
        <v>50</v>
      </c>
      <c r="B369" s="4">
        <v>0</v>
      </c>
      <c r="C369" s="4">
        <v>0</v>
      </c>
      <c r="D369" s="4">
        <v>1</v>
      </c>
      <c r="E369" s="4">
        <v>206</v>
      </c>
      <c r="F369" s="4">
        <f>ROUND(Source!T348,O369)</f>
        <v>0</v>
      </c>
      <c r="G369" s="4" t="s">
        <v>132</v>
      </c>
      <c r="H369" s="4" t="s">
        <v>133</v>
      </c>
      <c r="I369" s="4"/>
      <c r="J369" s="4"/>
      <c r="K369" s="4">
        <v>206</v>
      </c>
      <c r="L369" s="4">
        <v>20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5">
      <c r="A370" s="4">
        <v>50</v>
      </c>
      <c r="B370" s="4">
        <v>0</v>
      </c>
      <c r="C370" s="4">
        <v>0</v>
      </c>
      <c r="D370" s="4">
        <v>1</v>
      </c>
      <c r="E370" s="4">
        <v>207</v>
      </c>
      <c r="F370" s="4">
        <f>ROUND(Source!U348,O370)</f>
        <v>450</v>
      </c>
      <c r="G370" s="4" t="s">
        <v>134</v>
      </c>
      <c r="H370" s="4" t="s">
        <v>135</v>
      </c>
      <c r="I370" s="4"/>
      <c r="J370" s="4"/>
      <c r="K370" s="4">
        <v>207</v>
      </c>
      <c r="L370" s="4">
        <v>21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450</v>
      </c>
      <c r="X370" s="4">
        <v>1</v>
      </c>
      <c r="Y370" s="4">
        <v>450</v>
      </c>
      <c r="Z370" s="4"/>
      <c r="AA370" s="4"/>
      <c r="AB370" s="4"/>
    </row>
    <row r="371" spans="1:245" x14ac:dyDescent="0.25">
      <c r="A371" s="4">
        <v>50</v>
      </c>
      <c r="B371" s="4">
        <v>0</v>
      </c>
      <c r="C371" s="4">
        <v>0</v>
      </c>
      <c r="D371" s="4">
        <v>1</v>
      </c>
      <c r="E371" s="4">
        <v>208</v>
      </c>
      <c r="F371" s="4">
        <f>ROUND(Source!V348,O371)</f>
        <v>0</v>
      </c>
      <c r="G371" s="4" t="s">
        <v>136</v>
      </c>
      <c r="H371" s="4" t="s">
        <v>137</v>
      </c>
      <c r="I371" s="4"/>
      <c r="J371" s="4"/>
      <c r="K371" s="4">
        <v>208</v>
      </c>
      <c r="L371" s="4">
        <v>22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5">
      <c r="A372" s="4">
        <v>50</v>
      </c>
      <c r="B372" s="4">
        <v>0</v>
      </c>
      <c r="C372" s="4">
        <v>0</v>
      </c>
      <c r="D372" s="4">
        <v>1</v>
      </c>
      <c r="E372" s="4">
        <v>209</v>
      </c>
      <c r="F372" s="4">
        <f>ROUND(Source!W348,O372)</f>
        <v>0</v>
      </c>
      <c r="G372" s="4" t="s">
        <v>138</v>
      </c>
      <c r="H372" s="4" t="s">
        <v>139</v>
      </c>
      <c r="I372" s="4"/>
      <c r="J372" s="4"/>
      <c r="K372" s="4">
        <v>209</v>
      </c>
      <c r="L372" s="4">
        <v>23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5">
      <c r="A373" s="4">
        <v>50</v>
      </c>
      <c r="B373" s="4">
        <v>0</v>
      </c>
      <c r="C373" s="4">
        <v>0</v>
      </c>
      <c r="D373" s="4">
        <v>1</v>
      </c>
      <c r="E373" s="4">
        <v>233</v>
      </c>
      <c r="F373" s="4">
        <f>ROUND(Source!BD348,O373)</f>
        <v>0</v>
      </c>
      <c r="G373" s="4" t="s">
        <v>140</v>
      </c>
      <c r="H373" s="4" t="s">
        <v>141</v>
      </c>
      <c r="I373" s="4"/>
      <c r="J373" s="4"/>
      <c r="K373" s="4">
        <v>233</v>
      </c>
      <c r="L373" s="4">
        <v>24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5">
      <c r="A374" s="4">
        <v>50</v>
      </c>
      <c r="B374" s="4">
        <v>0</v>
      </c>
      <c r="C374" s="4">
        <v>0</v>
      </c>
      <c r="D374" s="4">
        <v>1</v>
      </c>
      <c r="E374" s="4">
        <v>210</v>
      </c>
      <c r="F374" s="4">
        <f>ROUND(Source!X348,O374)</f>
        <v>340917.02</v>
      </c>
      <c r="G374" s="4" t="s">
        <v>142</v>
      </c>
      <c r="H374" s="4" t="s">
        <v>143</v>
      </c>
      <c r="I374" s="4"/>
      <c r="J374" s="4"/>
      <c r="K374" s="4">
        <v>210</v>
      </c>
      <c r="L374" s="4">
        <v>25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340917.02</v>
      </c>
      <c r="X374" s="4">
        <v>1</v>
      </c>
      <c r="Y374" s="4">
        <v>340917.02</v>
      </c>
      <c r="Z374" s="4"/>
      <c r="AA374" s="4"/>
      <c r="AB374" s="4"/>
    </row>
    <row r="375" spans="1:245" x14ac:dyDescent="0.25">
      <c r="A375" s="4">
        <v>50</v>
      </c>
      <c r="B375" s="4">
        <v>0</v>
      </c>
      <c r="C375" s="4">
        <v>0</v>
      </c>
      <c r="D375" s="4">
        <v>1</v>
      </c>
      <c r="E375" s="4">
        <v>211</v>
      </c>
      <c r="F375" s="4">
        <f>ROUND(Source!Y348,O375)</f>
        <v>165851.51999999999</v>
      </c>
      <c r="G375" s="4" t="s">
        <v>144</v>
      </c>
      <c r="H375" s="4" t="s">
        <v>145</v>
      </c>
      <c r="I375" s="4"/>
      <c r="J375" s="4"/>
      <c r="K375" s="4">
        <v>211</v>
      </c>
      <c r="L375" s="4">
        <v>26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165851.51999999999</v>
      </c>
      <c r="X375" s="4">
        <v>1</v>
      </c>
      <c r="Y375" s="4">
        <v>165851.51999999999</v>
      </c>
      <c r="Z375" s="4"/>
      <c r="AA375" s="4"/>
      <c r="AB375" s="4"/>
    </row>
    <row r="376" spans="1:245" x14ac:dyDescent="0.25">
      <c r="A376" s="4">
        <v>50</v>
      </c>
      <c r="B376" s="4">
        <v>0</v>
      </c>
      <c r="C376" s="4">
        <v>0</v>
      </c>
      <c r="D376" s="4">
        <v>1</v>
      </c>
      <c r="E376" s="4">
        <v>224</v>
      </c>
      <c r="F376" s="4">
        <f>ROUND(Source!AR348,O376)</f>
        <v>967467.22</v>
      </c>
      <c r="G376" s="4" t="s">
        <v>146</v>
      </c>
      <c r="H376" s="4" t="s">
        <v>147</v>
      </c>
      <c r="I376" s="4"/>
      <c r="J376" s="4"/>
      <c r="K376" s="4">
        <v>224</v>
      </c>
      <c r="L376" s="4">
        <v>27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967467.22</v>
      </c>
      <c r="X376" s="4">
        <v>1</v>
      </c>
      <c r="Y376" s="4">
        <v>967467.22</v>
      </c>
      <c r="Z376" s="4"/>
      <c r="AA376" s="4"/>
      <c r="AB376" s="4"/>
    </row>
    <row r="378" spans="1:245" x14ac:dyDescent="0.25">
      <c r="A378" s="1">
        <v>4</v>
      </c>
      <c r="B378" s="1">
        <v>1</v>
      </c>
      <c r="C378" s="1"/>
      <c r="D378" s="1">
        <f>ROW(A409)</f>
        <v>409</v>
      </c>
      <c r="E378" s="1"/>
      <c r="F378" s="1" t="s">
        <v>18</v>
      </c>
      <c r="G378" s="1" t="s">
        <v>246</v>
      </c>
      <c r="H378" s="1" t="s">
        <v>3</v>
      </c>
      <c r="I378" s="1">
        <v>0</v>
      </c>
      <c r="J378" s="1"/>
      <c r="K378" s="1">
        <v>-1</v>
      </c>
      <c r="L378" s="1"/>
      <c r="M378" s="1" t="s">
        <v>3</v>
      </c>
      <c r="N378" s="1"/>
      <c r="O378" s="1"/>
      <c r="P378" s="1"/>
      <c r="Q378" s="1"/>
      <c r="R378" s="1"/>
      <c r="S378" s="1">
        <v>0</v>
      </c>
      <c r="T378" s="1"/>
      <c r="U378" s="1" t="s">
        <v>3</v>
      </c>
      <c r="V378" s="1">
        <v>0</v>
      </c>
      <c r="W378" s="1"/>
      <c r="X378" s="1"/>
      <c r="Y378" s="1"/>
      <c r="Z378" s="1"/>
      <c r="AA378" s="1"/>
      <c r="AB378" s="1" t="s">
        <v>3</v>
      </c>
      <c r="AC378" s="1" t="s">
        <v>3</v>
      </c>
      <c r="AD378" s="1" t="s">
        <v>3</v>
      </c>
      <c r="AE378" s="1" t="s">
        <v>3</v>
      </c>
      <c r="AF378" s="1" t="s">
        <v>3</v>
      </c>
      <c r="AG378" s="1" t="s">
        <v>3</v>
      </c>
      <c r="AH378" s="1"/>
      <c r="AI378" s="1"/>
      <c r="AJ378" s="1"/>
      <c r="AK378" s="1"/>
      <c r="AL378" s="1"/>
      <c r="AM378" s="1"/>
      <c r="AN378" s="1"/>
      <c r="AO378" s="1"/>
      <c r="AP378" s="1" t="s">
        <v>3</v>
      </c>
      <c r="AQ378" s="1" t="s">
        <v>3</v>
      </c>
      <c r="AR378" s="1" t="s">
        <v>3</v>
      </c>
      <c r="AS378" s="1"/>
      <c r="AT378" s="1"/>
      <c r="AU378" s="1"/>
      <c r="AV378" s="1"/>
      <c r="AW378" s="1"/>
      <c r="AX378" s="1"/>
      <c r="AY378" s="1"/>
      <c r="AZ378" s="1" t="s">
        <v>3</v>
      </c>
      <c r="BA378" s="1"/>
      <c r="BB378" s="1" t="s">
        <v>3</v>
      </c>
      <c r="BC378" s="1" t="s">
        <v>3</v>
      </c>
      <c r="BD378" s="1" t="s">
        <v>3</v>
      </c>
      <c r="BE378" s="1" t="s">
        <v>3</v>
      </c>
      <c r="BF378" s="1" t="s">
        <v>3</v>
      </c>
      <c r="BG378" s="1" t="s">
        <v>3</v>
      </c>
      <c r="BH378" s="1" t="s">
        <v>3</v>
      </c>
      <c r="BI378" s="1" t="s">
        <v>3</v>
      </c>
      <c r="BJ378" s="1" t="s">
        <v>3</v>
      </c>
      <c r="BK378" s="1" t="s">
        <v>3</v>
      </c>
      <c r="BL378" s="1" t="s">
        <v>3</v>
      </c>
      <c r="BM378" s="1" t="s">
        <v>3</v>
      </c>
      <c r="BN378" s="1" t="s">
        <v>3</v>
      </c>
      <c r="BO378" s="1" t="s">
        <v>3</v>
      </c>
      <c r="BP378" s="1" t="s">
        <v>3</v>
      </c>
      <c r="BQ378" s="1"/>
      <c r="BR378" s="1"/>
      <c r="BS378" s="1"/>
      <c r="BT378" s="1"/>
      <c r="BU378" s="1"/>
      <c r="BV378" s="1"/>
      <c r="BW378" s="1"/>
      <c r="BX378" s="1">
        <v>0</v>
      </c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>
        <v>0</v>
      </c>
    </row>
    <row r="380" spans="1:245" x14ac:dyDescent="0.25">
      <c r="A380" s="2">
        <v>52</v>
      </c>
      <c r="B380" s="2">
        <f t="shared" ref="B380:G380" si="236">B409</f>
        <v>1</v>
      </c>
      <c r="C380" s="2">
        <f t="shared" si="236"/>
        <v>4</v>
      </c>
      <c r="D380" s="2">
        <f t="shared" si="236"/>
        <v>378</v>
      </c>
      <c r="E380" s="2">
        <f t="shared" si="236"/>
        <v>0</v>
      </c>
      <c r="F380" s="2" t="str">
        <f t="shared" si="236"/>
        <v>Новый раздел</v>
      </c>
      <c r="G380" s="2" t="str">
        <f t="shared" si="236"/>
        <v>ПНР ячеек ОЛ ( 2 шт. )</v>
      </c>
      <c r="H380" s="2"/>
      <c r="I380" s="2"/>
      <c r="J380" s="2"/>
      <c r="K380" s="2"/>
      <c r="L380" s="2"/>
      <c r="M380" s="2"/>
      <c r="N380" s="2"/>
      <c r="O380" s="2">
        <f t="shared" ref="O380:AT380" si="237">O409</f>
        <v>230349.33</v>
      </c>
      <c r="P380" s="2">
        <f t="shared" si="237"/>
        <v>0</v>
      </c>
      <c r="Q380" s="2">
        <f t="shared" si="237"/>
        <v>0</v>
      </c>
      <c r="R380" s="2">
        <f t="shared" si="237"/>
        <v>0</v>
      </c>
      <c r="S380" s="2">
        <f t="shared" si="237"/>
        <v>230349.33</v>
      </c>
      <c r="T380" s="2">
        <f t="shared" si="237"/>
        <v>0</v>
      </c>
      <c r="U380" s="2">
        <f t="shared" si="237"/>
        <v>225</v>
      </c>
      <c r="V380" s="2">
        <f t="shared" si="237"/>
        <v>0</v>
      </c>
      <c r="W380" s="2">
        <f t="shared" si="237"/>
        <v>0</v>
      </c>
      <c r="X380" s="2">
        <f t="shared" si="237"/>
        <v>170458.52</v>
      </c>
      <c r="Y380" s="2">
        <f t="shared" si="237"/>
        <v>82925.759999999995</v>
      </c>
      <c r="Z380" s="2">
        <f t="shared" si="237"/>
        <v>0</v>
      </c>
      <c r="AA380" s="2">
        <f t="shared" si="237"/>
        <v>0</v>
      </c>
      <c r="AB380" s="2">
        <f t="shared" si="237"/>
        <v>230349.33</v>
      </c>
      <c r="AC380" s="2">
        <f t="shared" si="237"/>
        <v>0</v>
      </c>
      <c r="AD380" s="2">
        <f t="shared" si="237"/>
        <v>0</v>
      </c>
      <c r="AE380" s="2">
        <f t="shared" si="237"/>
        <v>0</v>
      </c>
      <c r="AF380" s="2">
        <f t="shared" si="237"/>
        <v>230349.33</v>
      </c>
      <c r="AG380" s="2">
        <f t="shared" si="237"/>
        <v>0</v>
      </c>
      <c r="AH380" s="2">
        <f t="shared" si="237"/>
        <v>225</v>
      </c>
      <c r="AI380" s="2">
        <f t="shared" si="237"/>
        <v>0</v>
      </c>
      <c r="AJ380" s="2">
        <f t="shared" si="237"/>
        <v>0</v>
      </c>
      <c r="AK380" s="2">
        <f t="shared" si="237"/>
        <v>170458.52</v>
      </c>
      <c r="AL380" s="2">
        <f t="shared" si="237"/>
        <v>82925.759999999995</v>
      </c>
      <c r="AM380" s="2">
        <f t="shared" si="237"/>
        <v>0</v>
      </c>
      <c r="AN380" s="2">
        <f t="shared" si="237"/>
        <v>0</v>
      </c>
      <c r="AO380" s="2">
        <f t="shared" si="237"/>
        <v>0</v>
      </c>
      <c r="AP380" s="2">
        <f t="shared" si="237"/>
        <v>0</v>
      </c>
      <c r="AQ380" s="2">
        <f t="shared" si="237"/>
        <v>0</v>
      </c>
      <c r="AR380" s="2">
        <f t="shared" si="237"/>
        <v>483733.61</v>
      </c>
      <c r="AS380" s="2">
        <f t="shared" si="237"/>
        <v>0</v>
      </c>
      <c r="AT380" s="2">
        <f t="shared" si="237"/>
        <v>0</v>
      </c>
      <c r="AU380" s="2">
        <f t="shared" ref="AU380:BZ380" si="238">AU409</f>
        <v>483733.61</v>
      </c>
      <c r="AV380" s="2">
        <f t="shared" si="238"/>
        <v>0</v>
      </c>
      <c r="AW380" s="2">
        <f t="shared" si="238"/>
        <v>0</v>
      </c>
      <c r="AX380" s="2">
        <f t="shared" si="238"/>
        <v>0</v>
      </c>
      <c r="AY380" s="2">
        <f t="shared" si="238"/>
        <v>0</v>
      </c>
      <c r="AZ380" s="2">
        <f t="shared" si="238"/>
        <v>0</v>
      </c>
      <c r="BA380" s="2">
        <f t="shared" si="238"/>
        <v>0</v>
      </c>
      <c r="BB380" s="2">
        <f t="shared" si="238"/>
        <v>0</v>
      </c>
      <c r="BC380" s="2">
        <f t="shared" si="238"/>
        <v>0</v>
      </c>
      <c r="BD380" s="2">
        <f t="shared" si="238"/>
        <v>0</v>
      </c>
      <c r="BE380" s="2">
        <f t="shared" si="238"/>
        <v>0</v>
      </c>
      <c r="BF380" s="2">
        <f t="shared" si="238"/>
        <v>0</v>
      </c>
      <c r="BG380" s="2">
        <f t="shared" si="238"/>
        <v>0</v>
      </c>
      <c r="BH380" s="2">
        <f t="shared" si="238"/>
        <v>0</v>
      </c>
      <c r="BI380" s="2">
        <f t="shared" si="238"/>
        <v>0</v>
      </c>
      <c r="BJ380" s="2">
        <f t="shared" si="238"/>
        <v>0</v>
      </c>
      <c r="BK380" s="2">
        <f t="shared" si="238"/>
        <v>0</v>
      </c>
      <c r="BL380" s="2">
        <f t="shared" si="238"/>
        <v>0</v>
      </c>
      <c r="BM380" s="2">
        <f t="shared" si="238"/>
        <v>0</v>
      </c>
      <c r="BN380" s="2">
        <f t="shared" si="238"/>
        <v>0</v>
      </c>
      <c r="BO380" s="2">
        <f t="shared" si="238"/>
        <v>0</v>
      </c>
      <c r="BP380" s="2">
        <f t="shared" si="238"/>
        <v>0</v>
      </c>
      <c r="BQ380" s="2">
        <f t="shared" si="238"/>
        <v>0</v>
      </c>
      <c r="BR380" s="2">
        <f t="shared" si="238"/>
        <v>0</v>
      </c>
      <c r="BS380" s="2">
        <f t="shared" si="238"/>
        <v>0</v>
      </c>
      <c r="BT380" s="2">
        <f t="shared" si="238"/>
        <v>0</v>
      </c>
      <c r="BU380" s="2">
        <f t="shared" si="238"/>
        <v>0</v>
      </c>
      <c r="BV380" s="2">
        <f t="shared" si="238"/>
        <v>0</v>
      </c>
      <c r="BW380" s="2">
        <f t="shared" si="238"/>
        <v>0</v>
      </c>
      <c r="BX380" s="2">
        <f t="shared" si="238"/>
        <v>0</v>
      </c>
      <c r="BY380" s="2">
        <f t="shared" si="238"/>
        <v>0</v>
      </c>
      <c r="BZ380" s="2">
        <f t="shared" si="238"/>
        <v>0</v>
      </c>
      <c r="CA380" s="2">
        <f t="shared" ref="CA380:DF380" si="239">CA409</f>
        <v>483733.61</v>
      </c>
      <c r="CB380" s="2">
        <f t="shared" si="239"/>
        <v>0</v>
      </c>
      <c r="CC380" s="2">
        <f t="shared" si="239"/>
        <v>0</v>
      </c>
      <c r="CD380" s="2">
        <f t="shared" si="239"/>
        <v>483733.61</v>
      </c>
      <c r="CE380" s="2">
        <f t="shared" si="239"/>
        <v>0</v>
      </c>
      <c r="CF380" s="2">
        <f t="shared" si="239"/>
        <v>0</v>
      </c>
      <c r="CG380" s="2">
        <f t="shared" si="239"/>
        <v>0</v>
      </c>
      <c r="CH380" s="2">
        <f t="shared" si="239"/>
        <v>0</v>
      </c>
      <c r="CI380" s="2">
        <f t="shared" si="239"/>
        <v>0</v>
      </c>
      <c r="CJ380" s="2">
        <f t="shared" si="239"/>
        <v>0</v>
      </c>
      <c r="CK380" s="2">
        <f t="shared" si="239"/>
        <v>0</v>
      </c>
      <c r="CL380" s="2">
        <f t="shared" si="239"/>
        <v>0</v>
      </c>
      <c r="CM380" s="2">
        <f t="shared" si="239"/>
        <v>0</v>
      </c>
      <c r="CN380" s="2">
        <f t="shared" si="239"/>
        <v>0</v>
      </c>
      <c r="CO380" s="2">
        <f t="shared" si="239"/>
        <v>0</v>
      </c>
      <c r="CP380" s="2">
        <f t="shared" si="239"/>
        <v>0</v>
      </c>
      <c r="CQ380" s="2">
        <f t="shared" si="239"/>
        <v>0</v>
      </c>
      <c r="CR380" s="2">
        <f t="shared" si="239"/>
        <v>0</v>
      </c>
      <c r="CS380" s="2">
        <f t="shared" si="239"/>
        <v>0</v>
      </c>
      <c r="CT380" s="2">
        <f t="shared" si="239"/>
        <v>0</v>
      </c>
      <c r="CU380" s="2">
        <f t="shared" si="239"/>
        <v>0</v>
      </c>
      <c r="CV380" s="2">
        <f t="shared" si="239"/>
        <v>0</v>
      </c>
      <c r="CW380" s="2">
        <f t="shared" si="239"/>
        <v>0</v>
      </c>
      <c r="CX380" s="2">
        <f t="shared" si="239"/>
        <v>0</v>
      </c>
      <c r="CY380" s="2">
        <f t="shared" si="239"/>
        <v>0</v>
      </c>
      <c r="CZ380" s="2">
        <f t="shared" si="239"/>
        <v>0</v>
      </c>
      <c r="DA380" s="2">
        <f t="shared" si="239"/>
        <v>0</v>
      </c>
      <c r="DB380" s="2">
        <f t="shared" si="239"/>
        <v>0</v>
      </c>
      <c r="DC380" s="2">
        <f t="shared" si="239"/>
        <v>0</v>
      </c>
      <c r="DD380" s="2">
        <f t="shared" si="239"/>
        <v>0</v>
      </c>
      <c r="DE380" s="2">
        <f t="shared" si="239"/>
        <v>0</v>
      </c>
      <c r="DF380" s="2">
        <f t="shared" si="239"/>
        <v>0</v>
      </c>
      <c r="DG380" s="3">
        <f t="shared" ref="DG380:EL380" si="240">DG409</f>
        <v>0</v>
      </c>
      <c r="DH380" s="3">
        <f t="shared" si="240"/>
        <v>0</v>
      </c>
      <c r="DI380" s="3">
        <f t="shared" si="240"/>
        <v>0</v>
      </c>
      <c r="DJ380" s="3">
        <f t="shared" si="240"/>
        <v>0</v>
      </c>
      <c r="DK380" s="3">
        <f t="shared" si="240"/>
        <v>0</v>
      </c>
      <c r="DL380" s="3">
        <f t="shared" si="240"/>
        <v>0</v>
      </c>
      <c r="DM380" s="3">
        <f t="shared" si="240"/>
        <v>0</v>
      </c>
      <c r="DN380" s="3">
        <f t="shared" si="240"/>
        <v>0</v>
      </c>
      <c r="DO380" s="3">
        <f t="shared" si="240"/>
        <v>0</v>
      </c>
      <c r="DP380" s="3">
        <f t="shared" si="240"/>
        <v>0</v>
      </c>
      <c r="DQ380" s="3">
        <f t="shared" si="240"/>
        <v>0</v>
      </c>
      <c r="DR380" s="3">
        <f t="shared" si="240"/>
        <v>0</v>
      </c>
      <c r="DS380" s="3">
        <f t="shared" si="240"/>
        <v>0</v>
      </c>
      <c r="DT380" s="3">
        <f t="shared" si="240"/>
        <v>0</v>
      </c>
      <c r="DU380" s="3">
        <f t="shared" si="240"/>
        <v>0</v>
      </c>
      <c r="DV380" s="3">
        <f t="shared" si="240"/>
        <v>0</v>
      </c>
      <c r="DW380" s="3">
        <f t="shared" si="240"/>
        <v>0</v>
      </c>
      <c r="DX380" s="3">
        <f t="shared" si="240"/>
        <v>0</v>
      </c>
      <c r="DY380" s="3">
        <f t="shared" si="240"/>
        <v>0</v>
      </c>
      <c r="DZ380" s="3">
        <f t="shared" si="240"/>
        <v>0</v>
      </c>
      <c r="EA380" s="3">
        <f t="shared" si="240"/>
        <v>0</v>
      </c>
      <c r="EB380" s="3">
        <f t="shared" si="240"/>
        <v>0</v>
      </c>
      <c r="EC380" s="3">
        <f t="shared" si="240"/>
        <v>0</v>
      </c>
      <c r="ED380" s="3">
        <f t="shared" si="240"/>
        <v>0</v>
      </c>
      <c r="EE380" s="3">
        <f t="shared" si="240"/>
        <v>0</v>
      </c>
      <c r="EF380" s="3">
        <f t="shared" si="240"/>
        <v>0</v>
      </c>
      <c r="EG380" s="3">
        <f t="shared" si="240"/>
        <v>0</v>
      </c>
      <c r="EH380" s="3">
        <f t="shared" si="240"/>
        <v>0</v>
      </c>
      <c r="EI380" s="3">
        <f t="shared" si="240"/>
        <v>0</v>
      </c>
      <c r="EJ380" s="3">
        <f t="shared" si="240"/>
        <v>0</v>
      </c>
      <c r="EK380" s="3">
        <f t="shared" si="240"/>
        <v>0</v>
      </c>
      <c r="EL380" s="3">
        <f t="shared" si="240"/>
        <v>0</v>
      </c>
      <c r="EM380" s="3">
        <f t="shared" ref="EM380:FR380" si="241">EM409</f>
        <v>0</v>
      </c>
      <c r="EN380" s="3">
        <f t="shared" si="241"/>
        <v>0</v>
      </c>
      <c r="EO380" s="3">
        <f t="shared" si="241"/>
        <v>0</v>
      </c>
      <c r="EP380" s="3">
        <f t="shared" si="241"/>
        <v>0</v>
      </c>
      <c r="EQ380" s="3">
        <f t="shared" si="241"/>
        <v>0</v>
      </c>
      <c r="ER380" s="3">
        <f t="shared" si="241"/>
        <v>0</v>
      </c>
      <c r="ES380" s="3">
        <f t="shared" si="241"/>
        <v>0</v>
      </c>
      <c r="ET380" s="3">
        <f t="shared" si="241"/>
        <v>0</v>
      </c>
      <c r="EU380" s="3">
        <f t="shared" si="241"/>
        <v>0</v>
      </c>
      <c r="EV380" s="3">
        <f t="shared" si="241"/>
        <v>0</v>
      </c>
      <c r="EW380" s="3">
        <f t="shared" si="241"/>
        <v>0</v>
      </c>
      <c r="EX380" s="3">
        <f t="shared" si="241"/>
        <v>0</v>
      </c>
      <c r="EY380" s="3">
        <f t="shared" si="241"/>
        <v>0</v>
      </c>
      <c r="EZ380" s="3">
        <f t="shared" si="241"/>
        <v>0</v>
      </c>
      <c r="FA380" s="3">
        <f t="shared" si="241"/>
        <v>0</v>
      </c>
      <c r="FB380" s="3">
        <f t="shared" si="241"/>
        <v>0</v>
      </c>
      <c r="FC380" s="3">
        <f t="shared" si="241"/>
        <v>0</v>
      </c>
      <c r="FD380" s="3">
        <f t="shared" si="241"/>
        <v>0</v>
      </c>
      <c r="FE380" s="3">
        <f t="shared" si="241"/>
        <v>0</v>
      </c>
      <c r="FF380" s="3">
        <f t="shared" si="241"/>
        <v>0</v>
      </c>
      <c r="FG380" s="3">
        <f t="shared" si="241"/>
        <v>0</v>
      </c>
      <c r="FH380" s="3">
        <f t="shared" si="241"/>
        <v>0</v>
      </c>
      <c r="FI380" s="3">
        <f t="shared" si="241"/>
        <v>0</v>
      </c>
      <c r="FJ380" s="3">
        <f t="shared" si="241"/>
        <v>0</v>
      </c>
      <c r="FK380" s="3">
        <f t="shared" si="241"/>
        <v>0</v>
      </c>
      <c r="FL380" s="3">
        <f t="shared" si="241"/>
        <v>0</v>
      </c>
      <c r="FM380" s="3">
        <f t="shared" si="241"/>
        <v>0</v>
      </c>
      <c r="FN380" s="3">
        <f t="shared" si="241"/>
        <v>0</v>
      </c>
      <c r="FO380" s="3">
        <f t="shared" si="241"/>
        <v>0</v>
      </c>
      <c r="FP380" s="3">
        <f t="shared" si="241"/>
        <v>0</v>
      </c>
      <c r="FQ380" s="3">
        <f t="shared" si="241"/>
        <v>0</v>
      </c>
      <c r="FR380" s="3">
        <f t="shared" si="241"/>
        <v>0</v>
      </c>
      <c r="FS380" s="3">
        <f t="shared" ref="FS380:GX380" si="242">FS409</f>
        <v>0</v>
      </c>
      <c r="FT380" s="3">
        <f t="shared" si="242"/>
        <v>0</v>
      </c>
      <c r="FU380" s="3">
        <f t="shared" si="242"/>
        <v>0</v>
      </c>
      <c r="FV380" s="3">
        <f t="shared" si="242"/>
        <v>0</v>
      </c>
      <c r="FW380" s="3">
        <f t="shared" si="242"/>
        <v>0</v>
      </c>
      <c r="FX380" s="3">
        <f t="shared" si="242"/>
        <v>0</v>
      </c>
      <c r="FY380" s="3">
        <f t="shared" si="242"/>
        <v>0</v>
      </c>
      <c r="FZ380" s="3">
        <f t="shared" si="242"/>
        <v>0</v>
      </c>
      <c r="GA380" s="3">
        <f t="shared" si="242"/>
        <v>0</v>
      </c>
      <c r="GB380" s="3">
        <f t="shared" si="242"/>
        <v>0</v>
      </c>
      <c r="GC380" s="3">
        <f t="shared" si="242"/>
        <v>0</v>
      </c>
      <c r="GD380" s="3">
        <f t="shared" si="242"/>
        <v>0</v>
      </c>
      <c r="GE380" s="3">
        <f t="shared" si="242"/>
        <v>0</v>
      </c>
      <c r="GF380" s="3">
        <f t="shared" si="242"/>
        <v>0</v>
      </c>
      <c r="GG380" s="3">
        <f t="shared" si="242"/>
        <v>0</v>
      </c>
      <c r="GH380" s="3">
        <f t="shared" si="242"/>
        <v>0</v>
      </c>
      <c r="GI380" s="3">
        <f t="shared" si="242"/>
        <v>0</v>
      </c>
      <c r="GJ380" s="3">
        <f t="shared" si="242"/>
        <v>0</v>
      </c>
      <c r="GK380" s="3">
        <f t="shared" si="242"/>
        <v>0</v>
      </c>
      <c r="GL380" s="3">
        <f t="shared" si="242"/>
        <v>0</v>
      </c>
      <c r="GM380" s="3">
        <f t="shared" si="242"/>
        <v>0</v>
      </c>
      <c r="GN380" s="3">
        <f t="shared" si="242"/>
        <v>0</v>
      </c>
      <c r="GO380" s="3">
        <f t="shared" si="242"/>
        <v>0</v>
      </c>
      <c r="GP380" s="3">
        <f t="shared" si="242"/>
        <v>0</v>
      </c>
      <c r="GQ380" s="3">
        <f t="shared" si="242"/>
        <v>0</v>
      </c>
      <c r="GR380" s="3">
        <f t="shared" si="242"/>
        <v>0</v>
      </c>
      <c r="GS380" s="3">
        <f t="shared" si="242"/>
        <v>0</v>
      </c>
      <c r="GT380" s="3">
        <f t="shared" si="242"/>
        <v>0</v>
      </c>
      <c r="GU380" s="3">
        <f t="shared" si="242"/>
        <v>0</v>
      </c>
      <c r="GV380" s="3">
        <f t="shared" si="242"/>
        <v>0</v>
      </c>
      <c r="GW380" s="3">
        <f t="shared" si="242"/>
        <v>0</v>
      </c>
      <c r="GX380" s="3">
        <f t="shared" si="242"/>
        <v>0</v>
      </c>
    </row>
    <row r="382" spans="1:245" x14ac:dyDescent="0.25">
      <c r="A382">
        <v>17</v>
      </c>
      <c r="B382">
        <v>1</v>
      </c>
      <c r="C382">
        <f>ROW(SmtRes!A295)</f>
        <v>295</v>
      </c>
      <c r="D382">
        <f>ROW(EtalonRes!A295)</f>
        <v>295</v>
      </c>
      <c r="E382" t="s">
        <v>3</v>
      </c>
      <c r="F382" t="s">
        <v>39</v>
      </c>
      <c r="G382" t="s">
        <v>40</v>
      </c>
      <c r="H382" t="s">
        <v>41</v>
      </c>
      <c r="I382">
        <v>0</v>
      </c>
      <c r="J382">
        <v>0</v>
      </c>
      <c r="K382">
        <v>0</v>
      </c>
      <c r="O382">
        <f t="shared" ref="O382:O407" si="243">ROUND(CP382,2)</f>
        <v>0</v>
      </c>
      <c r="P382">
        <f>SUMIF(SmtRes!AQ294:'SmtRes'!AQ295,"=1",SmtRes!DF294:'SmtRes'!DF295)</f>
        <v>0</v>
      </c>
      <c r="Q382">
        <f>SUMIF(SmtRes!AQ294:'SmtRes'!AQ295,"=1",SmtRes!DG294:'SmtRes'!DG295)</f>
        <v>0</v>
      </c>
      <c r="R382">
        <f>SUMIF(SmtRes!AQ294:'SmtRes'!AQ295,"=1",SmtRes!DH294:'SmtRes'!DH295)</f>
        <v>0</v>
      </c>
      <c r="S382">
        <f>SUMIF(SmtRes!AQ294:'SmtRes'!AQ295,"=1",SmtRes!DI294:'SmtRes'!DI295)</f>
        <v>0</v>
      </c>
      <c r="T382">
        <f t="shared" ref="T382:T407" si="244">ROUND(CU382*I382,2)</f>
        <v>0</v>
      </c>
      <c r="U382">
        <f>SUMIF(SmtRes!AQ294:'SmtRes'!AQ295,"=1",SmtRes!CV294:'SmtRes'!CV295)</f>
        <v>0</v>
      </c>
      <c r="V382">
        <f>SUMIF(SmtRes!AQ294:'SmtRes'!AQ295,"=1",SmtRes!CW294:'SmtRes'!CW295)</f>
        <v>0</v>
      </c>
      <c r="W382">
        <f t="shared" ref="W382:W407" si="245">ROUND(CX382*I382,2)</f>
        <v>0</v>
      </c>
      <c r="X382">
        <f t="shared" ref="X382:X407" si="246">ROUND(CY382,2)</f>
        <v>0</v>
      </c>
      <c r="Y382">
        <f t="shared" ref="Y382:Y407" si="247">ROUND(CZ382,2)</f>
        <v>0</v>
      </c>
      <c r="AA382">
        <v>-1</v>
      </c>
      <c r="AB382">
        <f t="shared" ref="AB382:AB407" si="248">ROUND((AC382+AD382+AF382),6)</f>
        <v>6942.8948</v>
      </c>
      <c r="AC382">
        <f t="shared" ref="AC382:AC407" si="249">ROUND((0),6)</f>
        <v>0</v>
      </c>
      <c r="AD382">
        <f t="shared" ref="AD382:AD407" si="250">ROUND((((0)-(0))+AE382),6)</f>
        <v>0</v>
      </c>
      <c r="AE382">
        <f t="shared" ref="AE382:AE407" si="251">ROUND((0),6)</f>
        <v>0</v>
      </c>
      <c r="AF382">
        <f>ROUND((SUM(SmtRes!BT294:'SmtRes'!BT295)),6)</f>
        <v>6942.8948</v>
      </c>
      <c r="AG382">
        <f t="shared" ref="AG382:AG407" si="252">ROUND((AP382),6)</f>
        <v>0</v>
      </c>
      <c r="AH382">
        <f>(SUM(SmtRes!BU294:'SmtRes'!BU295))</f>
        <v>7.29</v>
      </c>
      <c r="AI382">
        <f>(0)</f>
        <v>0</v>
      </c>
      <c r="AJ382">
        <f t="shared" ref="AJ382:AJ407" si="253">(AS382)</f>
        <v>0</v>
      </c>
      <c r="AK382">
        <v>6942.8948</v>
      </c>
      <c r="AL382">
        <v>0</v>
      </c>
      <c r="AM382">
        <v>0</v>
      </c>
      <c r="AN382">
        <v>0</v>
      </c>
      <c r="AO382">
        <v>6942.8948</v>
      </c>
      <c r="AP382">
        <v>0</v>
      </c>
      <c r="AQ382">
        <v>7.29</v>
      </c>
      <c r="AR382">
        <v>0</v>
      </c>
      <c r="AS382">
        <v>0</v>
      </c>
      <c r="AT382">
        <v>74</v>
      </c>
      <c r="AU382">
        <v>36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4</v>
      </c>
      <c r="BJ382" t="s">
        <v>42</v>
      </c>
      <c r="BM382">
        <v>200001</v>
      </c>
      <c r="BN382">
        <v>0</v>
      </c>
      <c r="BO382" t="s">
        <v>3</v>
      </c>
      <c r="BP382">
        <v>0</v>
      </c>
      <c r="BQ382">
        <v>4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74</v>
      </c>
      <c r="CA382">
        <v>36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ref="CP382:CP407" si="254">(P382+Q382+S382+R382)</f>
        <v>0</v>
      </c>
      <c r="CQ382">
        <f>SUMIF(SmtRes!AQ294:'SmtRes'!AQ295,"=1",SmtRes!AA294:'SmtRes'!AA295)</f>
        <v>0</v>
      </c>
      <c r="CR382">
        <f>SUMIF(SmtRes!AQ294:'SmtRes'!AQ295,"=1",SmtRes!AB294:'SmtRes'!AB295)</f>
        <v>0</v>
      </c>
      <c r="CS382">
        <f>SUMIF(SmtRes!AQ294:'SmtRes'!AQ295,"=1",SmtRes!AC294:'SmtRes'!AC295)</f>
        <v>0</v>
      </c>
      <c r="CT382">
        <f>SUMIF(SmtRes!AQ294:'SmtRes'!AQ295,"=1",SmtRes!AD294:'SmtRes'!AD295)</f>
        <v>1854.79</v>
      </c>
      <c r="CU382">
        <f t="shared" ref="CU382:CU407" si="255">AG382</f>
        <v>0</v>
      </c>
      <c r="CV382">
        <f>SUMIF(SmtRes!AQ294:'SmtRes'!AQ295,"=1",SmtRes!BU294:'SmtRes'!BU295)</f>
        <v>7.29</v>
      </c>
      <c r="CW382">
        <f>SUMIF(SmtRes!AQ294:'SmtRes'!AQ295,"=1",SmtRes!BV294:'SmtRes'!BV295)</f>
        <v>0</v>
      </c>
      <c r="CX382">
        <f t="shared" ref="CX382:CX407" si="256">AJ382</f>
        <v>0</v>
      </c>
      <c r="CY382">
        <f t="shared" ref="CY382:CY407" si="257">(((S382+R382)*AT382)/100)</f>
        <v>0</v>
      </c>
      <c r="CZ382">
        <f t="shared" ref="CZ382:CZ407" si="258">(((S382+R382)*AU382)/100)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41</v>
      </c>
      <c r="DW382" t="s">
        <v>41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100160034</v>
      </c>
      <c r="EF382">
        <v>4</v>
      </c>
      <c r="EG382" t="s">
        <v>24</v>
      </c>
      <c r="EH382">
        <v>83</v>
      </c>
      <c r="EI382" t="s">
        <v>24</v>
      </c>
      <c r="EJ382">
        <v>4</v>
      </c>
      <c r="EK382">
        <v>200001</v>
      </c>
      <c r="EL382" t="s">
        <v>25</v>
      </c>
      <c r="EM382" t="s">
        <v>26</v>
      </c>
      <c r="EO382" t="s">
        <v>3</v>
      </c>
      <c r="EQ382">
        <v>1024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7.29</v>
      </c>
      <c r="EX382">
        <v>0</v>
      </c>
      <c r="EY382">
        <v>0</v>
      </c>
      <c r="FQ382">
        <v>0</v>
      </c>
      <c r="FR382">
        <v>0</v>
      </c>
      <c r="FS382">
        <v>0</v>
      </c>
      <c r="FX382">
        <v>74</v>
      </c>
      <c r="FY382">
        <v>36</v>
      </c>
      <c r="GA382" t="s">
        <v>3</v>
      </c>
      <c r="GD382">
        <v>1</v>
      </c>
      <c r="GF382">
        <v>1597745428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ref="GL382:GL407" si="259">ROUND(IF(AND(BH382=3,BI382=3,FS382&lt;&gt;0),P382,0),2)</f>
        <v>0</v>
      </c>
      <c r="GM382">
        <f t="shared" ref="GM382:GM407" si="260">ROUND(O382+X382+Y382,2)+GX382</f>
        <v>0</v>
      </c>
      <c r="GN382">
        <f t="shared" ref="GN382:GN407" si="261">IF(OR(BI382=0,BI382=1),GM382-GX382,0)</f>
        <v>0</v>
      </c>
      <c r="GO382">
        <f t="shared" ref="GO382:GO407" si="262">IF(BI382=2,GM382-GX382,0)</f>
        <v>0</v>
      </c>
      <c r="GP382">
        <f t="shared" ref="GP382:GP407" si="263">IF(BI382=4,GM382-GX382,0)</f>
        <v>0</v>
      </c>
      <c r="GR382">
        <v>0</v>
      </c>
      <c r="GS382">
        <v>3</v>
      </c>
      <c r="GT382">
        <v>0</v>
      </c>
      <c r="GU382" t="s">
        <v>3</v>
      </c>
      <c r="GV382">
        <f t="shared" ref="GV382:GV407" si="264">ROUND((GT382),6)</f>
        <v>0</v>
      </c>
      <c r="GW382">
        <v>1</v>
      </c>
      <c r="GX382">
        <f t="shared" ref="GX382:GX407" si="265">ROUND(HC382*I382,2)</f>
        <v>0</v>
      </c>
      <c r="HA382">
        <v>0</v>
      </c>
      <c r="HB382">
        <v>0</v>
      </c>
      <c r="HC382">
        <f t="shared" ref="HC382:HC407" si="266">GV382*GW382</f>
        <v>0</v>
      </c>
      <c r="HE382" t="s">
        <v>3</v>
      </c>
      <c r="HF382" t="s">
        <v>3</v>
      </c>
      <c r="HM382" t="s">
        <v>3</v>
      </c>
      <c r="HN382" t="s">
        <v>27</v>
      </c>
      <c r="HO382" t="s">
        <v>28</v>
      </c>
      <c r="HP382" t="s">
        <v>24</v>
      </c>
      <c r="HQ382" t="s">
        <v>24</v>
      </c>
      <c r="HS382">
        <v>0</v>
      </c>
      <c r="IK382">
        <v>0</v>
      </c>
    </row>
    <row r="383" spans="1:245" x14ac:dyDescent="0.25">
      <c r="A383">
        <v>17</v>
      </c>
      <c r="B383">
        <v>1</v>
      </c>
      <c r="C383">
        <f>ROW(SmtRes!A297)</f>
        <v>297</v>
      </c>
      <c r="D383">
        <f>ROW(EtalonRes!A297)</f>
        <v>297</v>
      </c>
      <c r="E383" t="s">
        <v>3</v>
      </c>
      <c r="F383" t="s">
        <v>201</v>
      </c>
      <c r="G383" t="s">
        <v>202</v>
      </c>
      <c r="H383" t="s">
        <v>22</v>
      </c>
      <c r="I383">
        <v>0</v>
      </c>
      <c r="J383">
        <v>0</v>
      </c>
      <c r="K383">
        <v>0</v>
      </c>
      <c r="O383">
        <f t="shared" si="243"/>
        <v>0</v>
      </c>
      <c r="P383">
        <f>SUMIF(SmtRes!AQ296:'SmtRes'!AQ297,"=1",SmtRes!DF296:'SmtRes'!DF297)</f>
        <v>0</v>
      </c>
      <c r="Q383">
        <f>SUMIF(SmtRes!AQ296:'SmtRes'!AQ297,"=1",SmtRes!DG296:'SmtRes'!DG297)</f>
        <v>0</v>
      </c>
      <c r="R383">
        <f>SUMIF(SmtRes!AQ296:'SmtRes'!AQ297,"=1",SmtRes!DH296:'SmtRes'!DH297)</f>
        <v>0</v>
      </c>
      <c r="S383">
        <f>SUMIF(SmtRes!AQ296:'SmtRes'!AQ297,"=1",SmtRes!DI296:'SmtRes'!DI297)</f>
        <v>0</v>
      </c>
      <c r="T383">
        <f t="shared" si="244"/>
        <v>0</v>
      </c>
      <c r="U383">
        <f>SUMIF(SmtRes!AQ296:'SmtRes'!AQ297,"=1",SmtRes!CV296:'SmtRes'!CV297)</f>
        <v>0</v>
      </c>
      <c r="V383">
        <f>SUMIF(SmtRes!AQ296:'SmtRes'!AQ297,"=1",SmtRes!CW296:'SmtRes'!CW297)</f>
        <v>0</v>
      </c>
      <c r="W383">
        <f t="shared" si="245"/>
        <v>0</v>
      </c>
      <c r="X383">
        <f t="shared" si="246"/>
        <v>0</v>
      </c>
      <c r="Y383">
        <f t="shared" si="247"/>
        <v>0</v>
      </c>
      <c r="AA383">
        <v>-1</v>
      </c>
      <c r="AB383">
        <f t="shared" si="248"/>
        <v>1917.018</v>
      </c>
      <c r="AC383">
        <f t="shared" si="249"/>
        <v>0</v>
      </c>
      <c r="AD383">
        <f t="shared" si="250"/>
        <v>0</v>
      </c>
      <c r="AE383">
        <f t="shared" si="251"/>
        <v>0</v>
      </c>
      <c r="AF383">
        <f>ROUND((SUM(SmtRes!BT296:'SmtRes'!BT297)),6)</f>
        <v>1917.018</v>
      </c>
      <c r="AG383">
        <f t="shared" si="252"/>
        <v>0</v>
      </c>
      <c r="AH383">
        <f>(SUM(SmtRes!BU296:'SmtRes'!BU297))</f>
        <v>1.8</v>
      </c>
      <c r="AI383">
        <f>(0)</f>
        <v>0</v>
      </c>
      <c r="AJ383">
        <f t="shared" si="253"/>
        <v>0</v>
      </c>
      <c r="AK383">
        <v>1917.018</v>
      </c>
      <c r="AL383">
        <v>0</v>
      </c>
      <c r="AM383">
        <v>0</v>
      </c>
      <c r="AN383">
        <v>0</v>
      </c>
      <c r="AO383">
        <v>1917.018</v>
      </c>
      <c r="AP383">
        <v>0</v>
      </c>
      <c r="AQ383">
        <v>1.8</v>
      </c>
      <c r="AR383">
        <v>0</v>
      </c>
      <c r="AS383">
        <v>0</v>
      </c>
      <c r="AT383">
        <v>74</v>
      </c>
      <c r="AU383">
        <v>36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4</v>
      </c>
      <c r="BJ383" t="s">
        <v>203</v>
      </c>
      <c r="BM383">
        <v>200001</v>
      </c>
      <c r="BN383">
        <v>0</v>
      </c>
      <c r="BO383" t="s">
        <v>3</v>
      </c>
      <c r="BP383">
        <v>0</v>
      </c>
      <c r="BQ383">
        <v>4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74</v>
      </c>
      <c r="CA383">
        <v>36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54"/>
        <v>0</v>
      </c>
      <c r="CQ383">
        <f>SUMIF(SmtRes!AQ296:'SmtRes'!AQ297,"=1",SmtRes!AA296:'SmtRes'!AA297)</f>
        <v>0</v>
      </c>
      <c r="CR383">
        <f>SUMIF(SmtRes!AQ296:'SmtRes'!AQ297,"=1",SmtRes!AB296:'SmtRes'!AB297)</f>
        <v>0</v>
      </c>
      <c r="CS383">
        <f>SUMIF(SmtRes!AQ296:'SmtRes'!AQ297,"=1",SmtRes!AC296:'SmtRes'!AC297)</f>
        <v>0</v>
      </c>
      <c r="CT383">
        <f>SUMIF(SmtRes!AQ296:'SmtRes'!AQ297,"=1",SmtRes!AD296:'SmtRes'!AD297)</f>
        <v>2130.02</v>
      </c>
      <c r="CU383">
        <f t="shared" si="255"/>
        <v>0</v>
      </c>
      <c r="CV383">
        <f>SUMIF(SmtRes!AQ296:'SmtRes'!AQ297,"=1",SmtRes!BU296:'SmtRes'!BU297)</f>
        <v>1.8</v>
      </c>
      <c r="CW383">
        <f>SUMIF(SmtRes!AQ296:'SmtRes'!AQ297,"=1",SmtRes!BV296:'SmtRes'!BV297)</f>
        <v>0</v>
      </c>
      <c r="CX383">
        <f t="shared" si="256"/>
        <v>0</v>
      </c>
      <c r="CY383">
        <f t="shared" si="257"/>
        <v>0</v>
      </c>
      <c r="CZ383">
        <f t="shared" si="258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22</v>
      </c>
      <c r="DW383" t="s">
        <v>22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100160034</v>
      </c>
      <c r="EF383">
        <v>4</v>
      </c>
      <c r="EG383" t="s">
        <v>24</v>
      </c>
      <c r="EH383">
        <v>83</v>
      </c>
      <c r="EI383" t="s">
        <v>24</v>
      </c>
      <c r="EJ383">
        <v>4</v>
      </c>
      <c r="EK383">
        <v>200001</v>
      </c>
      <c r="EL383" t="s">
        <v>25</v>
      </c>
      <c r="EM383" t="s">
        <v>26</v>
      </c>
      <c r="EO383" t="s">
        <v>3</v>
      </c>
      <c r="EQ383">
        <v>1024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1.8</v>
      </c>
      <c r="EX383">
        <v>0</v>
      </c>
      <c r="EY383">
        <v>0</v>
      </c>
      <c r="FQ383">
        <v>0</v>
      </c>
      <c r="FR383">
        <v>0</v>
      </c>
      <c r="FS383">
        <v>0</v>
      </c>
      <c r="FX383">
        <v>74</v>
      </c>
      <c r="FY383">
        <v>36</v>
      </c>
      <c r="GA383" t="s">
        <v>3</v>
      </c>
      <c r="GD383">
        <v>1</v>
      </c>
      <c r="GF383">
        <v>521156326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59"/>
        <v>0</v>
      </c>
      <c r="GM383">
        <f t="shared" si="260"/>
        <v>0</v>
      </c>
      <c r="GN383">
        <f t="shared" si="261"/>
        <v>0</v>
      </c>
      <c r="GO383">
        <f t="shared" si="262"/>
        <v>0</v>
      </c>
      <c r="GP383">
        <f t="shared" si="263"/>
        <v>0</v>
      </c>
      <c r="GR383">
        <v>0</v>
      </c>
      <c r="GS383">
        <v>3</v>
      </c>
      <c r="GT383">
        <v>0</v>
      </c>
      <c r="GU383" t="s">
        <v>3</v>
      </c>
      <c r="GV383">
        <f t="shared" si="264"/>
        <v>0</v>
      </c>
      <c r="GW383">
        <v>1</v>
      </c>
      <c r="GX383">
        <f t="shared" si="265"/>
        <v>0</v>
      </c>
      <c r="HA383">
        <v>0</v>
      </c>
      <c r="HB383">
        <v>0</v>
      </c>
      <c r="HC383">
        <f t="shared" si="266"/>
        <v>0</v>
      </c>
      <c r="HE383" t="s">
        <v>3</v>
      </c>
      <c r="HF383" t="s">
        <v>3</v>
      </c>
      <c r="HM383" t="s">
        <v>3</v>
      </c>
      <c r="HN383" t="s">
        <v>27</v>
      </c>
      <c r="HO383" t="s">
        <v>28</v>
      </c>
      <c r="HP383" t="s">
        <v>24</v>
      </c>
      <c r="HQ383" t="s">
        <v>24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ROW(SmtRes!A300)</f>
        <v>300</v>
      </c>
      <c r="D384">
        <f>ROW(EtalonRes!A300)</f>
        <v>300</v>
      </c>
      <c r="E384" t="s">
        <v>247</v>
      </c>
      <c r="F384" t="s">
        <v>150</v>
      </c>
      <c r="G384" t="s">
        <v>151</v>
      </c>
      <c r="H384" t="s">
        <v>50</v>
      </c>
      <c r="I384">
        <v>2</v>
      </c>
      <c r="J384">
        <v>0</v>
      </c>
      <c r="K384">
        <v>2</v>
      </c>
      <c r="O384">
        <f t="shared" si="243"/>
        <v>9337.4</v>
      </c>
      <c r="P384">
        <f>SUMIF(SmtRes!AQ298:'SmtRes'!AQ300,"=1",SmtRes!DF298:'SmtRes'!DF300)</f>
        <v>0</v>
      </c>
      <c r="Q384">
        <f>SUMIF(SmtRes!AQ298:'SmtRes'!AQ300,"=1",SmtRes!DG298:'SmtRes'!DG300)</f>
        <v>0</v>
      </c>
      <c r="R384">
        <f>SUMIF(SmtRes!AQ298:'SmtRes'!AQ300,"=1",SmtRes!DH298:'SmtRes'!DH300)</f>
        <v>0</v>
      </c>
      <c r="S384">
        <f>SUMIF(SmtRes!AQ298:'SmtRes'!AQ300,"=1",SmtRes!DI298:'SmtRes'!DI300)</f>
        <v>9337.4</v>
      </c>
      <c r="T384">
        <f t="shared" si="244"/>
        <v>0</v>
      </c>
      <c r="U384">
        <f>SUMIF(SmtRes!AQ298:'SmtRes'!AQ300,"=1",SmtRes!CV298:'SmtRes'!CV300)</f>
        <v>9.18</v>
      </c>
      <c r="V384">
        <f>SUMIF(SmtRes!AQ298:'SmtRes'!AQ300,"=1",SmtRes!CW298:'SmtRes'!CW300)</f>
        <v>0</v>
      </c>
      <c r="W384">
        <f t="shared" si="245"/>
        <v>0</v>
      </c>
      <c r="X384">
        <f t="shared" si="246"/>
        <v>6909.68</v>
      </c>
      <c r="Y384">
        <f t="shared" si="247"/>
        <v>3361.46</v>
      </c>
      <c r="AA384">
        <v>101105473</v>
      </c>
      <c r="AB384">
        <f t="shared" si="248"/>
        <v>4668.7001399999999</v>
      </c>
      <c r="AC384">
        <f t="shared" si="249"/>
        <v>0</v>
      </c>
      <c r="AD384">
        <f t="shared" si="250"/>
        <v>0</v>
      </c>
      <c r="AE384">
        <f t="shared" si="251"/>
        <v>0</v>
      </c>
      <c r="AF384">
        <f>ROUND((SUM(SmtRes!BT298:'SmtRes'!BT300)),6)</f>
        <v>4668.7001399999999</v>
      </c>
      <c r="AG384">
        <f t="shared" si="252"/>
        <v>0</v>
      </c>
      <c r="AH384">
        <f>(SUM(SmtRes!BU298:'SmtRes'!BU300))</f>
        <v>4.59</v>
      </c>
      <c r="AI384">
        <f>(0)</f>
        <v>0</v>
      </c>
      <c r="AJ384">
        <f t="shared" si="253"/>
        <v>0</v>
      </c>
      <c r="AK384">
        <v>5492.5884000000005</v>
      </c>
      <c r="AL384">
        <v>0</v>
      </c>
      <c r="AM384">
        <v>0</v>
      </c>
      <c r="AN384">
        <v>0</v>
      </c>
      <c r="AO384">
        <v>5492.5884000000005</v>
      </c>
      <c r="AP384">
        <v>0</v>
      </c>
      <c r="AQ384">
        <v>5.4</v>
      </c>
      <c r="AR384">
        <v>0</v>
      </c>
      <c r="AS384">
        <v>0</v>
      </c>
      <c r="AT384">
        <v>74</v>
      </c>
      <c r="AU384">
        <v>36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152</v>
      </c>
      <c r="BM384">
        <v>200001</v>
      </c>
      <c r="BN384">
        <v>0</v>
      </c>
      <c r="BO384" t="s">
        <v>3</v>
      </c>
      <c r="BP384">
        <v>0</v>
      </c>
      <c r="BQ384">
        <v>4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74</v>
      </c>
      <c r="CA384">
        <v>36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153</v>
      </c>
      <c r="CO384">
        <v>0</v>
      </c>
      <c r="CP384">
        <f t="shared" si="254"/>
        <v>9337.4</v>
      </c>
      <c r="CQ384">
        <f>SUMIF(SmtRes!AQ298:'SmtRes'!AQ300,"=1",SmtRes!AA298:'SmtRes'!AA300)</f>
        <v>0</v>
      </c>
      <c r="CR384">
        <f>SUMIF(SmtRes!AQ298:'SmtRes'!AQ300,"=1",SmtRes!AB298:'SmtRes'!AB300)</f>
        <v>0</v>
      </c>
      <c r="CS384">
        <f>SUMIF(SmtRes!AQ298:'SmtRes'!AQ300,"=1",SmtRes!AC298:'SmtRes'!AC300)</f>
        <v>0</v>
      </c>
      <c r="CT384">
        <f>SUMIF(SmtRes!AQ298:'SmtRes'!AQ300,"=1",SmtRes!AD298:'SmtRes'!AD300)</f>
        <v>2740.31</v>
      </c>
      <c r="CU384">
        <f t="shared" si="255"/>
        <v>0</v>
      </c>
      <c r="CV384">
        <f>SUMIF(SmtRes!AQ298:'SmtRes'!AQ300,"=1",SmtRes!BU298:'SmtRes'!BU300)</f>
        <v>4.59</v>
      </c>
      <c r="CW384">
        <f>SUMIF(SmtRes!AQ298:'SmtRes'!AQ300,"=1",SmtRes!BV298:'SmtRes'!BV300)</f>
        <v>0</v>
      </c>
      <c r="CX384">
        <f t="shared" si="256"/>
        <v>0</v>
      </c>
      <c r="CY384">
        <f t="shared" si="257"/>
        <v>6909.6759999999995</v>
      </c>
      <c r="CZ384">
        <f t="shared" si="258"/>
        <v>3361.4639999999995</v>
      </c>
      <c r="DB384">
        <v>5</v>
      </c>
      <c r="DC384" t="s">
        <v>3</v>
      </c>
      <c r="DD384" t="s">
        <v>3</v>
      </c>
      <c r="DE384" t="s">
        <v>3</v>
      </c>
      <c r="DF384" t="s">
        <v>3</v>
      </c>
      <c r="DG384" t="s">
        <v>154</v>
      </c>
      <c r="DH384" t="s">
        <v>3</v>
      </c>
      <c r="DI384" t="s">
        <v>154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50</v>
      </c>
      <c r="DW384" t="s">
        <v>50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100160034</v>
      </c>
      <c r="EF384">
        <v>4</v>
      </c>
      <c r="EG384" t="s">
        <v>24</v>
      </c>
      <c r="EH384">
        <v>83</v>
      </c>
      <c r="EI384" t="s">
        <v>24</v>
      </c>
      <c r="EJ384">
        <v>4</v>
      </c>
      <c r="EK384">
        <v>200001</v>
      </c>
      <c r="EL384" t="s">
        <v>25</v>
      </c>
      <c r="EM384" t="s">
        <v>26</v>
      </c>
      <c r="EO384" t="s">
        <v>155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5.4</v>
      </c>
      <c r="EX384">
        <v>0</v>
      </c>
      <c r="EY384">
        <v>0</v>
      </c>
      <c r="FQ384">
        <v>0</v>
      </c>
      <c r="FR384">
        <v>0</v>
      </c>
      <c r="FS384">
        <v>0</v>
      </c>
      <c r="FX384">
        <v>74</v>
      </c>
      <c r="FY384">
        <v>36</v>
      </c>
      <c r="GA384" t="s">
        <v>3</v>
      </c>
      <c r="GD384">
        <v>1</v>
      </c>
      <c r="GF384">
        <v>-1776578684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59"/>
        <v>0</v>
      </c>
      <c r="GM384">
        <f t="shared" si="260"/>
        <v>19608.54</v>
      </c>
      <c r="GN384">
        <f t="shared" si="261"/>
        <v>0</v>
      </c>
      <c r="GO384">
        <f t="shared" si="262"/>
        <v>0</v>
      </c>
      <c r="GP384">
        <f t="shared" si="263"/>
        <v>19608.54</v>
      </c>
      <c r="GR384">
        <v>0</v>
      </c>
      <c r="GS384">
        <v>3</v>
      </c>
      <c r="GT384">
        <v>0</v>
      </c>
      <c r="GU384" t="s">
        <v>3</v>
      </c>
      <c r="GV384">
        <f t="shared" si="264"/>
        <v>0</v>
      </c>
      <c r="GW384">
        <v>1</v>
      </c>
      <c r="GX384">
        <f t="shared" si="265"/>
        <v>0</v>
      </c>
      <c r="HA384">
        <v>0</v>
      </c>
      <c r="HB384">
        <v>0</v>
      </c>
      <c r="HC384">
        <f t="shared" si="266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24</v>
      </c>
      <c r="HQ384" t="s">
        <v>24</v>
      </c>
      <c r="HS384">
        <v>0</v>
      </c>
      <c r="IK384">
        <v>0</v>
      </c>
    </row>
    <row r="385" spans="1:245" x14ac:dyDescent="0.25">
      <c r="A385">
        <v>17</v>
      </c>
      <c r="B385">
        <v>1</v>
      </c>
      <c r="C385">
        <f>ROW(SmtRes!A302)</f>
        <v>302</v>
      </c>
      <c r="D385">
        <f>ROW(EtalonRes!A302)</f>
        <v>302</v>
      </c>
      <c r="E385" t="s">
        <v>3</v>
      </c>
      <c r="F385" t="s">
        <v>156</v>
      </c>
      <c r="G385" t="s">
        <v>157</v>
      </c>
      <c r="H385" t="s">
        <v>50</v>
      </c>
      <c r="I385">
        <v>0</v>
      </c>
      <c r="J385">
        <v>0</v>
      </c>
      <c r="K385">
        <v>0</v>
      </c>
      <c r="O385">
        <f t="shared" si="243"/>
        <v>0</v>
      </c>
      <c r="P385">
        <f>SUMIF(SmtRes!AQ301:'SmtRes'!AQ302,"=1",SmtRes!DF301:'SmtRes'!DF302)</f>
        <v>0</v>
      </c>
      <c r="Q385">
        <f>SUMIF(SmtRes!AQ301:'SmtRes'!AQ302,"=1",SmtRes!DG301:'SmtRes'!DG302)</f>
        <v>0</v>
      </c>
      <c r="R385">
        <f>SUMIF(SmtRes!AQ301:'SmtRes'!AQ302,"=1",SmtRes!DH301:'SmtRes'!DH302)</f>
        <v>0</v>
      </c>
      <c r="S385">
        <f>SUMIF(SmtRes!AQ301:'SmtRes'!AQ302,"=1",SmtRes!DI301:'SmtRes'!DI302)</f>
        <v>0</v>
      </c>
      <c r="T385">
        <f t="shared" si="244"/>
        <v>0</v>
      </c>
      <c r="U385">
        <f>SUMIF(SmtRes!AQ301:'SmtRes'!AQ302,"=1",SmtRes!CV301:'SmtRes'!CV302)</f>
        <v>0</v>
      </c>
      <c r="V385">
        <f>SUMIF(SmtRes!AQ301:'SmtRes'!AQ302,"=1",SmtRes!CW301:'SmtRes'!CW302)</f>
        <v>0</v>
      </c>
      <c r="W385">
        <f t="shared" si="245"/>
        <v>0</v>
      </c>
      <c r="X385">
        <f t="shared" si="246"/>
        <v>0</v>
      </c>
      <c r="Y385">
        <f t="shared" si="247"/>
        <v>0</v>
      </c>
      <c r="AA385">
        <v>-1</v>
      </c>
      <c r="AB385">
        <f t="shared" si="248"/>
        <v>8701.9470000000001</v>
      </c>
      <c r="AC385">
        <f t="shared" si="249"/>
        <v>0</v>
      </c>
      <c r="AD385">
        <f t="shared" si="250"/>
        <v>0</v>
      </c>
      <c r="AE385">
        <f t="shared" si="251"/>
        <v>0</v>
      </c>
      <c r="AF385">
        <f>ROUND((SUM(SmtRes!BT301:'SmtRes'!BT302)),6)</f>
        <v>8701.9470000000001</v>
      </c>
      <c r="AG385">
        <f t="shared" si="252"/>
        <v>0</v>
      </c>
      <c r="AH385">
        <f>(SUM(SmtRes!BU301:'SmtRes'!BU302))</f>
        <v>9</v>
      </c>
      <c r="AI385">
        <f>(0)</f>
        <v>0</v>
      </c>
      <c r="AJ385">
        <f t="shared" si="253"/>
        <v>0</v>
      </c>
      <c r="AK385">
        <v>8701.9470000000001</v>
      </c>
      <c r="AL385">
        <v>0</v>
      </c>
      <c r="AM385">
        <v>0</v>
      </c>
      <c r="AN385">
        <v>0</v>
      </c>
      <c r="AO385">
        <v>8701.9470000000001</v>
      </c>
      <c r="AP385">
        <v>0</v>
      </c>
      <c r="AQ385">
        <v>9</v>
      </c>
      <c r="AR385">
        <v>0</v>
      </c>
      <c r="AS385">
        <v>0</v>
      </c>
      <c r="AT385">
        <v>74</v>
      </c>
      <c r="AU385">
        <v>36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158</v>
      </c>
      <c r="BM385">
        <v>200001</v>
      </c>
      <c r="BN385">
        <v>0</v>
      </c>
      <c r="BO385" t="s">
        <v>3</v>
      </c>
      <c r="BP385">
        <v>0</v>
      </c>
      <c r="BQ385">
        <v>4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74</v>
      </c>
      <c r="CA385">
        <v>36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54"/>
        <v>0</v>
      </c>
      <c r="CQ385">
        <f>SUMIF(SmtRes!AQ301:'SmtRes'!AQ302,"=1",SmtRes!AA301:'SmtRes'!AA302)</f>
        <v>0</v>
      </c>
      <c r="CR385">
        <f>SUMIF(SmtRes!AQ301:'SmtRes'!AQ302,"=1",SmtRes!AB301:'SmtRes'!AB302)</f>
        <v>0</v>
      </c>
      <c r="CS385">
        <f>SUMIF(SmtRes!AQ301:'SmtRes'!AQ302,"=1",SmtRes!AC301:'SmtRes'!AC302)</f>
        <v>0</v>
      </c>
      <c r="CT385">
        <f>SUMIF(SmtRes!AQ301:'SmtRes'!AQ302,"=1",SmtRes!AD301:'SmtRes'!AD302)</f>
        <v>1818.8899999999999</v>
      </c>
      <c r="CU385">
        <f t="shared" si="255"/>
        <v>0</v>
      </c>
      <c r="CV385">
        <f>SUMIF(SmtRes!AQ301:'SmtRes'!AQ302,"=1",SmtRes!BU301:'SmtRes'!BU302)</f>
        <v>9</v>
      </c>
      <c r="CW385">
        <f>SUMIF(SmtRes!AQ301:'SmtRes'!AQ302,"=1",SmtRes!BV301:'SmtRes'!BV302)</f>
        <v>0</v>
      </c>
      <c r="CX385">
        <f t="shared" si="256"/>
        <v>0</v>
      </c>
      <c r="CY385">
        <f t="shared" si="257"/>
        <v>0</v>
      </c>
      <c r="CZ385">
        <f t="shared" si="258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50</v>
      </c>
      <c r="DW385" t="s">
        <v>50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100160034</v>
      </c>
      <c r="EF385">
        <v>4</v>
      </c>
      <c r="EG385" t="s">
        <v>24</v>
      </c>
      <c r="EH385">
        <v>83</v>
      </c>
      <c r="EI385" t="s">
        <v>24</v>
      </c>
      <c r="EJ385">
        <v>4</v>
      </c>
      <c r="EK385">
        <v>200001</v>
      </c>
      <c r="EL385" t="s">
        <v>25</v>
      </c>
      <c r="EM385" t="s">
        <v>26</v>
      </c>
      <c r="EO385" t="s">
        <v>3</v>
      </c>
      <c r="EQ385">
        <v>1024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9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74</v>
      </c>
      <c r="FY385">
        <v>36</v>
      </c>
      <c r="GA385" t="s">
        <v>3</v>
      </c>
      <c r="GD385">
        <v>1</v>
      </c>
      <c r="GF385">
        <v>328772081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59"/>
        <v>0</v>
      </c>
      <c r="GM385">
        <f t="shared" si="260"/>
        <v>0</v>
      </c>
      <c r="GN385">
        <f t="shared" si="261"/>
        <v>0</v>
      </c>
      <c r="GO385">
        <f t="shared" si="262"/>
        <v>0</v>
      </c>
      <c r="GP385">
        <f t="shared" si="263"/>
        <v>0</v>
      </c>
      <c r="GR385">
        <v>0</v>
      </c>
      <c r="GS385">
        <v>3</v>
      </c>
      <c r="GT385">
        <v>0</v>
      </c>
      <c r="GU385" t="s">
        <v>3</v>
      </c>
      <c r="GV385">
        <f t="shared" si="264"/>
        <v>0</v>
      </c>
      <c r="GW385">
        <v>1</v>
      </c>
      <c r="GX385">
        <f t="shared" si="265"/>
        <v>0</v>
      </c>
      <c r="HA385">
        <v>0</v>
      </c>
      <c r="HB385">
        <v>0</v>
      </c>
      <c r="HC385">
        <f t="shared" si="266"/>
        <v>0</v>
      </c>
      <c r="HE385" t="s">
        <v>3</v>
      </c>
      <c r="HF385" t="s">
        <v>3</v>
      </c>
      <c r="HM385" t="s">
        <v>3</v>
      </c>
      <c r="HN385" t="s">
        <v>27</v>
      </c>
      <c r="HO385" t="s">
        <v>28</v>
      </c>
      <c r="HP385" t="s">
        <v>24</v>
      </c>
      <c r="HQ385" t="s">
        <v>24</v>
      </c>
      <c r="HS385">
        <v>0</v>
      </c>
      <c r="IK385">
        <v>0</v>
      </c>
    </row>
    <row r="386" spans="1:245" x14ac:dyDescent="0.25">
      <c r="A386">
        <v>17</v>
      </c>
      <c r="B386">
        <v>1</v>
      </c>
      <c r="C386">
        <f>ROW(SmtRes!A305)</f>
        <v>305</v>
      </c>
      <c r="D386">
        <f>ROW(EtalonRes!A305)</f>
        <v>305</v>
      </c>
      <c r="E386" t="s">
        <v>3</v>
      </c>
      <c r="F386" t="s">
        <v>159</v>
      </c>
      <c r="G386" t="s">
        <v>160</v>
      </c>
      <c r="H386" t="s">
        <v>50</v>
      </c>
      <c r="I386">
        <v>0</v>
      </c>
      <c r="J386">
        <v>0</v>
      </c>
      <c r="K386">
        <v>0</v>
      </c>
      <c r="O386">
        <f t="shared" si="243"/>
        <v>0</v>
      </c>
      <c r="P386">
        <f>SUMIF(SmtRes!AQ303:'SmtRes'!AQ305,"=1",SmtRes!DF303:'SmtRes'!DF305)</f>
        <v>0</v>
      </c>
      <c r="Q386">
        <f>SUMIF(SmtRes!AQ303:'SmtRes'!AQ305,"=1",SmtRes!DG303:'SmtRes'!DG305)</f>
        <v>0</v>
      </c>
      <c r="R386">
        <f>SUMIF(SmtRes!AQ303:'SmtRes'!AQ305,"=1",SmtRes!DH303:'SmtRes'!DH305)</f>
        <v>0</v>
      </c>
      <c r="S386">
        <f>SUMIF(SmtRes!AQ303:'SmtRes'!AQ305,"=1",SmtRes!DI303:'SmtRes'!DI305)</f>
        <v>0</v>
      </c>
      <c r="T386">
        <f t="shared" si="244"/>
        <v>0</v>
      </c>
      <c r="U386">
        <f>SUMIF(SmtRes!AQ303:'SmtRes'!AQ305,"=1",SmtRes!CV303:'SmtRes'!CV305)</f>
        <v>0</v>
      </c>
      <c r="V386">
        <f>SUMIF(SmtRes!AQ303:'SmtRes'!AQ305,"=1",SmtRes!CW303:'SmtRes'!CW305)</f>
        <v>0</v>
      </c>
      <c r="W386">
        <f t="shared" si="245"/>
        <v>0</v>
      </c>
      <c r="X386">
        <f t="shared" si="246"/>
        <v>0</v>
      </c>
      <c r="Y386">
        <f t="shared" si="247"/>
        <v>0</v>
      </c>
      <c r="AA386">
        <v>-1</v>
      </c>
      <c r="AB386">
        <f t="shared" si="248"/>
        <v>8238.8826000000008</v>
      </c>
      <c r="AC386">
        <f t="shared" si="249"/>
        <v>0</v>
      </c>
      <c r="AD386">
        <f t="shared" si="250"/>
        <v>0</v>
      </c>
      <c r="AE386">
        <f t="shared" si="251"/>
        <v>0</v>
      </c>
      <c r="AF386">
        <f>ROUND((SUM(SmtRes!BT303:'SmtRes'!BT305)),6)</f>
        <v>8238.8826000000008</v>
      </c>
      <c r="AG386">
        <f t="shared" si="252"/>
        <v>0</v>
      </c>
      <c r="AH386">
        <f>(SUM(SmtRes!BU303:'SmtRes'!BU305))</f>
        <v>8.1000000000000014</v>
      </c>
      <c r="AI386">
        <f>(0)</f>
        <v>0</v>
      </c>
      <c r="AJ386">
        <f t="shared" si="253"/>
        <v>0</v>
      </c>
      <c r="AK386">
        <v>8238.8826000000008</v>
      </c>
      <c r="AL386">
        <v>0</v>
      </c>
      <c r="AM386">
        <v>0</v>
      </c>
      <c r="AN386">
        <v>0</v>
      </c>
      <c r="AO386">
        <v>8238.8826000000008</v>
      </c>
      <c r="AP386">
        <v>0</v>
      </c>
      <c r="AQ386">
        <v>8.1000000000000014</v>
      </c>
      <c r="AR386">
        <v>0</v>
      </c>
      <c r="AS386">
        <v>0</v>
      </c>
      <c r="AT386">
        <v>74</v>
      </c>
      <c r="AU386">
        <v>36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4</v>
      </c>
      <c r="BJ386" t="s">
        <v>161</v>
      </c>
      <c r="BM386">
        <v>200001</v>
      </c>
      <c r="BN386">
        <v>0</v>
      </c>
      <c r="BO386" t="s">
        <v>3</v>
      </c>
      <c r="BP386">
        <v>0</v>
      </c>
      <c r="BQ386">
        <v>4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74</v>
      </c>
      <c r="CA386">
        <v>36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254"/>
        <v>0</v>
      </c>
      <c r="CQ386">
        <f>SUMIF(SmtRes!AQ303:'SmtRes'!AQ305,"=1",SmtRes!AA303:'SmtRes'!AA305)</f>
        <v>0</v>
      </c>
      <c r="CR386">
        <f>SUMIF(SmtRes!AQ303:'SmtRes'!AQ305,"=1",SmtRes!AB303:'SmtRes'!AB305)</f>
        <v>0</v>
      </c>
      <c r="CS386">
        <f>SUMIF(SmtRes!AQ303:'SmtRes'!AQ305,"=1",SmtRes!AC303:'SmtRes'!AC305)</f>
        <v>0</v>
      </c>
      <c r="CT386">
        <f>SUMIF(SmtRes!AQ303:'SmtRes'!AQ305,"=1",SmtRes!AD303:'SmtRes'!AD305)</f>
        <v>2740.31</v>
      </c>
      <c r="CU386">
        <f t="shared" si="255"/>
        <v>0</v>
      </c>
      <c r="CV386">
        <f>SUMIF(SmtRes!AQ303:'SmtRes'!AQ305,"=1",SmtRes!BU303:'SmtRes'!BU305)</f>
        <v>8.1000000000000014</v>
      </c>
      <c r="CW386">
        <f>SUMIF(SmtRes!AQ303:'SmtRes'!AQ305,"=1",SmtRes!BV303:'SmtRes'!BV305)</f>
        <v>0</v>
      </c>
      <c r="CX386">
        <f t="shared" si="256"/>
        <v>0</v>
      </c>
      <c r="CY386">
        <f t="shared" si="257"/>
        <v>0</v>
      </c>
      <c r="CZ386">
        <f t="shared" si="258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50</v>
      </c>
      <c r="DW386" t="s">
        <v>50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100160034</v>
      </c>
      <c r="EF386">
        <v>4</v>
      </c>
      <c r="EG386" t="s">
        <v>24</v>
      </c>
      <c r="EH386">
        <v>83</v>
      </c>
      <c r="EI386" t="s">
        <v>24</v>
      </c>
      <c r="EJ386">
        <v>4</v>
      </c>
      <c r="EK386">
        <v>200001</v>
      </c>
      <c r="EL386" t="s">
        <v>25</v>
      </c>
      <c r="EM386" t="s">
        <v>26</v>
      </c>
      <c r="EO386" t="s">
        <v>3</v>
      </c>
      <c r="EQ386">
        <v>1024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8.1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74</v>
      </c>
      <c r="FY386">
        <v>36</v>
      </c>
      <c r="GA386" t="s">
        <v>3</v>
      </c>
      <c r="GD386">
        <v>1</v>
      </c>
      <c r="GF386">
        <v>937167209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59"/>
        <v>0</v>
      </c>
      <c r="GM386">
        <f t="shared" si="260"/>
        <v>0</v>
      </c>
      <c r="GN386">
        <f t="shared" si="261"/>
        <v>0</v>
      </c>
      <c r="GO386">
        <f t="shared" si="262"/>
        <v>0</v>
      </c>
      <c r="GP386">
        <f t="shared" si="263"/>
        <v>0</v>
      </c>
      <c r="GR386">
        <v>0</v>
      </c>
      <c r="GS386">
        <v>3</v>
      </c>
      <c r="GT386">
        <v>0</v>
      </c>
      <c r="GU386" t="s">
        <v>3</v>
      </c>
      <c r="GV386">
        <f t="shared" si="264"/>
        <v>0</v>
      </c>
      <c r="GW386">
        <v>1</v>
      </c>
      <c r="GX386">
        <f t="shared" si="265"/>
        <v>0</v>
      </c>
      <c r="HA386">
        <v>0</v>
      </c>
      <c r="HB386">
        <v>0</v>
      </c>
      <c r="HC386">
        <f t="shared" si="266"/>
        <v>0</v>
      </c>
      <c r="HE386" t="s">
        <v>3</v>
      </c>
      <c r="HF386" t="s">
        <v>3</v>
      </c>
      <c r="HM386" t="s">
        <v>3</v>
      </c>
      <c r="HN386" t="s">
        <v>27</v>
      </c>
      <c r="HO386" t="s">
        <v>28</v>
      </c>
      <c r="HP386" t="s">
        <v>24</v>
      </c>
      <c r="HQ386" t="s">
        <v>24</v>
      </c>
      <c r="HS386">
        <v>0</v>
      </c>
      <c r="IK386">
        <v>0</v>
      </c>
    </row>
    <row r="387" spans="1:245" x14ac:dyDescent="0.25">
      <c r="A387">
        <v>17</v>
      </c>
      <c r="B387">
        <v>1</v>
      </c>
      <c r="C387">
        <f>ROW(SmtRes!A307)</f>
        <v>307</v>
      </c>
      <c r="D387">
        <f>ROW(EtalonRes!A307)</f>
        <v>307</v>
      </c>
      <c r="E387" t="s">
        <v>3</v>
      </c>
      <c r="F387" t="s">
        <v>162</v>
      </c>
      <c r="G387" t="s">
        <v>163</v>
      </c>
      <c r="H387" t="s">
        <v>41</v>
      </c>
      <c r="I387">
        <v>0</v>
      </c>
      <c r="J387">
        <v>0</v>
      </c>
      <c r="K387">
        <v>0</v>
      </c>
      <c r="O387">
        <f t="shared" si="243"/>
        <v>0</v>
      </c>
      <c r="P387">
        <f>SUMIF(SmtRes!AQ306:'SmtRes'!AQ307,"=1",SmtRes!DF306:'SmtRes'!DF307)</f>
        <v>0</v>
      </c>
      <c r="Q387">
        <f>SUMIF(SmtRes!AQ306:'SmtRes'!AQ307,"=1",SmtRes!DG306:'SmtRes'!DG307)</f>
        <v>0</v>
      </c>
      <c r="R387">
        <f>SUMIF(SmtRes!AQ306:'SmtRes'!AQ307,"=1",SmtRes!DH306:'SmtRes'!DH307)</f>
        <v>0</v>
      </c>
      <c r="S387">
        <f>SUMIF(SmtRes!AQ306:'SmtRes'!AQ307,"=1",SmtRes!DI306:'SmtRes'!DI307)</f>
        <v>0</v>
      </c>
      <c r="T387">
        <f t="shared" si="244"/>
        <v>0</v>
      </c>
      <c r="U387">
        <f>SUMIF(SmtRes!AQ306:'SmtRes'!AQ307,"=1",SmtRes!CV306:'SmtRes'!CV307)</f>
        <v>0</v>
      </c>
      <c r="V387">
        <f>SUMIF(SmtRes!AQ306:'SmtRes'!AQ307,"=1",SmtRes!CW306:'SmtRes'!CW307)</f>
        <v>0</v>
      </c>
      <c r="W387">
        <f t="shared" si="245"/>
        <v>0</v>
      </c>
      <c r="X387">
        <f t="shared" si="246"/>
        <v>0</v>
      </c>
      <c r="Y387">
        <f t="shared" si="247"/>
        <v>0</v>
      </c>
      <c r="AA387">
        <v>-1</v>
      </c>
      <c r="AB387">
        <f t="shared" si="248"/>
        <v>2726.9081999999999</v>
      </c>
      <c r="AC387">
        <f t="shared" si="249"/>
        <v>0</v>
      </c>
      <c r="AD387">
        <f t="shared" si="250"/>
        <v>0</v>
      </c>
      <c r="AE387">
        <f t="shared" si="251"/>
        <v>0</v>
      </c>
      <c r="AF387">
        <f>ROUND((SUM(SmtRes!BT306:'SmtRes'!BT307)),6)</f>
        <v>2726.9081999999999</v>
      </c>
      <c r="AG387">
        <f t="shared" si="252"/>
        <v>0</v>
      </c>
      <c r="AH387">
        <f>(SUM(SmtRes!BU306:'SmtRes'!BU307))</f>
        <v>2.7</v>
      </c>
      <c r="AI387">
        <f>(0)</f>
        <v>0</v>
      </c>
      <c r="AJ387">
        <f t="shared" si="253"/>
        <v>0</v>
      </c>
      <c r="AK387">
        <v>2726.9082000000003</v>
      </c>
      <c r="AL387">
        <v>0</v>
      </c>
      <c r="AM387">
        <v>0</v>
      </c>
      <c r="AN387">
        <v>0</v>
      </c>
      <c r="AO387">
        <v>2726.9082000000003</v>
      </c>
      <c r="AP387">
        <v>0</v>
      </c>
      <c r="AQ387">
        <v>2.7</v>
      </c>
      <c r="AR387">
        <v>0</v>
      </c>
      <c r="AS387">
        <v>0</v>
      </c>
      <c r="AT387">
        <v>74</v>
      </c>
      <c r="AU387">
        <v>36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4</v>
      </c>
      <c r="BJ387" t="s">
        <v>164</v>
      </c>
      <c r="BM387">
        <v>200001</v>
      </c>
      <c r="BN387">
        <v>0</v>
      </c>
      <c r="BO387" t="s">
        <v>3</v>
      </c>
      <c r="BP387">
        <v>0</v>
      </c>
      <c r="BQ387">
        <v>4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74</v>
      </c>
      <c r="CA387">
        <v>36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54"/>
        <v>0</v>
      </c>
      <c r="CQ387">
        <f>SUMIF(SmtRes!AQ306:'SmtRes'!AQ307,"=1",SmtRes!AA306:'SmtRes'!AA307)</f>
        <v>0</v>
      </c>
      <c r="CR387">
        <f>SUMIF(SmtRes!AQ306:'SmtRes'!AQ307,"=1",SmtRes!AB306:'SmtRes'!AB307)</f>
        <v>0</v>
      </c>
      <c r="CS387">
        <f>SUMIF(SmtRes!AQ306:'SmtRes'!AQ307,"=1",SmtRes!AC306:'SmtRes'!AC307)</f>
        <v>0</v>
      </c>
      <c r="CT387">
        <f>SUMIF(SmtRes!AQ306:'SmtRes'!AQ307,"=1",SmtRes!AD306:'SmtRes'!AD307)</f>
        <v>1938.56</v>
      </c>
      <c r="CU387">
        <f t="shared" si="255"/>
        <v>0</v>
      </c>
      <c r="CV387">
        <f>SUMIF(SmtRes!AQ306:'SmtRes'!AQ307,"=1",SmtRes!BU306:'SmtRes'!BU307)</f>
        <v>2.7</v>
      </c>
      <c r="CW387">
        <f>SUMIF(SmtRes!AQ306:'SmtRes'!AQ307,"=1",SmtRes!BV306:'SmtRes'!BV307)</f>
        <v>0</v>
      </c>
      <c r="CX387">
        <f t="shared" si="256"/>
        <v>0</v>
      </c>
      <c r="CY387">
        <f t="shared" si="257"/>
        <v>0</v>
      </c>
      <c r="CZ387">
        <f t="shared" si="258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41</v>
      </c>
      <c r="DW387" t="s">
        <v>41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100160034</v>
      </c>
      <c r="EF387">
        <v>4</v>
      </c>
      <c r="EG387" t="s">
        <v>24</v>
      </c>
      <c r="EH387">
        <v>83</v>
      </c>
      <c r="EI387" t="s">
        <v>24</v>
      </c>
      <c r="EJ387">
        <v>4</v>
      </c>
      <c r="EK387">
        <v>200001</v>
      </c>
      <c r="EL387" t="s">
        <v>25</v>
      </c>
      <c r="EM387" t="s">
        <v>26</v>
      </c>
      <c r="EO387" t="s">
        <v>3</v>
      </c>
      <c r="EQ387">
        <v>1024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2.7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74</v>
      </c>
      <c r="FY387">
        <v>36</v>
      </c>
      <c r="GA387" t="s">
        <v>3</v>
      </c>
      <c r="GD387">
        <v>1</v>
      </c>
      <c r="GF387">
        <v>1271438006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59"/>
        <v>0</v>
      </c>
      <c r="GM387">
        <f t="shared" si="260"/>
        <v>0</v>
      </c>
      <c r="GN387">
        <f t="shared" si="261"/>
        <v>0</v>
      </c>
      <c r="GO387">
        <f t="shared" si="262"/>
        <v>0</v>
      </c>
      <c r="GP387">
        <f t="shared" si="263"/>
        <v>0</v>
      </c>
      <c r="GR387">
        <v>0</v>
      </c>
      <c r="GS387">
        <v>3</v>
      </c>
      <c r="GT387">
        <v>0</v>
      </c>
      <c r="GU387" t="s">
        <v>3</v>
      </c>
      <c r="GV387">
        <f t="shared" si="264"/>
        <v>0</v>
      </c>
      <c r="GW387">
        <v>1</v>
      </c>
      <c r="GX387">
        <f t="shared" si="265"/>
        <v>0</v>
      </c>
      <c r="HA387">
        <v>0</v>
      </c>
      <c r="HB387">
        <v>0</v>
      </c>
      <c r="HC387">
        <f t="shared" si="266"/>
        <v>0</v>
      </c>
      <c r="HE387" t="s">
        <v>3</v>
      </c>
      <c r="HF387" t="s">
        <v>3</v>
      </c>
      <c r="HM387" t="s">
        <v>3</v>
      </c>
      <c r="HN387" t="s">
        <v>27</v>
      </c>
      <c r="HO387" t="s">
        <v>28</v>
      </c>
      <c r="HP387" t="s">
        <v>24</v>
      </c>
      <c r="HQ387" t="s">
        <v>24</v>
      </c>
      <c r="HS387">
        <v>0</v>
      </c>
      <c r="IK387">
        <v>0</v>
      </c>
    </row>
    <row r="388" spans="1:245" x14ac:dyDescent="0.25">
      <c r="A388">
        <v>17</v>
      </c>
      <c r="B388">
        <v>1</v>
      </c>
      <c r="C388">
        <f>ROW(SmtRes!A310)</f>
        <v>310</v>
      </c>
      <c r="D388">
        <f>ROW(EtalonRes!A310)</f>
        <v>310</v>
      </c>
      <c r="E388" t="s">
        <v>248</v>
      </c>
      <c r="F388" t="s">
        <v>166</v>
      </c>
      <c r="G388" t="s">
        <v>167</v>
      </c>
      <c r="H388" t="s">
        <v>50</v>
      </c>
      <c r="I388">
        <v>2</v>
      </c>
      <c r="J388">
        <v>0</v>
      </c>
      <c r="K388">
        <v>2</v>
      </c>
      <c r="O388">
        <f t="shared" si="243"/>
        <v>43940.7</v>
      </c>
      <c r="P388">
        <f>SUMIF(SmtRes!AQ308:'SmtRes'!AQ310,"=1",SmtRes!DF308:'SmtRes'!DF310)</f>
        <v>0</v>
      </c>
      <c r="Q388">
        <f>SUMIF(SmtRes!AQ308:'SmtRes'!AQ310,"=1",SmtRes!DG308:'SmtRes'!DG310)</f>
        <v>0</v>
      </c>
      <c r="R388">
        <f>SUMIF(SmtRes!AQ308:'SmtRes'!AQ310,"=1",SmtRes!DH308:'SmtRes'!DH310)</f>
        <v>0</v>
      </c>
      <c r="S388">
        <f>SUMIF(SmtRes!AQ308:'SmtRes'!AQ310,"=1",SmtRes!DI308:'SmtRes'!DI310)</f>
        <v>43940.7</v>
      </c>
      <c r="T388">
        <f t="shared" si="244"/>
        <v>0</v>
      </c>
      <c r="U388">
        <f>SUMIF(SmtRes!AQ308:'SmtRes'!AQ310,"=1",SmtRes!CV308:'SmtRes'!CV310)</f>
        <v>43.2</v>
      </c>
      <c r="V388">
        <f>SUMIF(SmtRes!AQ308:'SmtRes'!AQ310,"=1",SmtRes!CW308:'SmtRes'!CW310)</f>
        <v>0</v>
      </c>
      <c r="W388">
        <f t="shared" si="245"/>
        <v>0</v>
      </c>
      <c r="X388">
        <f t="shared" si="246"/>
        <v>32516.12</v>
      </c>
      <c r="Y388">
        <f t="shared" si="247"/>
        <v>15818.65</v>
      </c>
      <c r="AA388">
        <v>101105473</v>
      </c>
      <c r="AB388">
        <f t="shared" si="248"/>
        <v>21970.353599999999</v>
      </c>
      <c r="AC388">
        <f t="shared" si="249"/>
        <v>0</v>
      </c>
      <c r="AD388">
        <f t="shared" si="250"/>
        <v>0</v>
      </c>
      <c r="AE388">
        <f t="shared" si="251"/>
        <v>0</v>
      </c>
      <c r="AF388">
        <f>ROUND((SUM(SmtRes!BT308:'SmtRes'!BT310)),6)</f>
        <v>21970.353599999999</v>
      </c>
      <c r="AG388">
        <f t="shared" si="252"/>
        <v>0</v>
      </c>
      <c r="AH388">
        <f>(SUM(SmtRes!BU308:'SmtRes'!BU310))</f>
        <v>21.6</v>
      </c>
      <c r="AI388">
        <f>(0)</f>
        <v>0</v>
      </c>
      <c r="AJ388">
        <f t="shared" si="253"/>
        <v>0</v>
      </c>
      <c r="AK388">
        <v>21970.353600000002</v>
      </c>
      <c r="AL388">
        <v>0</v>
      </c>
      <c r="AM388">
        <v>0</v>
      </c>
      <c r="AN388">
        <v>0</v>
      </c>
      <c r="AO388">
        <v>21970.353600000002</v>
      </c>
      <c r="AP388">
        <v>0</v>
      </c>
      <c r="AQ388">
        <v>21.6</v>
      </c>
      <c r="AR388">
        <v>0</v>
      </c>
      <c r="AS388">
        <v>0</v>
      </c>
      <c r="AT388">
        <v>74</v>
      </c>
      <c r="AU388">
        <v>36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168</v>
      </c>
      <c r="BM388">
        <v>200001</v>
      </c>
      <c r="BN388">
        <v>0</v>
      </c>
      <c r="BO388" t="s">
        <v>3</v>
      </c>
      <c r="BP388">
        <v>0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74</v>
      </c>
      <c r="CA388">
        <v>36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54"/>
        <v>43940.7</v>
      </c>
      <c r="CQ388">
        <f>SUMIF(SmtRes!AQ308:'SmtRes'!AQ310,"=1",SmtRes!AA308:'SmtRes'!AA310)</f>
        <v>0</v>
      </c>
      <c r="CR388">
        <f>SUMIF(SmtRes!AQ308:'SmtRes'!AQ310,"=1",SmtRes!AB308:'SmtRes'!AB310)</f>
        <v>0</v>
      </c>
      <c r="CS388">
        <f>SUMIF(SmtRes!AQ308:'SmtRes'!AQ310,"=1",SmtRes!AC308:'SmtRes'!AC310)</f>
        <v>0</v>
      </c>
      <c r="CT388">
        <f>SUMIF(SmtRes!AQ308:'SmtRes'!AQ310,"=1",SmtRes!AD308:'SmtRes'!AD310)</f>
        <v>2740.31</v>
      </c>
      <c r="CU388">
        <f t="shared" si="255"/>
        <v>0</v>
      </c>
      <c r="CV388">
        <f>SUMIF(SmtRes!AQ308:'SmtRes'!AQ310,"=1",SmtRes!BU308:'SmtRes'!BU310)</f>
        <v>21.6</v>
      </c>
      <c r="CW388">
        <f>SUMIF(SmtRes!AQ308:'SmtRes'!AQ310,"=1",SmtRes!BV308:'SmtRes'!BV310)</f>
        <v>0</v>
      </c>
      <c r="CX388">
        <f t="shared" si="256"/>
        <v>0</v>
      </c>
      <c r="CY388">
        <f t="shared" si="257"/>
        <v>32516.117999999999</v>
      </c>
      <c r="CZ388">
        <f t="shared" si="258"/>
        <v>15818.652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50</v>
      </c>
      <c r="DW388" t="s">
        <v>50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100160034</v>
      </c>
      <c r="EF388">
        <v>4</v>
      </c>
      <c r="EG388" t="s">
        <v>24</v>
      </c>
      <c r="EH388">
        <v>83</v>
      </c>
      <c r="EI388" t="s">
        <v>24</v>
      </c>
      <c r="EJ388">
        <v>4</v>
      </c>
      <c r="EK388">
        <v>200001</v>
      </c>
      <c r="EL388" t="s">
        <v>25</v>
      </c>
      <c r="EM388" t="s">
        <v>26</v>
      </c>
      <c r="EO388" t="s">
        <v>3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21.6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74</v>
      </c>
      <c r="FY388">
        <v>36</v>
      </c>
      <c r="GA388" t="s">
        <v>3</v>
      </c>
      <c r="GD388">
        <v>1</v>
      </c>
      <c r="GF388">
        <v>-1442270779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59"/>
        <v>0</v>
      </c>
      <c r="GM388">
        <f t="shared" si="260"/>
        <v>92275.47</v>
      </c>
      <c r="GN388">
        <f t="shared" si="261"/>
        <v>0</v>
      </c>
      <c r="GO388">
        <f t="shared" si="262"/>
        <v>0</v>
      </c>
      <c r="GP388">
        <f t="shared" si="263"/>
        <v>92275.47</v>
      </c>
      <c r="GR388">
        <v>0</v>
      </c>
      <c r="GS388">
        <v>3</v>
      </c>
      <c r="GT388">
        <v>0</v>
      </c>
      <c r="GU388" t="s">
        <v>3</v>
      </c>
      <c r="GV388">
        <f t="shared" si="264"/>
        <v>0</v>
      </c>
      <c r="GW388">
        <v>1</v>
      </c>
      <c r="GX388">
        <f t="shared" si="265"/>
        <v>0</v>
      </c>
      <c r="HA388">
        <v>0</v>
      </c>
      <c r="HB388">
        <v>0</v>
      </c>
      <c r="HC388">
        <f t="shared" si="266"/>
        <v>0</v>
      </c>
      <c r="HE388" t="s">
        <v>3</v>
      </c>
      <c r="HF388" t="s">
        <v>3</v>
      </c>
      <c r="HM388" t="s">
        <v>3</v>
      </c>
      <c r="HN388" t="s">
        <v>27</v>
      </c>
      <c r="HO388" t="s">
        <v>28</v>
      </c>
      <c r="HP388" t="s">
        <v>24</v>
      </c>
      <c r="HQ388" t="s">
        <v>24</v>
      </c>
      <c r="HS388">
        <v>0</v>
      </c>
      <c r="IK388">
        <v>0</v>
      </c>
    </row>
    <row r="389" spans="1:245" x14ac:dyDescent="0.25">
      <c r="A389">
        <v>17</v>
      </c>
      <c r="B389">
        <v>1</v>
      </c>
      <c r="C389">
        <f>ROW(SmtRes!A312)</f>
        <v>312</v>
      </c>
      <c r="D389">
        <f>ROW(EtalonRes!A312)</f>
        <v>312</v>
      </c>
      <c r="E389" t="s">
        <v>249</v>
      </c>
      <c r="F389" t="s">
        <v>170</v>
      </c>
      <c r="G389" t="s">
        <v>171</v>
      </c>
      <c r="H389" t="s">
        <v>50</v>
      </c>
      <c r="I389">
        <v>2</v>
      </c>
      <c r="J389">
        <v>0</v>
      </c>
      <c r="K389">
        <v>2</v>
      </c>
      <c r="O389">
        <f t="shared" si="243"/>
        <v>41769.35</v>
      </c>
      <c r="P389">
        <f>SUMIF(SmtRes!AQ311:'SmtRes'!AQ312,"=1",SmtRes!DF311:'SmtRes'!DF312)</f>
        <v>0</v>
      </c>
      <c r="Q389">
        <f>SUMIF(SmtRes!AQ311:'SmtRes'!AQ312,"=1",SmtRes!DG311:'SmtRes'!DG312)</f>
        <v>0</v>
      </c>
      <c r="R389">
        <f>SUMIF(SmtRes!AQ311:'SmtRes'!AQ312,"=1",SmtRes!DH311:'SmtRes'!DH312)</f>
        <v>0</v>
      </c>
      <c r="S389">
        <f>SUMIF(SmtRes!AQ311:'SmtRes'!AQ312,"=1",SmtRes!DI311:'SmtRes'!DI312)</f>
        <v>41769.35</v>
      </c>
      <c r="T389">
        <f t="shared" si="244"/>
        <v>0</v>
      </c>
      <c r="U389">
        <f>SUMIF(SmtRes!AQ311:'SmtRes'!AQ312,"=1",SmtRes!CV311:'SmtRes'!CV312)</f>
        <v>43.2</v>
      </c>
      <c r="V389">
        <f>SUMIF(SmtRes!AQ311:'SmtRes'!AQ312,"=1",SmtRes!CW311:'SmtRes'!CW312)</f>
        <v>0</v>
      </c>
      <c r="W389">
        <f t="shared" si="245"/>
        <v>0</v>
      </c>
      <c r="X389">
        <f t="shared" si="246"/>
        <v>30909.32</v>
      </c>
      <c r="Y389">
        <f t="shared" si="247"/>
        <v>15036.97</v>
      </c>
      <c r="AA389">
        <v>101105473</v>
      </c>
      <c r="AB389">
        <f t="shared" si="248"/>
        <v>20884.6728</v>
      </c>
      <c r="AC389">
        <f t="shared" si="249"/>
        <v>0</v>
      </c>
      <c r="AD389">
        <f t="shared" si="250"/>
        <v>0</v>
      </c>
      <c r="AE389">
        <f t="shared" si="251"/>
        <v>0</v>
      </c>
      <c r="AF389">
        <f>ROUND((SUM(SmtRes!BT311:'SmtRes'!BT312)),6)</f>
        <v>20884.6728</v>
      </c>
      <c r="AG389">
        <f t="shared" si="252"/>
        <v>0</v>
      </c>
      <c r="AH389">
        <f>(SUM(SmtRes!BU311:'SmtRes'!BU312))</f>
        <v>21.6</v>
      </c>
      <c r="AI389">
        <f>(0)</f>
        <v>0</v>
      </c>
      <c r="AJ389">
        <f t="shared" si="253"/>
        <v>0</v>
      </c>
      <c r="AK389">
        <v>20884.6728</v>
      </c>
      <c r="AL389">
        <v>0</v>
      </c>
      <c r="AM389">
        <v>0</v>
      </c>
      <c r="AN389">
        <v>0</v>
      </c>
      <c r="AO389">
        <v>20884.6728</v>
      </c>
      <c r="AP389">
        <v>0</v>
      </c>
      <c r="AQ389">
        <v>21.6</v>
      </c>
      <c r="AR389">
        <v>0</v>
      </c>
      <c r="AS389">
        <v>0</v>
      </c>
      <c r="AT389">
        <v>74</v>
      </c>
      <c r="AU389">
        <v>36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172</v>
      </c>
      <c r="BM389">
        <v>200001</v>
      </c>
      <c r="BN389">
        <v>0</v>
      </c>
      <c r="BO389" t="s">
        <v>3</v>
      </c>
      <c r="BP389">
        <v>0</v>
      </c>
      <c r="BQ389">
        <v>4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74</v>
      </c>
      <c r="CA389">
        <v>36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54"/>
        <v>41769.35</v>
      </c>
      <c r="CQ389">
        <f>SUMIF(SmtRes!AQ311:'SmtRes'!AQ312,"=1",SmtRes!AA311:'SmtRes'!AA312)</f>
        <v>0</v>
      </c>
      <c r="CR389">
        <f>SUMIF(SmtRes!AQ311:'SmtRes'!AQ312,"=1",SmtRes!AB311:'SmtRes'!AB312)</f>
        <v>0</v>
      </c>
      <c r="CS389">
        <f>SUMIF(SmtRes!AQ311:'SmtRes'!AQ312,"=1",SmtRes!AC311:'SmtRes'!AC312)</f>
        <v>0</v>
      </c>
      <c r="CT389">
        <f>SUMIF(SmtRes!AQ311:'SmtRes'!AQ312,"=1",SmtRes!AD311:'SmtRes'!AD312)</f>
        <v>1818.8899999999999</v>
      </c>
      <c r="CU389">
        <f t="shared" si="255"/>
        <v>0</v>
      </c>
      <c r="CV389">
        <f>SUMIF(SmtRes!AQ311:'SmtRes'!AQ312,"=1",SmtRes!BU311:'SmtRes'!BU312)</f>
        <v>21.6</v>
      </c>
      <c r="CW389">
        <f>SUMIF(SmtRes!AQ311:'SmtRes'!AQ312,"=1",SmtRes!BV311:'SmtRes'!BV312)</f>
        <v>0</v>
      </c>
      <c r="CX389">
        <f t="shared" si="256"/>
        <v>0</v>
      </c>
      <c r="CY389">
        <f t="shared" si="257"/>
        <v>30909.319</v>
      </c>
      <c r="CZ389">
        <f t="shared" si="258"/>
        <v>15036.965999999999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50</v>
      </c>
      <c r="DW389" t="s">
        <v>50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100160034</v>
      </c>
      <c r="EF389">
        <v>4</v>
      </c>
      <c r="EG389" t="s">
        <v>24</v>
      </c>
      <c r="EH389">
        <v>83</v>
      </c>
      <c r="EI389" t="s">
        <v>24</v>
      </c>
      <c r="EJ389">
        <v>4</v>
      </c>
      <c r="EK389">
        <v>200001</v>
      </c>
      <c r="EL389" t="s">
        <v>25</v>
      </c>
      <c r="EM389" t="s">
        <v>26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21.6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74</v>
      </c>
      <c r="FY389">
        <v>36</v>
      </c>
      <c r="GA389" t="s">
        <v>3</v>
      </c>
      <c r="GD389">
        <v>1</v>
      </c>
      <c r="GF389">
        <v>-1986059587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59"/>
        <v>0</v>
      </c>
      <c r="GM389">
        <f t="shared" si="260"/>
        <v>87715.64</v>
      </c>
      <c r="GN389">
        <f t="shared" si="261"/>
        <v>0</v>
      </c>
      <c r="GO389">
        <f t="shared" si="262"/>
        <v>0</v>
      </c>
      <c r="GP389">
        <f t="shared" si="263"/>
        <v>87715.64</v>
      </c>
      <c r="GR389">
        <v>0</v>
      </c>
      <c r="GS389">
        <v>3</v>
      </c>
      <c r="GT389">
        <v>0</v>
      </c>
      <c r="GU389" t="s">
        <v>3</v>
      </c>
      <c r="GV389">
        <f t="shared" si="264"/>
        <v>0</v>
      </c>
      <c r="GW389">
        <v>1</v>
      </c>
      <c r="GX389">
        <f t="shared" si="265"/>
        <v>0</v>
      </c>
      <c r="HA389">
        <v>0</v>
      </c>
      <c r="HB389">
        <v>0</v>
      </c>
      <c r="HC389">
        <f t="shared" si="266"/>
        <v>0</v>
      </c>
      <c r="HE389" t="s">
        <v>3</v>
      </c>
      <c r="HF389" t="s">
        <v>3</v>
      </c>
      <c r="HM389" t="s">
        <v>3</v>
      </c>
      <c r="HN389" t="s">
        <v>27</v>
      </c>
      <c r="HO389" t="s">
        <v>28</v>
      </c>
      <c r="HP389" t="s">
        <v>24</v>
      </c>
      <c r="HQ389" t="s">
        <v>24</v>
      </c>
      <c r="HS389">
        <v>0</v>
      </c>
      <c r="IK389">
        <v>0</v>
      </c>
    </row>
    <row r="390" spans="1:245" x14ac:dyDescent="0.25">
      <c r="A390">
        <v>17</v>
      </c>
      <c r="B390">
        <v>1</v>
      </c>
      <c r="C390">
        <f>ROW(SmtRes!A314)</f>
        <v>314</v>
      </c>
      <c r="D390">
        <f>ROW(EtalonRes!A314)</f>
        <v>314</v>
      </c>
      <c r="E390" t="s">
        <v>3</v>
      </c>
      <c r="F390" t="s">
        <v>173</v>
      </c>
      <c r="G390" t="s">
        <v>174</v>
      </c>
      <c r="H390" t="s">
        <v>50</v>
      </c>
      <c r="I390">
        <v>0</v>
      </c>
      <c r="J390">
        <v>0</v>
      </c>
      <c r="K390">
        <v>0</v>
      </c>
      <c r="O390">
        <f t="shared" si="243"/>
        <v>0</v>
      </c>
      <c r="P390">
        <f>SUMIF(SmtRes!AQ313:'SmtRes'!AQ314,"=1",SmtRes!DF313:'SmtRes'!DF314)</f>
        <v>0</v>
      </c>
      <c r="Q390">
        <f>SUMIF(SmtRes!AQ313:'SmtRes'!AQ314,"=1",SmtRes!DG313:'SmtRes'!DG314)</f>
        <v>0</v>
      </c>
      <c r="R390">
        <f>SUMIF(SmtRes!AQ313:'SmtRes'!AQ314,"=1",SmtRes!DH313:'SmtRes'!DH314)</f>
        <v>0</v>
      </c>
      <c r="S390">
        <f>SUMIF(SmtRes!AQ313:'SmtRes'!AQ314,"=1",SmtRes!DI313:'SmtRes'!DI314)</f>
        <v>0</v>
      </c>
      <c r="T390">
        <f t="shared" si="244"/>
        <v>0</v>
      </c>
      <c r="U390">
        <f>SUMIF(SmtRes!AQ313:'SmtRes'!AQ314,"=1",SmtRes!CV313:'SmtRes'!CV314)</f>
        <v>0</v>
      </c>
      <c r="V390">
        <f>SUMIF(SmtRes!AQ313:'SmtRes'!AQ314,"=1",SmtRes!CW313:'SmtRes'!CW314)</f>
        <v>0</v>
      </c>
      <c r="W390">
        <f t="shared" si="245"/>
        <v>0</v>
      </c>
      <c r="X390">
        <f t="shared" si="246"/>
        <v>0</v>
      </c>
      <c r="Y390">
        <f t="shared" si="247"/>
        <v>0</v>
      </c>
      <c r="AA390">
        <v>-1</v>
      </c>
      <c r="AB390">
        <f t="shared" si="248"/>
        <v>34807.788</v>
      </c>
      <c r="AC390">
        <f t="shared" si="249"/>
        <v>0</v>
      </c>
      <c r="AD390">
        <f t="shared" si="250"/>
        <v>0</v>
      </c>
      <c r="AE390">
        <f t="shared" si="251"/>
        <v>0</v>
      </c>
      <c r="AF390">
        <f>ROUND((SUM(SmtRes!BT313:'SmtRes'!BT314)),6)</f>
        <v>34807.788</v>
      </c>
      <c r="AG390">
        <f t="shared" si="252"/>
        <v>0</v>
      </c>
      <c r="AH390">
        <f>(SUM(SmtRes!BU313:'SmtRes'!BU314))</f>
        <v>36</v>
      </c>
      <c r="AI390">
        <f>(0)</f>
        <v>0</v>
      </c>
      <c r="AJ390">
        <f t="shared" si="253"/>
        <v>0</v>
      </c>
      <c r="AK390">
        <v>34807.788</v>
      </c>
      <c r="AL390">
        <v>0</v>
      </c>
      <c r="AM390">
        <v>0</v>
      </c>
      <c r="AN390">
        <v>0</v>
      </c>
      <c r="AO390">
        <v>34807.788</v>
      </c>
      <c r="AP390">
        <v>0</v>
      </c>
      <c r="AQ390">
        <v>36</v>
      </c>
      <c r="AR390">
        <v>0</v>
      </c>
      <c r="AS390">
        <v>0</v>
      </c>
      <c r="AT390">
        <v>74</v>
      </c>
      <c r="AU390">
        <v>36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175</v>
      </c>
      <c r="BM390">
        <v>200001</v>
      </c>
      <c r="BN390">
        <v>0</v>
      </c>
      <c r="BO390" t="s">
        <v>3</v>
      </c>
      <c r="BP390">
        <v>0</v>
      </c>
      <c r="BQ390">
        <v>4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74</v>
      </c>
      <c r="CA390">
        <v>36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54"/>
        <v>0</v>
      </c>
      <c r="CQ390">
        <f>SUMIF(SmtRes!AQ313:'SmtRes'!AQ314,"=1",SmtRes!AA313:'SmtRes'!AA314)</f>
        <v>0</v>
      </c>
      <c r="CR390">
        <f>SUMIF(SmtRes!AQ313:'SmtRes'!AQ314,"=1",SmtRes!AB313:'SmtRes'!AB314)</f>
        <v>0</v>
      </c>
      <c r="CS390">
        <f>SUMIF(SmtRes!AQ313:'SmtRes'!AQ314,"=1",SmtRes!AC313:'SmtRes'!AC314)</f>
        <v>0</v>
      </c>
      <c r="CT390">
        <f>SUMIF(SmtRes!AQ313:'SmtRes'!AQ314,"=1",SmtRes!AD313:'SmtRes'!AD314)</f>
        <v>1818.8899999999999</v>
      </c>
      <c r="CU390">
        <f t="shared" si="255"/>
        <v>0</v>
      </c>
      <c r="CV390">
        <f>SUMIF(SmtRes!AQ313:'SmtRes'!AQ314,"=1",SmtRes!BU313:'SmtRes'!BU314)</f>
        <v>36</v>
      </c>
      <c r="CW390">
        <f>SUMIF(SmtRes!AQ313:'SmtRes'!AQ314,"=1",SmtRes!BV313:'SmtRes'!BV314)</f>
        <v>0</v>
      </c>
      <c r="CX390">
        <f t="shared" si="256"/>
        <v>0</v>
      </c>
      <c r="CY390">
        <f t="shared" si="257"/>
        <v>0</v>
      </c>
      <c r="CZ390">
        <f t="shared" si="258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50</v>
      </c>
      <c r="DW390" t="s">
        <v>50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100160034</v>
      </c>
      <c r="EF390">
        <v>4</v>
      </c>
      <c r="EG390" t="s">
        <v>24</v>
      </c>
      <c r="EH390">
        <v>83</v>
      </c>
      <c r="EI390" t="s">
        <v>24</v>
      </c>
      <c r="EJ390">
        <v>4</v>
      </c>
      <c r="EK390">
        <v>200001</v>
      </c>
      <c r="EL390" t="s">
        <v>25</v>
      </c>
      <c r="EM390" t="s">
        <v>26</v>
      </c>
      <c r="EO390" t="s">
        <v>3</v>
      </c>
      <c r="EQ390">
        <v>1024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36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74</v>
      </c>
      <c r="FY390">
        <v>36</v>
      </c>
      <c r="GA390" t="s">
        <v>3</v>
      </c>
      <c r="GD390">
        <v>1</v>
      </c>
      <c r="GF390">
        <v>-9765780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59"/>
        <v>0</v>
      </c>
      <c r="GM390">
        <f t="shared" si="260"/>
        <v>0</v>
      </c>
      <c r="GN390">
        <f t="shared" si="261"/>
        <v>0</v>
      </c>
      <c r="GO390">
        <f t="shared" si="262"/>
        <v>0</v>
      </c>
      <c r="GP390">
        <f t="shared" si="263"/>
        <v>0</v>
      </c>
      <c r="GR390">
        <v>0</v>
      </c>
      <c r="GS390">
        <v>3</v>
      </c>
      <c r="GT390">
        <v>0</v>
      </c>
      <c r="GU390" t="s">
        <v>3</v>
      </c>
      <c r="GV390">
        <f t="shared" si="264"/>
        <v>0</v>
      </c>
      <c r="GW390">
        <v>1</v>
      </c>
      <c r="GX390">
        <f t="shared" si="265"/>
        <v>0</v>
      </c>
      <c r="HA390">
        <v>0</v>
      </c>
      <c r="HB390">
        <v>0</v>
      </c>
      <c r="HC390">
        <f t="shared" si="266"/>
        <v>0</v>
      </c>
      <c r="HE390" t="s">
        <v>3</v>
      </c>
      <c r="HF390" t="s">
        <v>3</v>
      </c>
      <c r="HM390" t="s">
        <v>3</v>
      </c>
      <c r="HN390" t="s">
        <v>27</v>
      </c>
      <c r="HO390" t="s">
        <v>28</v>
      </c>
      <c r="HP390" t="s">
        <v>24</v>
      </c>
      <c r="HQ390" t="s">
        <v>24</v>
      </c>
      <c r="HS390">
        <v>0</v>
      </c>
      <c r="IK390">
        <v>0</v>
      </c>
    </row>
    <row r="391" spans="1:245" x14ac:dyDescent="0.25">
      <c r="A391">
        <v>17</v>
      </c>
      <c r="B391">
        <v>1</v>
      </c>
      <c r="C391">
        <f>ROW(SmtRes!A316)</f>
        <v>316</v>
      </c>
      <c r="D391">
        <f>ROW(EtalonRes!A316)</f>
        <v>316</v>
      </c>
      <c r="E391" t="s">
        <v>3</v>
      </c>
      <c r="F391" t="s">
        <v>176</v>
      </c>
      <c r="G391" t="s">
        <v>177</v>
      </c>
      <c r="H391" t="s">
        <v>50</v>
      </c>
      <c r="I391">
        <v>0</v>
      </c>
      <c r="J391">
        <v>0</v>
      </c>
      <c r="K391">
        <v>0</v>
      </c>
      <c r="O391">
        <f t="shared" si="243"/>
        <v>0</v>
      </c>
      <c r="P391">
        <f>SUMIF(SmtRes!AQ315:'SmtRes'!AQ316,"=1",SmtRes!DF315:'SmtRes'!DF316)</f>
        <v>0</v>
      </c>
      <c r="Q391">
        <f>SUMIF(SmtRes!AQ315:'SmtRes'!AQ316,"=1",SmtRes!DG315:'SmtRes'!DG316)</f>
        <v>0</v>
      </c>
      <c r="R391">
        <f>SUMIF(SmtRes!AQ315:'SmtRes'!AQ316,"=1",SmtRes!DH315:'SmtRes'!DH316)</f>
        <v>0</v>
      </c>
      <c r="S391">
        <f>SUMIF(SmtRes!AQ315:'SmtRes'!AQ316,"=1",SmtRes!DI315:'SmtRes'!DI316)</f>
        <v>0</v>
      </c>
      <c r="T391">
        <f t="shared" si="244"/>
        <v>0</v>
      </c>
      <c r="U391">
        <f>SUMIF(SmtRes!AQ315:'SmtRes'!AQ316,"=1",SmtRes!CV315:'SmtRes'!CV316)</f>
        <v>0</v>
      </c>
      <c r="V391">
        <f>SUMIF(SmtRes!AQ315:'SmtRes'!AQ316,"=1",SmtRes!CW315:'SmtRes'!CW316)</f>
        <v>0</v>
      </c>
      <c r="W391">
        <f t="shared" si="245"/>
        <v>0</v>
      </c>
      <c r="X391">
        <f t="shared" si="246"/>
        <v>0</v>
      </c>
      <c r="Y391">
        <f t="shared" si="247"/>
        <v>0</v>
      </c>
      <c r="AA391">
        <v>-1</v>
      </c>
      <c r="AB391">
        <f t="shared" si="248"/>
        <v>6091.3629000000001</v>
      </c>
      <c r="AC391">
        <f t="shared" si="249"/>
        <v>0</v>
      </c>
      <c r="AD391">
        <f t="shared" si="250"/>
        <v>0</v>
      </c>
      <c r="AE391">
        <f t="shared" si="251"/>
        <v>0</v>
      </c>
      <c r="AF391">
        <f>ROUND((SUM(SmtRes!BT315:'SmtRes'!BT316)),6)</f>
        <v>6091.3629000000001</v>
      </c>
      <c r="AG391">
        <f t="shared" si="252"/>
        <v>0</v>
      </c>
      <c r="AH391">
        <f>(SUM(SmtRes!BU315:'SmtRes'!BU316))</f>
        <v>6.3</v>
      </c>
      <c r="AI391">
        <f>(0)</f>
        <v>0</v>
      </c>
      <c r="AJ391">
        <f t="shared" si="253"/>
        <v>0</v>
      </c>
      <c r="AK391">
        <v>6091.3629000000001</v>
      </c>
      <c r="AL391">
        <v>0</v>
      </c>
      <c r="AM391">
        <v>0</v>
      </c>
      <c r="AN391">
        <v>0</v>
      </c>
      <c r="AO391">
        <v>6091.3629000000001</v>
      </c>
      <c r="AP391">
        <v>0</v>
      </c>
      <c r="AQ391">
        <v>6.3</v>
      </c>
      <c r="AR391">
        <v>0</v>
      </c>
      <c r="AS391">
        <v>0</v>
      </c>
      <c r="AT391">
        <v>74</v>
      </c>
      <c r="AU391">
        <v>36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178</v>
      </c>
      <c r="BM391">
        <v>200001</v>
      </c>
      <c r="BN391">
        <v>0</v>
      </c>
      <c r="BO391" t="s">
        <v>3</v>
      </c>
      <c r="BP391">
        <v>0</v>
      </c>
      <c r="BQ391">
        <v>4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74</v>
      </c>
      <c r="CA391">
        <v>36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54"/>
        <v>0</v>
      </c>
      <c r="CQ391">
        <f>SUMIF(SmtRes!AQ315:'SmtRes'!AQ316,"=1",SmtRes!AA315:'SmtRes'!AA316)</f>
        <v>0</v>
      </c>
      <c r="CR391">
        <f>SUMIF(SmtRes!AQ315:'SmtRes'!AQ316,"=1",SmtRes!AB315:'SmtRes'!AB316)</f>
        <v>0</v>
      </c>
      <c r="CS391">
        <f>SUMIF(SmtRes!AQ315:'SmtRes'!AQ316,"=1",SmtRes!AC315:'SmtRes'!AC316)</f>
        <v>0</v>
      </c>
      <c r="CT391">
        <f>SUMIF(SmtRes!AQ315:'SmtRes'!AQ316,"=1",SmtRes!AD315:'SmtRes'!AD316)</f>
        <v>1818.8899999999999</v>
      </c>
      <c r="CU391">
        <f t="shared" si="255"/>
        <v>0</v>
      </c>
      <c r="CV391">
        <f>SUMIF(SmtRes!AQ315:'SmtRes'!AQ316,"=1",SmtRes!BU315:'SmtRes'!BU316)</f>
        <v>6.3</v>
      </c>
      <c r="CW391">
        <f>SUMIF(SmtRes!AQ315:'SmtRes'!AQ316,"=1",SmtRes!BV315:'SmtRes'!BV316)</f>
        <v>0</v>
      </c>
      <c r="CX391">
        <f t="shared" si="256"/>
        <v>0</v>
      </c>
      <c r="CY391">
        <f t="shared" si="257"/>
        <v>0</v>
      </c>
      <c r="CZ391">
        <f t="shared" si="258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50</v>
      </c>
      <c r="DW391" t="s">
        <v>50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100160034</v>
      </c>
      <c r="EF391">
        <v>4</v>
      </c>
      <c r="EG391" t="s">
        <v>24</v>
      </c>
      <c r="EH391">
        <v>83</v>
      </c>
      <c r="EI391" t="s">
        <v>24</v>
      </c>
      <c r="EJ391">
        <v>4</v>
      </c>
      <c r="EK391">
        <v>200001</v>
      </c>
      <c r="EL391" t="s">
        <v>25</v>
      </c>
      <c r="EM391" t="s">
        <v>26</v>
      </c>
      <c r="EO391" t="s">
        <v>3</v>
      </c>
      <c r="EQ391">
        <v>1024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6.3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74</v>
      </c>
      <c r="FY391">
        <v>36</v>
      </c>
      <c r="GA391" t="s">
        <v>3</v>
      </c>
      <c r="GD391">
        <v>1</v>
      </c>
      <c r="GF391">
        <v>-1043021802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59"/>
        <v>0</v>
      </c>
      <c r="GM391">
        <f t="shared" si="260"/>
        <v>0</v>
      </c>
      <c r="GN391">
        <f t="shared" si="261"/>
        <v>0</v>
      </c>
      <c r="GO391">
        <f t="shared" si="262"/>
        <v>0</v>
      </c>
      <c r="GP391">
        <f t="shared" si="263"/>
        <v>0</v>
      </c>
      <c r="GR391">
        <v>0</v>
      </c>
      <c r="GS391">
        <v>3</v>
      </c>
      <c r="GT391">
        <v>0</v>
      </c>
      <c r="GU391" t="s">
        <v>3</v>
      </c>
      <c r="GV391">
        <f t="shared" si="264"/>
        <v>0</v>
      </c>
      <c r="GW391">
        <v>1</v>
      </c>
      <c r="GX391">
        <f t="shared" si="265"/>
        <v>0</v>
      </c>
      <c r="HA391">
        <v>0</v>
      </c>
      <c r="HB391">
        <v>0</v>
      </c>
      <c r="HC391">
        <f t="shared" si="266"/>
        <v>0</v>
      </c>
      <c r="HE391" t="s">
        <v>3</v>
      </c>
      <c r="HF391" t="s">
        <v>3</v>
      </c>
      <c r="HM391" t="s">
        <v>3</v>
      </c>
      <c r="HN391" t="s">
        <v>27</v>
      </c>
      <c r="HO391" t="s">
        <v>28</v>
      </c>
      <c r="HP391" t="s">
        <v>24</v>
      </c>
      <c r="HQ391" t="s">
        <v>24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ROW(SmtRes!A318)</f>
        <v>318</v>
      </c>
      <c r="D392">
        <f>ROW(EtalonRes!A318)</f>
        <v>318</v>
      </c>
      <c r="E392" t="s">
        <v>3</v>
      </c>
      <c r="F392" t="s">
        <v>68</v>
      </c>
      <c r="G392" t="s">
        <v>69</v>
      </c>
      <c r="H392" t="s">
        <v>50</v>
      </c>
      <c r="I392">
        <v>0</v>
      </c>
      <c r="J392">
        <v>0</v>
      </c>
      <c r="K392">
        <v>0</v>
      </c>
      <c r="O392">
        <f t="shared" si="243"/>
        <v>0</v>
      </c>
      <c r="P392">
        <f>SUMIF(SmtRes!AQ317:'SmtRes'!AQ318,"=1",SmtRes!DF317:'SmtRes'!DF318)</f>
        <v>0</v>
      </c>
      <c r="Q392">
        <f>SUMIF(SmtRes!AQ317:'SmtRes'!AQ318,"=1",SmtRes!DG317:'SmtRes'!DG318)</f>
        <v>0</v>
      </c>
      <c r="R392">
        <f>SUMIF(SmtRes!AQ317:'SmtRes'!AQ318,"=1",SmtRes!DH317:'SmtRes'!DH318)</f>
        <v>0</v>
      </c>
      <c r="S392">
        <f>SUMIF(SmtRes!AQ317:'SmtRes'!AQ318,"=1",SmtRes!DI317:'SmtRes'!DI318)</f>
        <v>0</v>
      </c>
      <c r="T392">
        <f t="shared" si="244"/>
        <v>0</v>
      </c>
      <c r="U392">
        <f>SUMIF(SmtRes!AQ317:'SmtRes'!AQ318,"=1",SmtRes!CV317:'SmtRes'!CV318)</f>
        <v>0</v>
      </c>
      <c r="V392">
        <f>SUMIF(SmtRes!AQ317:'SmtRes'!AQ318,"=1",SmtRes!CW317:'SmtRes'!CW318)</f>
        <v>0</v>
      </c>
      <c r="W392">
        <f t="shared" si="245"/>
        <v>0</v>
      </c>
      <c r="X392">
        <f t="shared" si="246"/>
        <v>0</v>
      </c>
      <c r="Y392">
        <f t="shared" si="247"/>
        <v>0</v>
      </c>
      <c r="AA392">
        <v>-1</v>
      </c>
      <c r="AB392">
        <f t="shared" si="248"/>
        <v>1312.9558</v>
      </c>
      <c r="AC392">
        <f t="shared" si="249"/>
        <v>0</v>
      </c>
      <c r="AD392">
        <f t="shared" si="250"/>
        <v>0</v>
      </c>
      <c r="AE392">
        <f t="shared" si="251"/>
        <v>0</v>
      </c>
      <c r="AF392">
        <f>ROUND((SUM(SmtRes!BT317:'SmtRes'!BT318)),6)</f>
        <v>1312.9558</v>
      </c>
      <c r="AG392">
        <f t="shared" si="252"/>
        <v>0</v>
      </c>
      <c r="AH392">
        <f>(SUM(SmtRes!BU317:'SmtRes'!BU318))</f>
        <v>1.3</v>
      </c>
      <c r="AI392">
        <f>(0)</f>
        <v>0</v>
      </c>
      <c r="AJ392">
        <f t="shared" si="253"/>
        <v>0</v>
      </c>
      <c r="AK392">
        <v>1312.9558000000002</v>
      </c>
      <c r="AL392">
        <v>0</v>
      </c>
      <c r="AM392">
        <v>0</v>
      </c>
      <c r="AN392">
        <v>0</v>
      </c>
      <c r="AO392">
        <v>1312.9558000000002</v>
      </c>
      <c r="AP392">
        <v>0</v>
      </c>
      <c r="AQ392">
        <v>1.3</v>
      </c>
      <c r="AR392">
        <v>0</v>
      </c>
      <c r="AS392">
        <v>0</v>
      </c>
      <c r="AT392">
        <v>74</v>
      </c>
      <c r="AU392">
        <v>36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70</v>
      </c>
      <c r="BM392">
        <v>200001</v>
      </c>
      <c r="BN392">
        <v>0</v>
      </c>
      <c r="BO392" t="s">
        <v>3</v>
      </c>
      <c r="BP392">
        <v>0</v>
      </c>
      <c r="BQ392">
        <v>4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74</v>
      </c>
      <c r="CA392">
        <v>36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4"/>
        <v>0</v>
      </c>
      <c r="CQ392">
        <f>SUMIF(SmtRes!AQ317:'SmtRes'!AQ318,"=1",SmtRes!AA317:'SmtRes'!AA318)</f>
        <v>0</v>
      </c>
      <c r="CR392">
        <f>SUMIF(SmtRes!AQ317:'SmtRes'!AQ318,"=1",SmtRes!AB317:'SmtRes'!AB318)</f>
        <v>0</v>
      </c>
      <c r="CS392">
        <f>SUMIF(SmtRes!AQ317:'SmtRes'!AQ318,"=1",SmtRes!AC317:'SmtRes'!AC318)</f>
        <v>0</v>
      </c>
      <c r="CT392">
        <f>SUMIF(SmtRes!AQ317:'SmtRes'!AQ318,"=1",SmtRes!AD317:'SmtRes'!AD318)</f>
        <v>1938.56</v>
      </c>
      <c r="CU392">
        <f t="shared" si="255"/>
        <v>0</v>
      </c>
      <c r="CV392">
        <f>SUMIF(SmtRes!AQ317:'SmtRes'!AQ318,"=1",SmtRes!BU317:'SmtRes'!BU318)</f>
        <v>1.3</v>
      </c>
      <c r="CW392">
        <f>SUMIF(SmtRes!AQ317:'SmtRes'!AQ318,"=1",SmtRes!BV317:'SmtRes'!BV318)</f>
        <v>0</v>
      </c>
      <c r="CX392">
        <f t="shared" si="256"/>
        <v>0</v>
      </c>
      <c r="CY392">
        <f t="shared" si="257"/>
        <v>0</v>
      </c>
      <c r="CZ392">
        <f t="shared" si="258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50</v>
      </c>
      <c r="DW392" t="s">
        <v>50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100160034</v>
      </c>
      <c r="EF392">
        <v>4</v>
      </c>
      <c r="EG392" t="s">
        <v>24</v>
      </c>
      <c r="EH392">
        <v>83</v>
      </c>
      <c r="EI392" t="s">
        <v>24</v>
      </c>
      <c r="EJ392">
        <v>4</v>
      </c>
      <c r="EK392">
        <v>200001</v>
      </c>
      <c r="EL392" t="s">
        <v>25</v>
      </c>
      <c r="EM392" t="s">
        <v>26</v>
      </c>
      <c r="EO392" t="s">
        <v>3</v>
      </c>
      <c r="EQ392">
        <v>1024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1.3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74</v>
      </c>
      <c r="FY392">
        <v>36</v>
      </c>
      <c r="GA392" t="s">
        <v>3</v>
      </c>
      <c r="GD392">
        <v>1</v>
      </c>
      <c r="GF392">
        <v>-495534269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59"/>
        <v>0</v>
      </c>
      <c r="GM392">
        <f t="shared" si="260"/>
        <v>0</v>
      </c>
      <c r="GN392">
        <f t="shared" si="261"/>
        <v>0</v>
      </c>
      <c r="GO392">
        <f t="shared" si="262"/>
        <v>0</v>
      </c>
      <c r="GP392">
        <f t="shared" si="263"/>
        <v>0</v>
      </c>
      <c r="GR392">
        <v>0</v>
      </c>
      <c r="GS392">
        <v>3</v>
      </c>
      <c r="GT392">
        <v>0</v>
      </c>
      <c r="GU392" t="s">
        <v>3</v>
      </c>
      <c r="GV392">
        <f t="shared" si="264"/>
        <v>0</v>
      </c>
      <c r="GW392">
        <v>1</v>
      </c>
      <c r="GX392">
        <f t="shared" si="265"/>
        <v>0</v>
      </c>
      <c r="HA392">
        <v>0</v>
      </c>
      <c r="HB392">
        <v>0</v>
      </c>
      <c r="HC392">
        <f t="shared" si="266"/>
        <v>0</v>
      </c>
      <c r="HE392" t="s">
        <v>3</v>
      </c>
      <c r="HF392" t="s">
        <v>3</v>
      </c>
      <c r="HM392" t="s">
        <v>3</v>
      </c>
      <c r="HN392" t="s">
        <v>27</v>
      </c>
      <c r="HO392" t="s">
        <v>28</v>
      </c>
      <c r="HP392" t="s">
        <v>24</v>
      </c>
      <c r="HQ392" t="s">
        <v>24</v>
      </c>
      <c r="HS392">
        <v>0</v>
      </c>
      <c r="IK392">
        <v>0</v>
      </c>
    </row>
    <row r="393" spans="1:245" x14ac:dyDescent="0.25">
      <c r="A393">
        <v>17</v>
      </c>
      <c r="B393">
        <v>1</v>
      </c>
      <c r="C393">
        <f>ROW(SmtRes!A320)</f>
        <v>320</v>
      </c>
      <c r="D393">
        <f>ROW(EtalonRes!A320)</f>
        <v>320</v>
      </c>
      <c r="E393" t="s">
        <v>250</v>
      </c>
      <c r="F393" t="s">
        <v>180</v>
      </c>
      <c r="G393" t="s">
        <v>181</v>
      </c>
      <c r="H393" t="s">
        <v>50</v>
      </c>
      <c r="I393">
        <v>6</v>
      </c>
      <c r="J393">
        <v>0</v>
      </c>
      <c r="K393">
        <v>6</v>
      </c>
      <c r="O393">
        <f t="shared" si="243"/>
        <v>27269.08</v>
      </c>
      <c r="P393">
        <f>SUMIF(SmtRes!AQ319:'SmtRes'!AQ320,"=1",SmtRes!DF319:'SmtRes'!DF320)</f>
        <v>0</v>
      </c>
      <c r="Q393">
        <f>SUMIF(SmtRes!AQ319:'SmtRes'!AQ320,"=1",SmtRes!DG319:'SmtRes'!DG320)</f>
        <v>0</v>
      </c>
      <c r="R393">
        <f>SUMIF(SmtRes!AQ319:'SmtRes'!AQ320,"=1",SmtRes!DH319:'SmtRes'!DH320)</f>
        <v>0</v>
      </c>
      <c r="S393">
        <f>SUMIF(SmtRes!AQ319:'SmtRes'!AQ320,"=1",SmtRes!DI319:'SmtRes'!DI320)</f>
        <v>27269.08</v>
      </c>
      <c r="T393">
        <f t="shared" si="244"/>
        <v>0</v>
      </c>
      <c r="U393">
        <f>SUMIF(SmtRes!AQ319:'SmtRes'!AQ320,"=1",SmtRes!CV319:'SmtRes'!CV320)</f>
        <v>27</v>
      </c>
      <c r="V393">
        <f>SUMIF(SmtRes!AQ319:'SmtRes'!AQ320,"=1",SmtRes!CW319:'SmtRes'!CW320)</f>
        <v>0</v>
      </c>
      <c r="W393">
        <f t="shared" si="245"/>
        <v>0</v>
      </c>
      <c r="X393">
        <f t="shared" si="246"/>
        <v>20179.12</v>
      </c>
      <c r="Y393">
        <f t="shared" si="247"/>
        <v>9816.8700000000008</v>
      </c>
      <c r="AA393">
        <v>101105473</v>
      </c>
      <c r="AB393">
        <f t="shared" si="248"/>
        <v>4544.8469999999998</v>
      </c>
      <c r="AC393">
        <f t="shared" si="249"/>
        <v>0</v>
      </c>
      <c r="AD393">
        <f t="shared" si="250"/>
        <v>0</v>
      </c>
      <c r="AE393">
        <f t="shared" si="251"/>
        <v>0</v>
      </c>
      <c r="AF393">
        <f>ROUND((SUM(SmtRes!BT319:'SmtRes'!BT320)),6)</f>
        <v>4544.8469999999998</v>
      </c>
      <c r="AG393">
        <f t="shared" si="252"/>
        <v>0</v>
      </c>
      <c r="AH393">
        <f>(SUM(SmtRes!BU319:'SmtRes'!BU320))</f>
        <v>4.5</v>
      </c>
      <c r="AI393">
        <f>(0)</f>
        <v>0</v>
      </c>
      <c r="AJ393">
        <f t="shared" si="253"/>
        <v>0</v>
      </c>
      <c r="AK393">
        <v>4544.8470000000007</v>
      </c>
      <c r="AL393">
        <v>0</v>
      </c>
      <c r="AM393">
        <v>0</v>
      </c>
      <c r="AN393">
        <v>0</v>
      </c>
      <c r="AO393">
        <v>4544.8470000000007</v>
      </c>
      <c r="AP393">
        <v>0</v>
      </c>
      <c r="AQ393">
        <v>4.5</v>
      </c>
      <c r="AR393">
        <v>0</v>
      </c>
      <c r="AS393">
        <v>0</v>
      </c>
      <c r="AT393">
        <v>74</v>
      </c>
      <c r="AU393">
        <v>36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4</v>
      </c>
      <c r="BJ393" t="s">
        <v>182</v>
      </c>
      <c r="BM393">
        <v>200001</v>
      </c>
      <c r="BN393">
        <v>0</v>
      </c>
      <c r="BO393" t="s">
        <v>3</v>
      </c>
      <c r="BP393">
        <v>0</v>
      </c>
      <c r="BQ393">
        <v>4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74</v>
      </c>
      <c r="CA393">
        <v>36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4"/>
        <v>27269.08</v>
      </c>
      <c r="CQ393">
        <f>SUMIF(SmtRes!AQ319:'SmtRes'!AQ320,"=1",SmtRes!AA319:'SmtRes'!AA320)</f>
        <v>0</v>
      </c>
      <c r="CR393">
        <f>SUMIF(SmtRes!AQ319:'SmtRes'!AQ320,"=1",SmtRes!AB319:'SmtRes'!AB320)</f>
        <v>0</v>
      </c>
      <c r="CS393">
        <f>SUMIF(SmtRes!AQ319:'SmtRes'!AQ320,"=1",SmtRes!AC319:'SmtRes'!AC320)</f>
        <v>0</v>
      </c>
      <c r="CT393">
        <f>SUMIF(SmtRes!AQ319:'SmtRes'!AQ320,"=1",SmtRes!AD319:'SmtRes'!AD320)</f>
        <v>1938.56</v>
      </c>
      <c r="CU393">
        <f t="shared" si="255"/>
        <v>0</v>
      </c>
      <c r="CV393">
        <f>SUMIF(SmtRes!AQ319:'SmtRes'!AQ320,"=1",SmtRes!BU319:'SmtRes'!BU320)</f>
        <v>4.5</v>
      </c>
      <c r="CW393">
        <f>SUMIF(SmtRes!AQ319:'SmtRes'!AQ320,"=1",SmtRes!BV319:'SmtRes'!BV320)</f>
        <v>0</v>
      </c>
      <c r="CX393">
        <f t="shared" si="256"/>
        <v>0</v>
      </c>
      <c r="CY393">
        <f t="shared" si="257"/>
        <v>20179.119200000001</v>
      </c>
      <c r="CZ393">
        <f t="shared" si="258"/>
        <v>9816.868800000002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50</v>
      </c>
      <c r="DW393" t="s">
        <v>50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100160034</v>
      </c>
      <c r="EF393">
        <v>4</v>
      </c>
      <c r="EG393" t="s">
        <v>24</v>
      </c>
      <c r="EH393">
        <v>83</v>
      </c>
      <c r="EI393" t="s">
        <v>24</v>
      </c>
      <c r="EJ393">
        <v>4</v>
      </c>
      <c r="EK393">
        <v>200001</v>
      </c>
      <c r="EL393" t="s">
        <v>25</v>
      </c>
      <c r="EM393" t="s">
        <v>26</v>
      </c>
      <c r="EO393" t="s">
        <v>3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4.5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74</v>
      </c>
      <c r="FY393">
        <v>36</v>
      </c>
      <c r="GA393" t="s">
        <v>3</v>
      </c>
      <c r="GD393">
        <v>1</v>
      </c>
      <c r="GF393">
        <v>1451991060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59"/>
        <v>0</v>
      </c>
      <c r="GM393">
        <f t="shared" si="260"/>
        <v>57265.07</v>
      </c>
      <c r="GN393">
        <f t="shared" si="261"/>
        <v>0</v>
      </c>
      <c r="GO393">
        <f t="shared" si="262"/>
        <v>0</v>
      </c>
      <c r="GP393">
        <f t="shared" si="263"/>
        <v>57265.07</v>
      </c>
      <c r="GR393">
        <v>0</v>
      </c>
      <c r="GS393">
        <v>3</v>
      </c>
      <c r="GT393">
        <v>0</v>
      </c>
      <c r="GU393" t="s">
        <v>3</v>
      </c>
      <c r="GV393">
        <f t="shared" si="264"/>
        <v>0</v>
      </c>
      <c r="GW393">
        <v>1</v>
      </c>
      <c r="GX393">
        <f t="shared" si="265"/>
        <v>0</v>
      </c>
      <c r="HA393">
        <v>0</v>
      </c>
      <c r="HB393">
        <v>0</v>
      </c>
      <c r="HC393">
        <f t="shared" si="266"/>
        <v>0</v>
      </c>
      <c r="HE393" t="s">
        <v>3</v>
      </c>
      <c r="HF393" t="s">
        <v>3</v>
      </c>
      <c r="HM393" t="s">
        <v>3</v>
      </c>
      <c r="HN393" t="s">
        <v>27</v>
      </c>
      <c r="HO393" t="s">
        <v>28</v>
      </c>
      <c r="HP393" t="s">
        <v>24</v>
      </c>
      <c r="HQ393" t="s">
        <v>24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ROW(SmtRes!A322)</f>
        <v>322</v>
      </c>
      <c r="D394">
        <f>ROW(EtalonRes!A322)</f>
        <v>322</v>
      </c>
      <c r="E394" t="s">
        <v>251</v>
      </c>
      <c r="F394" t="s">
        <v>71</v>
      </c>
      <c r="G394" t="s">
        <v>72</v>
      </c>
      <c r="H394" t="s">
        <v>41</v>
      </c>
      <c r="I394">
        <v>6</v>
      </c>
      <c r="J394">
        <v>0</v>
      </c>
      <c r="K394">
        <v>6</v>
      </c>
      <c r="O394">
        <f t="shared" si="243"/>
        <v>15635.55</v>
      </c>
      <c r="P394">
        <f>SUMIF(SmtRes!AQ321:'SmtRes'!AQ322,"=1",SmtRes!DF321:'SmtRes'!DF322)</f>
        <v>0</v>
      </c>
      <c r="Q394">
        <f>SUMIF(SmtRes!AQ321:'SmtRes'!AQ322,"=1",SmtRes!DG321:'SmtRes'!DG322)</f>
        <v>0</v>
      </c>
      <c r="R394">
        <f>SUMIF(SmtRes!AQ321:'SmtRes'!AQ322,"=1",SmtRes!DH321:'SmtRes'!DH322)</f>
        <v>0</v>
      </c>
      <c r="S394">
        <f>SUMIF(SmtRes!AQ321:'SmtRes'!AQ322,"=1",SmtRes!DI321:'SmtRes'!DI322)</f>
        <v>15635.55</v>
      </c>
      <c r="T394">
        <f t="shared" si="244"/>
        <v>0</v>
      </c>
      <c r="U394">
        <f>SUMIF(SmtRes!AQ321:'SmtRes'!AQ322,"=1",SmtRes!CV321:'SmtRes'!CV322)</f>
        <v>14.58</v>
      </c>
      <c r="V394">
        <f>SUMIF(SmtRes!AQ321:'SmtRes'!AQ322,"=1",SmtRes!CW321:'SmtRes'!CW322)</f>
        <v>0</v>
      </c>
      <c r="W394">
        <f t="shared" si="245"/>
        <v>0</v>
      </c>
      <c r="X394">
        <f t="shared" si="246"/>
        <v>11570.31</v>
      </c>
      <c r="Y394">
        <f t="shared" si="247"/>
        <v>5628.8</v>
      </c>
      <c r="AA394">
        <v>101105473</v>
      </c>
      <c r="AB394">
        <f t="shared" si="248"/>
        <v>2605.9243000000001</v>
      </c>
      <c r="AC394">
        <f t="shared" si="249"/>
        <v>0</v>
      </c>
      <c r="AD394">
        <f t="shared" si="250"/>
        <v>0</v>
      </c>
      <c r="AE394">
        <f t="shared" si="251"/>
        <v>0</v>
      </c>
      <c r="AF394">
        <f>ROUND((SUM(SmtRes!BT321:'SmtRes'!BT322)),6)</f>
        <v>2605.9243000000001</v>
      </c>
      <c r="AG394">
        <f t="shared" si="252"/>
        <v>0</v>
      </c>
      <c r="AH394">
        <f>(SUM(SmtRes!BU321:'SmtRes'!BU322))</f>
        <v>2.4299999999999997</v>
      </c>
      <c r="AI394">
        <f>(0)</f>
        <v>0</v>
      </c>
      <c r="AJ394">
        <f t="shared" si="253"/>
        <v>0</v>
      </c>
      <c r="AK394">
        <v>2605.9243000000001</v>
      </c>
      <c r="AL394">
        <v>0</v>
      </c>
      <c r="AM394">
        <v>0</v>
      </c>
      <c r="AN394">
        <v>0</v>
      </c>
      <c r="AO394">
        <v>2605.9243000000001</v>
      </c>
      <c r="AP394">
        <v>0</v>
      </c>
      <c r="AQ394">
        <v>2.4299999999999997</v>
      </c>
      <c r="AR394">
        <v>0</v>
      </c>
      <c r="AS394">
        <v>0</v>
      </c>
      <c r="AT394">
        <v>74</v>
      </c>
      <c r="AU394">
        <v>36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4</v>
      </c>
      <c r="BJ394" t="s">
        <v>73</v>
      </c>
      <c r="BM394">
        <v>200001</v>
      </c>
      <c r="BN394">
        <v>0</v>
      </c>
      <c r="BO394" t="s">
        <v>3</v>
      </c>
      <c r="BP394">
        <v>0</v>
      </c>
      <c r="BQ394">
        <v>4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74</v>
      </c>
      <c r="CA394">
        <v>36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4"/>
        <v>15635.55</v>
      </c>
      <c r="CQ394">
        <f>SUMIF(SmtRes!AQ321:'SmtRes'!AQ322,"=1",SmtRes!AA321:'SmtRes'!AA322)</f>
        <v>0</v>
      </c>
      <c r="CR394">
        <f>SUMIF(SmtRes!AQ321:'SmtRes'!AQ322,"=1",SmtRes!AB321:'SmtRes'!AB322)</f>
        <v>0</v>
      </c>
      <c r="CS394">
        <f>SUMIF(SmtRes!AQ321:'SmtRes'!AQ322,"=1",SmtRes!AC321:'SmtRes'!AC322)</f>
        <v>0</v>
      </c>
      <c r="CT394">
        <f>SUMIF(SmtRes!AQ321:'SmtRes'!AQ322,"=1",SmtRes!AD321:'SmtRes'!AD322)</f>
        <v>2094.12</v>
      </c>
      <c r="CU394">
        <f t="shared" si="255"/>
        <v>0</v>
      </c>
      <c r="CV394">
        <f>SUMIF(SmtRes!AQ321:'SmtRes'!AQ322,"=1",SmtRes!BU321:'SmtRes'!BU322)</f>
        <v>2.4299999999999997</v>
      </c>
      <c r="CW394">
        <f>SUMIF(SmtRes!AQ321:'SmtRes'!AQ322,"=1",SmtRes!BV321:'SmtRes'!BV322)</f>
        <v>0</v>
      </c>
      <c r="CX394">
        <f t="shared" si="256"/>
        <v>0</v>
      </c>
      <c r="CY394">
        <f t="shared" si="257"/>
        <v>11570.306999999999</v>
      </c>
      <c r="CZ394">
        <f t="shared" si="258"/>
        <v>5628.7979999999989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41</v>
      </c>
      <c r="DW394" t="s">
        <v>41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100160034</v>
      </c>
      <c r="EF394">
        <v>4</v>
      </c>
      <c r="EG394" t="s">
        <v>24</v>
      </c>
      <c r="EH394">
        <v>83</v>
      </c>
      <c r="EI394" t="s">
        <v>24</v>
      </c>
      <c r="EJ394">
        <v>4</v>
      </c>
      <c r="EK394">
        <v>200001</v>
      </c>
      <c r="EL394" t="s">
        <v>25</v>
      </c>
      <c r="EM394" t="s">
        <v>26</v>
      </c>
      <c r="EO394" t="s">
        <v>3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2.4300000000000002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74</v>
      </c>
      <c r="FY394">
        <v>36</v>
      </c>
      <c r="GA394" t="s">
        <v>3</v>
      </c>
      <c r="GD394">
        <v>1</v>
      </c>
      <c r="GF394">
        <v>-1140297380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59"/>
        <v>0</v>
      </c>
      <c r="GM394">
        <f t="shared" si="260"/>
        <v>32834.660000000003</v>
      </c>
      <c r="GN394">
        <f t="shared" si="261"/>
        <v>0</v>
      </c>
      <c r="GO394">
        <f t="shared" si="262"/>
        <v>0</v>
      </c>
      <c r="GP394">
        <f t="shared" si="263"/>
        <v>32834.660000000003</v>
      </c>
      <c r="GR394">
        <v>0</v>
      </c>
      <c r="GS394">
        <v>3</v>
      </c>
      <c r="GT394">
        <v>0</v>
      </c>
      <c r="GU394" t="s">
        <v>3</v>
      </c>
      <c r="GV394">
        <f t="shared" si="264"/>
        <v>0</v>
      </c>
      <c r="GW394">
        <v>1</v>
      </c>
      <c r="GX394">
        <f t="shared" si="265"/>
        <v>0</v>
      </c>
      <c r="HA394">
        <v>0</v>
      </c>
      <c r="HB394">
        <v>0</v>
      </c>
      <c r="HC394">
        <f t="shared" si="266"/>
        <v>0</v>
      </c>
      <c r="HE394" t="s">
        <v>3</v>
      </c>
      <c r="HF394" t="s">
        <v>3</v>
      </c>
      <c r="HM394" t="s">
        <v>3</v>
      </c>
      <c r="HN394" t="s">
        <v>27</v>
      </c>
      <c r="HO394" t="s">
        <v>28</v>
      </c>
      <c r="HP394" t="s">
        <v>24</v>
      </c>
      <c r="HQ394" t="s">
        <v>24</v>
      </c>
      <c r="HS394">
        <v>0</v>
      </c>
      <c r="IK394">
        <v>0</v>
      </c>
    </row>
    <row r="395" spans="1:245" x14ac:dyDescent="0.25">
      <c r="A395">
        <v>17</v>
      </c>
      <c r="B395">
        <v>1</v>
      </c>
      <c r="C395">
        <f>ROW(SmtRes!A324)</f>
        <v>324</v>
      </c>
      <c r="D395">
        <f>ROW(EtalonRes!A324)</f>
        <v>324</v>
      </c>
      <c r="E395" t="s">
        <v>252</v>
      </c>
      <c r="F395" t="s">
        <v>74</v>
      </c>
      <c r="G395" t="s">
        <v>75</v>
      </c>
      <c r="H395" t="s">
        <v>41</v>
      </c>
      <c r="I395">
        <v>12</v>
      </c>
      <c r="J395">
        <v>0</v>
      </c>
      <c r="K395">
        <v>12</v>
      </c>
      <c r="O395">
        <f t="shared" si="243"/>
        <v>20837.34</v>
      </c>
      <c r="P395">
        <f>SUMIF(SmtRes!AQ323:'SmtRes'!AQ324,"=1",SmtRes!DF323:'SmtRes'!DF324)</f>
        <v>0</v>
      </c>
      <c r="Q395">
        <f>SUMIF(SmtRes!AQ323:'SmtRes'!AQ324,"=1",SmtRes!DG323:'SmtRes'!DG324)</f>
        <v>0</v>
      </c>
      <c r="R395">
        <f>SUMIF(SmtRes!AQ323:'SmtRes'!AQ324,"=1",SmtRes!DH323:'SmtRes'!DH324)</f>
        <v>0</v>
      </c>
      <c r="S395">
        <f>SUMIF(SmtRes!AQ323:'SmtRes'!AQ324,"=1",SmtRes!DI323:'SmtRes'!DI324)</f>
        <v>20837.34</v>
      </c>
      <c r="T395">
        <f t="shared" si="244"/>
        <v>0</v>
      </c>
      <c r="U395">
        <f>SUMIF(SmtRes!AQ323:'SmtRes'!AQ324,"=1",SmtRes!CV323:'SmtRes'!CV324)</f>
        <v>19.440000000000001</v>
      </c>
      <c r="V395">
        <f>SUMIF(SmtRes!AQ323:'SmtRes'!AQ324,"=1",SmtRes!CW323:'SmtRes'!CW324)</f>
        <v>0</v>
      </c>
      <c r="W395">
        <f t="shared" si="245"/>
        <v>0</v>
      </c>
      <c r="X395">
        <f t="shared" si="246"/>
        <v>15419.63</v>
      </c>
      <c r="Y395">
        <f t="shared" si="247"/>
        <v>7501.44</v>
      </c>
      <c r="AA395">
        <v>101105473</v>
      </c>
      <c r="AB395">
        <f t="shared" si="248"/>
        <v>1736.4452000000001</v>
      </c>
      <c r="AC395">
        <f t="shared" si="249"/>
        <v>0</v>
      </c>
      <c r="AD395">
        <f t="shared" si="250"/>
        <v>0</v>
      </c>
      <c r="AE395">
        <f t="shared" si="251"/>
        <v>0</v>
      </c>
      <c r="AF395">
        <f>ROUND((SUM(SmtRes!BT323:'SmtRes'!BT324)),6)</f>
        <v>1736.4452000000001</v>
      </c>
      <c r="AG395">
        <f t="shared" si="252"/>
        <v>0</v>
      </c>
      <c r="AH395">
        <f>(SUM(SmtRes!BU323:'SmtRes'!BU324))</f>
        <v>1.62</v>
      </c>
      <c r="AI395">
        <f>(0)</f>
        <v>0</v>
      </c>
      <c r="AJ395">
        <f t="shared" si="253"/>
        <v>0</v>
      </c>
      <c r="AK395">
        <v>1736.4452000000001</v>
      </c>
      <c r="AL395">
        <v>0</v>
      </c>
      <c r="AM395">
        <v>0</v>
      </c>
      <c r="AN395">
        <v>0</v>
      </c>
      <c r="AO395">
        <v>1736.4452000000001</v>
      </c>
      <c r="AP395">
        <v>0</v>
      </c>
      <c r="AQ395">
        <v>1.62</v>
      </c>
      <c r="AR395">
        <v>0</v>
      </c>
      <c r="AS395">
        <v>0</v>
      </c>
      <c r="AT395">
        <v>74</v>
      </c>
      <c r="AU395">
        <v>36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4</v>
      </c>
      <c r="BJ395" t="s">
        <v>76</v>
      </c>
      <c r="BM395">
        <v>200001</v>
      </c>
      <c r="BN395">
        <v>0</v>
      </c>
      <c r="BO395" t="s">
        <v>3</v>
      </c>
      <c r="BP395">
        <v>0</v>
      </c>
      <c r="BQ395">
        <v>4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74</v>
      </c>
      <c r="CA395">
        <v>36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4"/>
        <v>20837.34</v>
      </c>
      <c r="CQ395">
        <f>SUMIF(SmtRes!AQ323:'SmtRes'!AQ324,"=1",SmtRes!AA323:'SmtRes'!AA324)</f>
        <v>0</v>
      </c>
      <c r="CR395">
        <f>SUMIF(SmtRes!AQ323:'SmtRes'!AQ324,"=1",SmtRes!AB323:'SmtRes'!AB324)</f>
        <v>0</v>
      </c>
      <c r="CS395">
        <f>SUMIF(SmtRes!AQ323:'SmtRes'!AQ324,"=1",SmtRes!AC323:'SmtRes'!AC324)</f>
        <v>0</v>
      </c>
      <c r="CT395">
        <f>SUMIF(SmtRes!AQ323:'SmtRes'!AQ324,"=1",SmtRes!AD323:'SmtRes'!AD324)</f>
        <v>2094.12</v>
      </c>
      <c r="CU395">
        <f t="shared" si="255"/>
        <v>0</v>
      </c>
      <c r="CV395">
        <f>SUMIF(SmtRes!AQ323:'SmtRes'!AQ324,"=1",SmtRes!BU323:'SmtRes'!BU324)</f>
        <v>1.62</v>
      </c>
      <c r="CW395">
        <f>SUMIF(SmtRes!AQ323:'SmtRes'!AQ324,"=1",SmtRes!BV323:'SmtRes'!BV324)</f>
        <v>0</v>
      </c>
      <c r="CX395">
        <f t="shared" si="256"/>
        <v>0</v>
      </c>
      <c r="CY395">
        <f t="shared" si="257"/>
        <v>15419.631599999999</v>
      </c>
      <c r="CZ395">
        <f t="shared" si="258"/>
        <v>7501.4423999999999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41</v>
      </c>
      <c r="DW395" t="s">
        <v>41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100160034</v>
      </c>
      <c r="EF395">
        <v>4</v>
      </c>
      <c r="EG395" t="s">
        <v>24</v>
      </c>
      <c r="EH395">
        <v>83</v>
      </c>
      <c r="EI395" t="s">
        <v>24</v>
      </c>
      <c r="EJ395">
        <v>4</v>
      </c>
      <c r="EK395">
        <v>200001</v>
      </c>
      <c r="EL395" t="s">
        <v>25</v>
      </c>
      <c r="EM395" t="s">
        <v>26</v>
      </c>
      <c r="EO395" t="s">
        <v>3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1.62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74</v>
      </c>
      <c r="FY395">
        <v>36</v>
      </c>
      <c r="GA395" t="s">
        <v>3</v>
      </c>
      <c r="GD395">
        <v>1</v>
      </c>
      <c r="GF395">
        <v>1380007713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59"/>
        <v>0</v>
      </c>
      <c r="GM395">
        <f t="shared" si="260"/>
        <v>43758.41</v>
      </c>
      <c r="GN395">
        <f t="shared" si="261"/>
        <v>0</v>
      </c>
      <c r="GO395">
        <f t="shared" si="262"/>
        <v>0</v>
      </c>
      <c r="GP395">
        <f t="shared" si="263"/>
        <v>43758.41</v>
      </c>
      <c r="GR395">
        <v>0</v>
      </c>
      <c r="GS395">
        <v>3</v>
      </c>
      <c r="GT395">
        <v>0</v>
      </c>
      <c r="GU395" t="s">
        <v>3</v>
      </c>
      <c r="GV395">
        <f t="shared" si="264"/>
        <v>0</v>
      </c>
      <c r="GW395">
        <v>1</v>
      </c>
      <c r="GX395">
        <f t="shared" si="265"/>
        <v>0</v>
      </c>
      <c r="HA395">
        <v>0</v>
      </c>
      <c r="HB395">
        <v>0</v>
      </c>
      <c r="HC395">
        <f t="shared" si="266"/>
        <v>0</v>
      </c>
      <c r="HE395" t="s">
        <v>3</v>
      </c>
      <c r="HF395" t="s">
        <v>3</v>
      </c>
      <c r="HM395" t="s">
        <v>3</v>
      </c>
      <c r="HN395" t="s">
        <v>27</v>
      </c>
      <c r="HO395" t="s">
        <v>28</v>
      </c>
      <c r="HP395" t="s">
        <v>24</v>
      </c>
      <c r="HQ395" t="s">
        <v>24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ROW(SmtRes!A326)</f>
        <v>326</v>
      </c>
      <c r="D396">
        <f>ROW(EtalonRes!A326)</f>
        <v>326</v>
      </c>
      <c r="E396" t="s">
        <v>3</v>
      </c>
      <c r="F396" t="s">
        <v>185</v>
      </c>
      <c r="G396" t="s">
        <v>186</v>
      </c>
      <c r="H396" t="s">
        <v>50</v>
      </c>
      <c r="I396">
        <v>0</v>
      </c>
      <c r="J396">
        <v>0</v>
      </c>
      <c r="K396">
        <v>0</v>
      </c>
      <c r="O396">
        <f t="shared" si="243"/>
        <v>0</v>
      </c>
      <c r="P396">
        <f>SUMIF(SmtRes!AQ325:'SmtRes'!AQ326,"=1",SmtRes!DF325:'SmtRes'!DF326)</f>
        <v>0</v>
      </c>
      <c r="Q396">
        <f>SUMIF(SmtRes!AQ325:'SmtRes'!AQ326,"=1",SmtRes!DG325:'SmtRes'!DG326)</f>
        <v>0</v>
      </c>
      <c r="R396">
        <f>SUMIF(SmtRes!AQ325:'SmtRes'!AQ326,"=1",SmtRes!DH325:'SmtRes'!DH326)</f>
        <v>0</v>
      </c>
      <c r="S396">
        <f>SUMIF(SmtRes!AQ325:'SmtRes'!AQ326,"=1",SmtRes!DI325:'SmtRes'!DI326)</f>
        <v>0</v>
      </c>
      <c r="T396">
        <f t="shared" si="244"/>
        <v>0</v>
      </c>
      <c r="U396">
        <f>SUMIF(SmtRes!AQ325:'SmtRes'!AQ326,"=1",SmtRes!CV325:'SmtRes'!CV326)</f>
        <v>0</v>
      </c>
      <c r="V396">
        <f>SUMIF(SmtRes!AQ325:'SmtRes'!AQ326,"=1",SmtRes!CW325:'SmtRes'!CW326)</f>
        <v>0</v>
      </c>
      <c r="W396">
        <f t="shared" si="245"/>
        <v>0</v>
      </c>
      <c r="X396">
        <f t="shared" si="246"/>
        <v>0</v>
      </c>
      <c r="Y396">
        <f t="shared" si="247"/>
        <v>0</v>
      </c>
      <c r="AA396">
        <v>-1</v>
      </c>
      <c r="AB396">
        <f t="shared" si="248"/>
        <v>14139.523999999999</v>
      </c>
      <c r="AC396">
        <f t="shared" si="249"/>
        <v>0</v>
      </c>
      <c r="AD396">
        <f t="shared" si="250"/>
        <v>0</v>
      </c>
      <c r="AE396">
        <f t="shared" si="251"/>
        <v>0</v>
      </c>
      <c r="AF396">
        <f>ROUND((SUM(SmtRes!BT325:'SmtRes'!BT326)),6)</f>
        <v>14139.523999999999</v>
      </c>
      <c r="AG396">
        <f t="shared" si="252"/>
        <v>0</v>
      </c>
      <c r="AH396">
        <f>(SUM(SmtRes!BU325:'SmtRes'!BU326))</f>
        <v>14</v>
      </c>
      <c r="AI396">
        <f>(0)</f>
        <v>0</v>
      </c>
      <c r="AJ396">
        <f t="shared" si="253"/>
        <v>0</v>
      </c>
      <c r="AK396">
        <v>14139.524000000001</v>
      </c>
      <c r="AL396">
        <v>0</v>
      </c>
      <c r="AM396">
        <v>0</v>
      </c>
      <c r="AN396">
        <v>0</v>
      </c>
      <c r="AO396">
        <v>14139.524000000001</v>
      </c>
      <c r="AP396">
        <v>0</v>
      </c>
      <c r="AQ396">
        <v>14</v>
      </c>
      <c r="AR396">
        <v>0</v>
      </c>
      <c r="AS396">
        <v>0</v>
      </c>
      <c r="AT396">
        <v>74</v>
      </c>
      <c r="AU396">
        <v>36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4</v>
      </c>
      <c r="BJ396" t="s">
        <v>187</v>
      </c>
      <c r="BM396">
        <v>200001</v>
      </c>
      <c r="BN396">
        <v>0</v>
      </c>
      <c r="BO396" t="s">
        <v>3</v>
      </c>
      <c r="BP396">
        <v>0</v>
      </c>
      <c r="BQ396">
        <v>4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74</v>
      </c>
      <c r="CA396">
        <v>36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4"/>
        <v>0</v>
      </c>
      <c r="CQ396">
        <f>SUMIF(SmtRes!AQ325:'SmtRes'!AQ326,"=1",SmtRes!AA325:'SmtRes'!AA326)</f>
        <v>0</v>
      </c>
      <c r="CR396">
        <f>SUMIF(SmtRes!AQ325:'SmtRes'!AQ326,"=1",SmtRes!AB325:'SmtRes'!AB326)</f>
        <v>0</v>
      </c>
      <c r="CS396">
        <f>SUMIF(SmtRes!AQ325:'SmtRes'!AQ326,"=1",SmtRes!AC325:'SmtRes'!AC326)</f>
        <v>0</v>
      </c>
      <c r="CT396">
        <f>SUMIF(SmtRes!AQ325:'SmtRes'!AQ326,"=1",SmtRes!AD325:'SmtRes'!AD326)</f>
        <v>1938.56</v>
      </c>
      <c r="CU396">
        <f t="shared" si="255"/>
        <v>0</v>
      </c>
      <c r="CV396">
        <f>SUMIF(SmtRes!AQ325:'SmtRes'!AQ326,"=1",SmtRes!BU325:'SmtRes'!BU326)</f>
        <v>14</v>
      </c>
      <c r="CW396">
        <f>SUMIF(SmtRes!AQ325:'SmtRes'!AQ326,"=1",SmtRes!BV325:'SmtRes'!BV326)</f>
        <v>0</v>
      </c>
      <c r="CX396">
        <f t="shared" si="256"/>
        <v>0</v>
      </c>
      <c r="CY396">
        <f t="shared" si="257"/>
        <v>0</v>
      </c>
      <c r="CZ396">
        <f t="shared" si="258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50</v>
      </c>
      <c r="DW396" t="s">
        <v>50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100160034</v>
      </c>
      <c r="EF396">
        <v>4</v>
      </c>
      <c r="EG396" t="s">
        <v>24</v>
      </c>
      <c r="EH396">
        <v>83</v>
      </c>
      <c r="EI396" t="s">
        <v>24</v>
      </c>
      <c r="EJ396">
        <v>4</v>
      </c>
      <c r="EK396">
        <v>200001</v>
      </c>
      <c r="EL396" t="s">
        <v>25</v>
      </c>
      <c r="EM396" t="s">
        <v>26</v>
      </c>
      <c r="EO396" t="s">
        <v>3</v>
      </c>
      <c r="EQ396">
        <v>1024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14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74</v>
      </c>
      <c r="FY396">
        <v>36</v>
      </c>
      <c r="GA396" t="s">
        <v>3</v>
      </c>
      <c r="GD396">
        <v>1</v>
      </c>
      <c r="GF396">
        <v>1049342985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59"/>
        <v>0</v>
      </c>
      <c r="GM396">
        <f t="shared" si="260"/>
        <v>0</v>
      </c>
      <c r="GN396">
        <f t="shared" si="261"/>
        <v>0</v>
      </c>
      <c r="GO396">
        <f t="shared" si="262"/>
        <v>0</v>
      </c>
      <c r="GP396">
        <f t="shared" si="263"/>
        <v>0</v>
      </c>
      <c r="GR396">
        <v>0</v>
      </c>
      <c r="GS396">
        <v>3</v>
      </c>
      <c r="GT396">
        <v>0</v>
      </c>
      <c r="GU396" t="s">
        <v>3</v>
      </c>
      <c r="GV396">
        <f t="shared" si="264"/>
        <v>0</v>
      </c>
      <c r="GW396">
        <v>1</v>
      </c>
      <c r="GX396">
        <f t="shared" si="265"/>
        <v>0</v>
      </c>
      <c r="HA396">
        <v>0</v>
      </c>
      <c r="HB396">
        <v>0</v>
      </c>
      <c r="HC396">
        <f t="shared" si="266"/>
        <v>0</v>
      </c>
      <c r="HE396" t="s">
        <v>3</v>
      </c>
      <c r="HF396" t="s">
        <v>3</v>
      </c>
      <c r="HM396" t="s">
        <v>3</v>
      </c>
      <c r="HN396" t="s">
        <v>27</v>
      </c>
      <c r="HO396" t="s">
        <v>28</v>
      </c>
      <c r="HP396" t="s">
        <v>24</v>
      </c>
      <c r="HQ396" t="s">
        <v>24</v>
      </c>
      <c r="HS396">
        <v>0</v>
      </c>
      <c r="IK396">
        <v>0</v>
      </c>
    </row>
    <row r="397" spans="1:245" x14ac:dyDescent="0.25">
      <c r="A397">
        <v>17</v>
      </c>
      <c r="B397">
        <v>1</v>
      </c>
      <c r="C397">
        <f>ROW(SmtRes!A328)</f>
        <v>328</v>
      </c>
      <c r="D397">
        <f>ROW(EtalonRes!A328)</f>
        <v>328</v>
      </c>
      <c r="E397" t="s">
        <v>3</v>
      </c>
      <c r="F397" t="s">
        <v>71</v>
      </c>
      <c r="G397" t="s">
        <v>72</v>
      </c>
      <c r="H397" t="s">
        <v>41</v>
      </c>
      <c r="I397">
        <v>0</v>
      </c>
      <c r="J397">
        <v>0</v>
      </c>
      <c r="K397">
        <v>0</v>
      </c>
      <c r="O397">
        <f t="shared" si="243"/>
        <v>0</v>
      </c>
      <c r="P397">
        <f>SUMIF(SmtRes!AQ327:'SmtRes'!AQ328,"=1",SmtRes!DF327:'SmtRes'!DF328)</f>
        <v>0</v>
      </c>
      <c r="Q397">
        <f>SUMIF(SmtRes!AQ327:'SmtRes'!AQ328,"=1",SmtRes!DG327:'SmtRes'!DG328)</f>
        <v>0</v>
      </c>
      <c r="R397">
        <f>SUMIF(SmtRes!AQ327:'SmtRes'!AQ328,"=1",SmtRes!DH327:'SmtRes'!DH328)</f>
        <v>0</v>
      </c>
      <c r="S397">
        <f>SUMIF(SmtRes!AQ327:'SmtRes'!AQ328,"=1",SmtRes!DI327:'SmtRes'!DI328)</f>
        <v>0</v>
      </c>
      <c r="T397">
        <f t="shared" si="244"/>
        <v>0</v>
      </c>
      <c r="U397">
        <f>SUMIF(SmtRes!AQ327:'SmtRes'!AQ328,"=1",SmtRes!CV327:'SmtRes'!CV328)</f>
        <v>0</v>
      </c>
      <c r="V397">
        <f>SUMIF(SmtRes!AQ327:'SmtRes'!AQ328,"=1",SmtRes!CW327:'SmtRes'!CW328)</f>
        <v>0</v>
      </c>
      <c r="W397">
        <f t="shared" si="245"/>
        <v>0</v>
      </c>
      <c r="X397">
        <f t="shared" si="246"/>
        <v>0</v>
      </c>
      <c r="Y397">
        <f t="shared" si="247"/>
        <v>0</v>
      </c>
      <c r="AA397">
        <v>-1</v>
      </c>
      <c r="AB397">
        <f t="shared" si="248"/>
        <v>2605.9243000000001</v>
      </c>
      <c r="AC397">
        <f t="shared" si="249"/>
        <v>0</v>
      </c>
      <c r="AD397">
        <f t="shared" si="250"/>
        <v>0</v>
      </c>
      <c r="AE397">
        <f t="shared" si="251"/>
        <v>0</v>
      </c>
      <c r="AF397">
        <f>ROUND((SUM(SmtRes!BT327:'SmtRes'!BT328)),6)</f>
        <v>2605.9243000000001</v>
      </c>
      <c r="AG397">
        <f t="shared" si="252"/>
        <v>0</v>
      </c>
      <c r="AH397">
        <f>(SUM(SmtRes!BU327:'SmtRes'!BU328))</f>
        <v>2.4299999999999997</v>
      </c>
      <c r="AI397">
        <f>(0)</f>
        <v>0</v>
      </c>
      <c r="AJ397">
        <f t="shared" si="253"/>
        <v>0</v>
      </c>
      <c r="AK397">
        <v>2605.9243000000001</v>
      </c>
      <c r="AL397">
        <v>0</v>
      </c>
      <c r="AM397">
        <v>0</v>
      </c>
      <c r="AN397">
        <v>0</v>
      </c>
      <c r="AO397">
        <v>2605.9243000000001</v>
      </c>
      <c r="AP397">
        <v>0</v>
      </c>
      <c r="AQ397">
        <v>2.4299999999999997</v>
      </c>
      <c r="AR397">
        <v>0</v>
      </c>
      <c r="AS397">
        <v>0</v>
      </c>
      <c r="AT397">
        <v>74</v>
      </c>
      <c r="AU397">
        <v>36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73</v>
      </c>
      <c r="BM397">
        <v>200001</v>
      </c>
      <c r="BN397">
        <v>0</v>
      </c>
      <c r="BO397" t="s">
        <v>3</v>
      </c>
      <c r="BP397">
        <v>0</v>
      </c>
      <c r="BQ397">
        <v>4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74</v>
      </c>
      <c r="CA397">
        <v>36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54"/>
        <v>0</v>
      </c>
      <c r="CQ397">
        <f>SUMIF(SmtRes!AQ327:'SmtRes'!AQ328,"=1",SmtRes!AA327:'SmtRes'!AA328)</f>
        <v>0</v>
      </c>
      <c r="CR397">
        <f>SUMIF(SmtRes!AQ327:'SmtRes'!AQ328,"=1",SmtRes!AB327:'SmtRes'!AB328)</f>
        <v>0</v>
      </c>
      <c r="CS397">
        <f>SUMIF(SmtRes!AQ327:'SmtRes'!AQ328,"=1",SmtRes!AC327:'SmtRes'!AC328)</f>
        <v>0</v>
      </c>
      <c r="CT397">
        <f>SUMIF(SmtRes!AQ327:'SmtRes'!AQ328,"=1",SmtRes!AD327:'SmtRes'!AD328)</f>
        <v>2094.12</v>
      </c>
      <c r="CU397">
        <f t="shared" si="255"/>
        <v>0</v>
      </c>
      <c r="CV397">
        <f>SUMIF(SmtRes!AQ327:'SmtRes'!AQ328,"=1",SmtRes!BU327:'SmtRes'!BU328)</f>
        <v>2.4299999999999997</v>
      </c>
      <c r="CW397">
        <f>SUMIF(SmtRes!AQ327:'SmtRes'!AQ328,"=1",SmtRes!BV327:'SmtRes'!BV328)</f>
        <v>0</v>
      </c>
      <c r="CX397">
        <f t="shared" si="256"/>
        <v>0</v>
      </c>
      <c r="CY397">
        <f t="shared" si="257"/>
        <v>0</v>
      </c>
      <c r="CZ397">
        <f t="shared" si="258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41</v>
      </c>
      <c r="DW397" t="s">
        <v>41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100160034</v>
      </c>
      <c r="EF397">
        <v>4</v>
      </c>
      <c r="EG397" t="s">
        <v>24</v>
      </c>
      <c r="EH397">
        <v>83</v>
      </c>
      <c r="EI397" t="s">
        <v>24</v>
      </c>
      <c r="EJ397">
        <v>4</v>
      </c>
      <c r="EK397">
        <v>200001</v>
      </c>
      <c r="EL397" t="s">
        <v>25</v>
      </c>
      <c r="EM397" t="s">
        <v>26</v>
      </c>
      <c r="EO397" t="s">
        <v>3</v>
      </c>
      <c r="EQ397">
        <v>1024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2.4300000000000002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74</v>
      </c>
      <c r="FY397">
        <v>36</v>
      </c>
      <c r="GA397" t="s">
        <v>3</v>
      </c>
      <c r="GD397">
        <v>1</v>
      </c>
      <c r="GF397">
        <v>-1140297380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59"/>
        <v>0</v>
      </c>
      <c r="GM397">
        <f t="shared" si="260"/>
        <v>0</v>
      </c>
      <c r="GN397">
        <f t="shared" si="261"/>
        <v>0</v>
      </c>
      <c r="GO397">
        <f t="shared" si="262"/>
        <v>0</v>
      </c>
      <c r="GP397">
        <f t="shared" si="263"/>
        <v>0</v>
      </c>
      <c r="GR397">
        <v>0</v>
      </c>
      <c r="GS397">
        <v>3</v>
      </c>
      <c r="GT397">
        <v>0</v>
      </c>
      <c r="GU397" t="s">
        <v>3</v>
      </c>
      <c r="GV397">
        <f t="shared" si="264"/>
        <v>0</v>
      </c>
      <c r="GW397">
        <v>1</v>
      </c>
      <c r="GX397">
        <f t="shared" si="265"/>
        <v>0</v>
      </c>
      <c r="HA397">
        <v>0</v>
      </c>
      <c r="HB397">
        <v>0</v>
      </c>
      <c r="HC397">
        <f t="shared" si="266"/>
        <v>0</v>
      </c>
      <c r="HE397" t="s">
        <v>3</v>
      </c>
      <c r="HF397" t="s">
        <v>3</v>
      </c>
      <c r="HM397" t="s">
        <v>3</v>
      </c>
      <c r="HN397" t="s">
        <v>27</v>
      </c>
      <c r="HO397" t="s">
        <v>28</v>
      </c>
      <c r="HP397" t="s">
        <v>24</v>
      </c>
      <c r="HQ397" t="s">
        <v>24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ROW(SmtRes!A330)</f>
        <v>330</v>
      </c>
      <c r="D398">
        <f>ROW(EtalonRes!A330)</f>
        <v>330</v>
      </c>
      <c r="E398" t="s">
        <v>3</v>
      </c>
      <c r="F398" t="s">
        <v>74</v>
      </c>
      <c r="G398" t="s">
        <v>75</v>
      </c>
      <c r="H398" t="s">
        <v>41</v>
      </c>
      <c r="I398">
        <v>0</v>
      </c>
      <c r="J398">
        <v>0</v>
      </c>
      <c r="K398">
        <v>0</v>
      </c>
      <c r="O398">
        <f t="shared" si="243"/>
        <v>0</v>
      </c>
      <c r="P398">
        <f>SUMIF(SmtRes!AQ329:'SmtRes'!AQ330,"=1",SmtRes!DF329:'SmtRes'!DF330)</f>
        <v>0</v>
      </c>
      <c r="Q398">
        <f>SUMIF(SmtRes!AQ329:'SmtRes'!AQ330,"=1",SmtRes!DG329:'SmtRes'!DG330)</f>
        <v>0</v>
      </c>
      <c r="R398">
        <f>SUMIF(SmtRes!AQ329:'SmtRes'!AQ330,"=1",SmtRes!DH329:'SmtRes'!DH330)</f>
        <v>0</v>
      </c>
      <c r="S398">
        <f>SUMIF(SmtRes!AQ329:'SmtRes'!AQ330,"=1",SmtRes!DI329:'SmtRes'!DI330)</f>
        <v>0</v>
      </c>
      <c r="T398">
        <f t="shared" si="244"/>
        <v>0</v>
      </c>
      <c r="U398">
        <f>SUMIF(SmtRes!AQ329:'SmtRes'!AQ330,"=1",SmtRes!CV329:'SmtRes'!CV330)</f>
        <v>0</v>
      </c>
      <c r="V398">
        <f>SUMIF(SmtRes!AQ329:'SmtRes'!AQ330,"=1",SmtRes!CW329:'SmtRes'!CW330)</f>
        <v>0</v>
      </c>
      <c r="W398">
        <f t="shared" si="245"/>
        <v>0</v>
      </c>
      <c r="X398">
        <f t="shared" si="246"/>
        <v>0</v>
      </c>
      <c r="Y398">
        <f t="shared" si="247"/>
        <v>0</v>
      </c>
      <c r="AA398">
        <v>-1</v>
      </c>
      <c r="AB398">
        <f t="shared" si="248"/>
        <v>1736.4452000000001</v>
      </c>
      <c r="AC398">
        <f t="shared" si="249"/>
        <v>0</v>
      </c>
      <c r="AD398">
        <f t="shared" si="250"/>
        <v>0</v>
      </c>
      <c r="AE398">
        <f t="shared" si="251"/>
        <v>0</v>
      </c>
      <c r="AF398">
        <f>ROUND((SUM(SmtRes!BT329:'SmtRes'!BT330)),6)</f>
        <v>1736.4452000000001</v>
      </c>
      <c r="AG398">
        <f t="shared" si="252"/>
        <v>0</v>
      </c>
      <c r="AH398">
        <f>(SUM(SmtRes!BU329:'SmtRes'!BU330))</f>
        <v>1.62</v>
      </c>
      <c r="AI398">
        <f>(0)</f>
        <v>0</v>
      </c>
      <c r="AJ398">
        <f t="shared" si="253"/>
        <v>0</v>
      </c>
      <c r="AK398">
        <v>1736.4452000000001</v>
      </c>
      <c r="AL398">
        <v>0</v>
      </c>
      <c r="AM398">
        <v>0</v>
      </c>
      <c r="AN398">
        <v>0</v>
      </c>
      <c r="AO398">
        <v>1736.4452000000001</v>
      </c>
      <c r="AP398">
        <v>0</v>
      </c>
      <c r="AQ398">
        <v>1.62</v>
      </c>
      <c r="AR398">
        <v>0</v>
      </c>
      <c r="AS398">
        <v>0</v>
      </c>
      <c r="AT398">
        <v>74</v>
      </c>
      <c r="AU398">
        <v>36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4</v>
      </c>
      <c r="BJ398" t="s">
        <v>76</v>
      </c>
      <c r="BM398">
        <v>200001</v>
      </c>
      <c r="BN398">
        <v>0</v>
      </c>
      <c r="BO398" t="s">
        <v>3</v>
      </c>
      <c r="BP398">
        <v>0</v>
      </c>
      <c r="BQ398">
        <v>4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74</v>
      </c>
      <c r="CA398">
        <v>36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54"/>
        <v>0</v>
      </c>
      <c r="CQ398">
        <f>SUMIF(SmtRes!AQ329:'SmtRes'!AQ330,"=1",SmtRes!AA329:'SmtRes'!AA330)</f>
        <v>0</v>
      </c>
      <c r="CR398">
        <f>SUMIF(SmtRes!AQ329:'SmtRes'!AQ330,"=1",SmtRes!AB329:'SmtRes'!AB330)</f>
        <v>0</v>
      </c>
      <c r="CS398">
        <f>SUMIF(SmtRes!AQ329:'SmtRes'!AQ330,"=1",SmtRes!AC329:'SmtRes'!AC330)</f>
        <v>0</v>
      </c>
      <c r="CT398">
        <f>SUMIF(SmtRes!AQ329:'SmtRes'!AQ330,"=1",SmtRes!AD329:'SmtRes'!AD330)</f>
        <v>2094.12</v>
      </c>
      <c r="CU398">
        <f t="shared" si="255"/>
        <v>0</v>
      </c>
      <c r="CV398">
        <f>SUMIF(SmtRes!AQ329:'SmtRes'!AQ330,"=1",SmtRes!BU329:'SmtRes'!BU330)</f>
        <v>1.62</v>
      </c>
      <c r="CW398">
        <f>SUMIF(SmtRes!AQ329:'SmtRes'!AQ330,"=1",SmtRes!BV329:'SmtRes'!BV330)</f>
        <v>0</v>
      </c>
      <c r="CX398">
        <f t="shared" si="256"/>
        <v>0</v>
      </c>
      <c r="CY398">
        <f t="shared" si="257"/>
        <v>0</v>
      </c>
      <c r="CZ398">
        <f t="shared" si="258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41</v>
      </c>
      <c r="DW398" t="s">
        <v>41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100160034</v>
      </c>
      <c r="EF398">
        <v>4</v>
      </c>
      <c r="EG398" t="s">
        <v>24</v>
      </c>
      <c r="EH398">
        <v>83</v>
      </c>
      <c r="EI398" t="s">
        <v>24</v>
      </c>
      <c r="EJ398">
        <v>4</v>
      </c>
      <c r="EK398">
        <v>200001</v>
      </c>
      <c r="EL398" t="s">
        <v>25</v>
      </c>
      <c r="EM398" t="s">
        <v>26</v>
      </c>
      <c r="EO398" t="s">
        <v>3</v>
      </c>
      <c r="EQ398">
        <v>1024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1.62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74</v>
      </c>
      <c r="FY398">
        <v>36</v>
      </c>
      <c r="GA398" t="s">
        <v>3</v>
      </c>
      <c r="GD398">
        <v>1</v>
      </c>
      <c r="GF398">
        <v>1380007713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59"/>
        <v>0</v>
      </c>
      <c r="GM398">
        <f t="shared" si="260"/>
        <v>0</v>
      </c>
      <c r="GN398">
        <f t="shared" si="261"/>
        <v>0</v>
      </c>
      <c r="GO398">
        <f t="shared" si="262"/>
        <v>0</v>
      </c>
      <c r="GP398">
        <f t="shared" si="263"/>
        <v>0</v>
      </c>
      <c r="GR398">
        <v>0</v>
      </c>
      <c r="GS398">
        <v>3</v>
      </c>
      <c r="GT398">
        <v>0</v>
      </c>
      <c r="GU398" t="s">
        <v>3</v>
      </c>
      <c r="GV398">
        <f t="shared" si="264"/>
        <v>0</v>
      </c>
      <c r="GW398">
        <v>1</v>
      </c>
      <c r="GX398">
        <f t="shared" si="265"/>
        <v>0</v>
      </c>
      <c r="HA398">
        <v>0</v>
      </c>
      <c r="HB398">
        <v>0</v>
      </c>
      <c r="HC398">
        <f t="shared" si="266"/>
        <v>0</v>
      </c>
      <c r="HE398" t="s">
        <v>3</v>
      </c>
      <c r="HF398" t="s">
        <v>3</v>
      </c>
      <c r="HM398" t="s">
        <v>3</v>
      </c>
      <c r="HN398" t="s">
        <v>27</v>
      </c>
      <c r="HO398" t="s">
        <v>28</v>
      </c>
      <c r="HP398" t="s">
        <v>24</v>
      </c>
      <c r="HQ398" t="s">
        <v>24</v>
      </c>
      <c r="HS398">
        <v>0</v>
      </c>
      <c r="IK398">
        <v>0</v>
      </c>
    </row>
    <row r="399" spans="1:245" x14ac:dyDescent="0.25">
      <c r="A399">
        <v>17</v>
      </c>
      <c r="B399">
        <v>1</v>
      </c>
      <c r="C399">
        <f>ROW(SmtRes!A332)</f>
        <v>332</v>
      </c>
      <c r="D399">
        <f>ROW(EtalonRes!A332)</f>
        <v>332</v>
      </c>
      <c r="E399" t="s">
        <v>3</v>
      </c>
      <c r="F399" t="s">
        <v>188</v>
      </c>
      <c r="G399" t="s">
        <v>189</v>
      </c>
      <c r="H399" t="s">
        <v>92</v>
      </c>
      <c r="I399">
        <v>0</v>
      </c>
      <c r="J399">
        <v>0</v>
      </c>
      <c r="K399">
        <v>0</v>
      </c>
      <c r="O399">
        <f t="shared" si="243"/>
        <v>0</v>
      </c>
      <c r="P399">
        <f>SUMIF(SmtRes!AQ331:'SmtRes'!AQ332,"=1",SmtRes!DF331:'SmtRes'!DF332)</f>
        <v>0</v>
      </c>
      <c r="Q399">
        <f>SUMIF(SmtRes!AQ331:'SmtRes'!AQ332,"=1",SmtRes!DG331:'SmtRes'!DG332)</f>
        <v>0</v>
      </c>
      <c r="R399">
        <f>SUMIF(SmtRes!AQ331:'SmtRes'!AQ332,"=1",SmtRes!DH331:'SmtRes'!DH332)</f>
        <v>0</v>
      </c>
      <c r="S399">
        <f>SUMIF(SmtRes!AQ331:'SmtRes'!AQ332,"=1",SmtRes!DI331:'SmtRes'!DI332)</f>
        <v>0</v>
      </c>
      <c r="T399">
        <f t="shared" si="244"/>
        <v>0</v>
      </c>
      <c r="U399">
        <f>SUMIF(SmtRes!AQ331:'SmtRes'!AQ332,"=1",SmtRes!CV331:'SmtRes'!CV332)</f>
        <v>0</v>
      </c>
      <c r="V399">
        <f>SUMIF(SmtRes!AQ331:'SmtRes'!AQ332,"=1",SmtRes!CW331:'SmtRes'!CW332)</f>
        <v>0</v>
      </c>
      <c r="W399">
        <f t="shared" si="245"/>
        <v>0</v>
      </c>
      <c r="X399">
        <f t="shared" si="246"/>
        <v>0</v>
      </c>
      <c r="Y399">
        <f t="shared" si="247"/>
        <v>0</v>
      </c>
      <c r="AA399">
        <v>-1</v>
      </c>
      <c r="AB399">
        <f t="shared" si="248"/>
        <v>7543.4875000000002</v>
      </c>
      <c r="AC399">
        <f t="shared" si="249"/>
        <v>0</v>
      </c>
      <c r="AD399">
        <f t="shared" si="250"/>
        <v>0</v>
      </c>
      <c r="AE399">
        <f t="shared" si="251"/>
        <v>0</v>
      </c>
      <c r="AF399">
        <f>ROUND((SUM(SmtRes!BT331:'SmtRes'!BT332)),6)</f>
        <v>7543.4875000000002</v>
      </c>
      <c r="AG399">
        <f t="shared" si="252"/>
        <v>0</v>
      </c>
      <c r="AH399">
        <f>(SUM(SmtRes!BU331:'SmtRes'!BU332))</f>
        <v>7.92</v>
      </c>
      <c r="AI399">
        <f>(0)</f>
        <v>0</v>
      </c>
      <c r="AJ399">
        <f t="shared" si="253"/>
        <v>0</v>
      </c>
      <c r="AK399">
        <v>7543.4874999999993</v>
      </c>
      <c r="AL399">
        <v>0</v>
      </c>
      <c r="AM399">
        <v>0</v>
      </c>
      <c r="AN399">
        <v>0</v>
      </c>
      <c r="AO399">
        <v>7543.4874999999993</v>
      </c>
      <c r="AP399">
        <v>0</v>
      </c>
      <c r="AQ399">
        <v>7.92</v>
      </c>
      <c r="AR399">
        <v>0</v>
      </c>
      <c r="AS399">
        <v>0</v>
      </c>
      <c r="AT399">
        <v>74</v>
      </c>
      <c r="AU399">
        <v>36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190</v>
      </c>
      <c r="BM399">
        <v>200001</v>
      </c>
      <c r="BN399">
        <v>0</v>
      </c>
      <c r="BO399" t="s">
        <v>3</v>
      </c>
      <c r="BP399">
        <v>0</v>
      </c>
      <c r="BQ399">
        <v>4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74</v>
      </c>
      <c r="CA399">
        <v>36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4"/>
        <v>0</v>
      </c>
      <c r="CQ399">
        <f>SUMIF(SmtRes!AQ331:'SmtRes'!AQ332,"=1",SmtRes!AA331:'SmtRes'!AA332)</f>
        <v>0</v>
      </c>
      <c r="CR399">
        <f>SUMIF(SmtRes!AQ331:'SmtRes'!AQ332,"=1",SmtRes!AB331:'SmtRes'!AB332)</f>
        <v>0</v>
      </c>
      <c r="CS399">
        <f>SUMIF(SmtRes!AQ331:'SmtRes'!AQ332,"=1",SmtRes!AC331:'SmtRes'!AC332)</f>
        <v>0</v>
      </c>
      <c r="CT399">
        <f>SUMIF(SmtRes!AQ331:'SmtRes'!AQ332,"=1",SmtRes!AD331:'SmtRes'!AD332)</f>
        <v>1854.79</v>
      </c>
      <c r="CU399">
        <f t="shared" si="255"/>
        <v>0</v>
      </c>
      <c r="CV399">
        <f>SUMIF(SmtRes!AQ331:'SmtRes'!AQ332,"=1",SmtRes!BU331:'SmtRes'!BU332)</f>
        <v>7.92</v>
      </c>
      <c r="CW399">
        <f>SUMIF(SmtRes!AQ331:'SmtRes'!AQ332,"=1",SmtRes!BV331:'SmtRes'!BV332)</f>
        <v>0</v>
      </c>
      <c r="CX399">
        <f t="shared" si="256"/>
        <v>0</v>
      </c>
      <c r="CY399">
        <f t="shared" si="257"/>
        <v>0</v>
      </c>
      <c r="CZ399">
        <f t="shared" si="258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92</v>
      </c>
      <c r="DW399" t="s">
        <v>92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100160034</v>
      </c>
      <c r="EF399">
        <v>4</v>
      </c>
      <c r="EG399" t="s">
        <v>24</v>
      </c>
      <c r="EH399">
        <v>83</v>
      </c>
      <c r="EI399" t="s">
        <v>24</v>
      </c>
      <c r="EJ399">
        <v>4</v>
      </c>
      <c r="EK399">
        <v>200001</v>
      </c>
      <c r="EL399" t="s">
        <v>25</v>
      </c>
      <c r="EM399" t="s">
        <v>26</v>
      </c>
      <c r="EO399" t="s">
        <v>3</v>
      </c>
      <c r="EQ399">
        <v>1024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7.92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74</v>
      </c>
      <c r="FY399">
        <v>36</v>
      </c>
      <c r="GA399" t="s">
        <v>3</v>
      </c>
      <c r="GD399">
        <v>1</v>
      </c>
      <c r="GF399">
        <v>180049022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59"/>
        <v>0</v>
      </c>
      <c r="GM399">
        <f t="shared" si="260"/>
        <v>0</v>
      </c>
      <c r="GN399">
        <f t="shared" si="261"/>
        <v>0</v>
      </c>
      <c r="GO399">
        <f t="shared" si="262"/>
        <v>0</v>
      </c>
      <c r="GP399">
        <f t="shared" si="263"/>
        <v>0</v>
      </c>
      <c r="GR399">
        <v>0</v>
      </c>
      <c r="GS399">
        <v>3</v>
      </c>
      <c r="GT399">
        <v>0</v>
      </c>
      <c r="GU399" t="s">
        <v>3</v>
      </c>
      <c r="GV399">
        <f t="shared" si="264"/>
        <v>0</v>
      </c>
      <c r="GW399">
        <v>1</v>
      </c>
      <c r="GX399">
        <f t="shared" si="265"/>
        <v>0</v>
      </c>
      <c r="HA399">
        <v>0</v>
      </c>
      <c r="HB399">
        <v>0</v>
      </c>
      <c r="HC399">
        <f t="shared" si="266"/>
        <v>0</v>
      </c>
      <c r="HE399" t="s">
        <v>3</v>
      </c>
      <c r="HF399" t="s">
        <v>3</v>
      </c>
      <c r="HM399" t="s">
        <v>3</v>
      </c>
      <c r="HN399" t="s">
        <v>27</v>
      </c>
      <c r="HO399" t="s">
        <v>28</v>
      </c>
      <c r="HP399" t="s">
        <v>24</v>
      </c>
      <c r="HQ399" t="s">
        <v>24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ROW(SmtRes!A334)</f>
        <v>334</v>
      </c>
      <c r="D400">
        <f>ROW(EtalonRes!A334)</f>
        <v>334</v>
      </c>
      <c r="E400" t="s">
        <v>253</v>
      </c>
      <c r="F400" t="s">
        <v>191</v>
      </c>
      <c r="G400" t="s">
        <v>192</v>
      </c>
      <c r="H400" t="s">
        <v>50</v>
      </c>
      <c r="I400">
        <v>2</v>
      </c>
      <c r="J400">
        <v>0</v>
      </c>
      <c r="K400">
        <v>2</v>
      </c>
      <c r="O400">
        <f t="shared" si="243"/>
        <v>12725.57</v>
      </c>
      <c r="P400">
        <f>SUMIF(SmtRes!AQ333:'SmtRes'!AQ334,"=1",SmtRes!DF333:'SmtRes'!DF334)</f>
        <v>0</v>
      </c>
      <c r="Q400">
        <f>SUMIF(SmtRes!AQ333:'SmtRes'!AQ334,"=1",SmtRes!DG333:'SmtRes'!DG334)</f>
        <v>0</v>
      </c>
      <c r="R400">
        <f>SUMIF(SmtRes!AQ333:'SmtRes'!AQ334,"=1",SmtRes!DH333:'SmtRes'!DH334)</f>
        <v>0</v>
      </c>
      <c r="S400">
        <f>SUMIF(SmtRes!AQ333:'SmtRes'!AQ334,"=1",SmtRes!DI333:'SmtRes'!DI334)</f>
        <v>12725.57</v>
      </c>
      <c r="T400">
        <f t="shared" si="244"/>
        <v>0</v>
      </c>
      <c r="U400">
        <f>SUMIF(SmtRes!AQ333:'SmtRes'!AQ334,"=1",SmtRes!CV333:'SmtRes'!CV334)</f>
        <v>12.6</v>
      </c>
      <c r="V400">
        <f>SUMIF(SmtRes!AQ333:'SmtRes'!AQ334,"=1",SmtRes!CW333:'SmtRes'!CW334)</f>
        <v>0</v>
      </c>
      <c r="W400">
        <f t="shared" si="245"/>
        <v>0</v>
      </c>
      <c r="X400">
        <f t="shared" si="246"/>
        <v>9416.92</v>
      </c>
      <c r="Y400">
        <f t="shared" si="247"/>
        <v>4581.21</v>
      </c>
      <c r="AA400">
        <v>101105473</v>
      </c>
      <c r="AB400">
        <f t="shared" si="248"/>
        <v>6362.7857999999997</v>
      </c>
      <c r="AC400">
        <f t="shared" si="249"/>
        <v>0</v>
      </c>
      <c r="AD400">
        <f t="shared" si="250"/>
        <v>0</v>
      </c>
      <c r="AE400">
        <f t="shared" si="251"/>
        <v>0</v>
      </c>
      <c r="AF400">
        <f>ROUND((SUM(SmtRes!BT333:'SmtRes'!BT334)),6)</f>
        <v>6362.7857999999997</v>
      </c>
      <c r="AG400">
        <f t="shared" si="252"/>
        <v>0</v>
      </c>
      <c r="AH400">
        <f>(SUM(SmtRes!BU333:'SmtRes'!BU334))</f>
        <v>6.3</v>
      </c>
      <c r="AI400">
        <f>(0)</f>
        <v>0</v>
      </c>
      <c r="AJ400">
        <f t="shared" si="253"/>
        <v>0</v>
      </c>
      <c r="AK400">
        <v>6362.7857999999997</v>
      </c>
      <c r="AL400">
        <v>0</v>
      </c>
      <c r="AM400">
        <v>0</v>
      </c>
      <c r="AN400">
        <v>0</v>
      </c>
      <c r="AO400">
        <v>6362.7857999999997</v>
      </c>
      <c r="AP400">
        <v>0</v>
      </c>
      <c r="AQ400">
        <v>6.3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193</v>
      </c>
      <c r="BM400">
        <v>200001</v>
      </c>
      <c r="BN400">
        <v>0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54"/>
        <v>12725.57</v>
      </c>
      <c r="CQ400">
        <f>SUMIF(SmtRes!AQ333:'SmtRes'!AQ334,"=1",SmtRes!AA333:'SmtRes'!AA334)</f>
        <v>0</v>
      </c>
      <c r="CR400">
        <f>SUMIF(SmtRes!AQ333:'SmtRes'!AQ334,"=1",SmtRes!AB333:'SmtRes'!AB334)</f>
        <v>0</v>
      </c>
      <c r="CS400">
        <f>SUMIF(SmtRes!AQ333:'SmtRes'!AQ334,"=1",SmtRes!AC333:'SmtRes'!AC334)</f>
        <v>0</v>
      </c>
      <c r="CT400">
        <f>SUMIF(SmtRes!AQ333:'SmtRes'!AQ334,"=1",SmtRes!AD333:'SmtRes'!AD334)</f>
        <v>1938.56</v>
      </c>
      <c r="CU400">
        <f t="shared" si="255"/>
        <v>0</v>
      </c>
      <c r="CV400">
        <f>SUMIF(SmtRes!AQ333:'SmtRes'!AQ334,"=1",SmtRes!BU333:'SmtRes'!BU334)</f>
        <v>6.3</v>
      </c>
      <c r="CW400">
        <f>SUMIF(SmtRes!AQ333:'SmtRes'!AQ334,"=1",SmtRes!BV333:'SmtRes'!BV334)</f>
        <v>0</v>
      </c>
      <c r="CX400">
        <f t="shared" si="256"/>
        <v>0</v>
      </c>
      <c r="CY400">
        <f t="shared" si="257"/>
        <v>9416.9218000000001</v>
      </c>
      <c r="CZ400">
        <f t="shared" si="258"/>
        <v>4581.2052000000003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50</v>
      </c>
      <c r="DW400" t="s">
        <v>50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100160034</v>
      </c>
      <c r="EF400">
        <v>4</v>
      </c>
      <c r="EG400" t="s">
        <v>24</v>
      </c>
      <c r="EH400">
        <v>83</v>
      </c>
      <c r="EI400" t="s">
        <v>24</v>
      </c>
      <c r="EJ400">
        <v>4</v>
      </c>
      <c r="EK400">
        <v>200001</v>
      </c>
      <c r="EL400" t="s">
        <v>25</v>
      </c>
      <c r="EM400" t="s">
        <v>26</v>
      </c>
      <c r="EO400" t="s">
        <v>3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6.3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-895388157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59"/>
        <v>0</v>
      </c>
      <c r="GM400">
        <f t="shared" si="260"/>
        <v>26723.7</v>
      </c>
      <c r="GN400">
        <f t="shared" si="261"/>
        <v>0</v>
      </c>
      <c r="GO400">
        <f t="shared" si="262"/>
        <v>0</v>
      </c>
      <c r="GP400">
        <f t="shared" si="263"/>
        <v>26723.7</v>
      </c>
      <c r="GR400">
        <v>0</v>
      </c>
      <c r="GS400">
        <v>3</v>
      </c>
      <c r="GT400">
        <v>0</v>
      </c>
      <c r="GU400" t="s">
        <v>3</v>
      </c>
      <c r="GV400">
        <f t="shared" si="264"/>
        <v>0</v>
      </c>
      <c r="GW400">
        <v>1</v>
      </c>
      <c r="GX400">
        <f t="shared" si="265"/>
        <v>0</v>
      </c>
      <c r="HA400">
        <v>0</v>
      </c>
      <c r="HB400">
        <v>0</v>
      </c>
      <c r="HC400">
        <f t="shared" si="266"/>
        <v>0</v>
      </c>
      <c r="HE400" t="s">
        <v>3</v>
      </c>
      <c r="HF400" t="s">
        <v>3</v>
      </c>
      <c r="HM400" t="s">
        <v>3</v>
      </c>
      <c r="HN400" t="s">
        <v>27</v>
      </c>
      <c r="HO400" t="s">
        <v>28</v>
      </c>
      <c r="HP400" t="s">
        <v>24</v>
      </c>
      <c r="HQ400" t="s">
        <v>24</v>
      </c>
      <c r="HS400">
        <v>0</v>
      </c>
      <c r="IK400">
        <v>0</v>
      </c>
    </row>
    <row r="401" spans="1:245" x14ac:dyDescent="0.25">
      <c r="A401">
        <v>17</v>
      </c>
      <c r="B401">
        <v>1</v>
      </c>
      <c r="C401">
        <f>ROW(SmtRes!A336)</f>
        <v>336</v>
      </c>
      <c r="D401">
        <f>ROW(EtalonRes!A336)</f>
        <v>336</v>
      </c>
      <c r="E401" t="s">
        <v>3</v>
      </c>
      <c r="F401" t="s">
        <v>71</v>
      </c>
      <c r="G401" t="s">
        <v>72</v>
      </c>
      <c r="H401" t="s">
        <v>41</v>
      </c>
      <c r="I401">
        <v>0</v>
      </c>
      <c r="J401">
        <v>0</v>
      </c>
      <c r="K401">
        <v>0</v>
      </c>
      <c r="O401">
        <f t="shared" si="243"/>
        <v>0</v>
      </c>
      <c r="P401">
        <f>SUMIF(SmtRes!AQ335:'SmtRes'!AQ336,"=1",SmtRes!DF335:'SmtRes'!DF336)</f>
        <v>0</v>
      </c>
      <c r="Q401">
        <f>SUMIF(SmtRes!AQ335:'SmtRes'!AQ336,"=1",SmtRes!DG335:'SmtRes'!DG336)</f>
        <v>0</v>
      </c>
      <c r="R401">
        <f>SUMIF(SmtRes!AQ335:'SmtRes'!AQ336,"=1",SmtRes!DH335:'SmtRes'!DH336)</f>
        <v>0</v>
      </c>
      <c r="S401">
        <f>SUMIF(SmtRes!AQ335:'SmtRes'!AQ336,"=1",SmtRes!DI335:'SmtRes'!DI336)</f>
        <v>0</v>
      </c>
      <c r="T401">
        <f t="shared" si="244"/>
        <v>0</v>
      </c>
      <c r="U401">
        <f>SUMIF(SmtRes!AQ335:'SmtRes'!AQ336,"=1",SmtRes!CV335:'SmtRes'!CV336)</f>
        <v>0</v>
      </c>
      <c r="V401">
        <f>SUMIF(SmtRes!AQ335:'SmtRes'!AQ336,"=1",SmtRes!CW335:'SmtRes'!CW336)</f>
        <v>0</v>
      </c>
      <c r="W401">
        <f t="shared" si="245"/>
        <v>0</v>
      </c>
      <c r="X401">
        <f t="shared" si="246"/>
        <v>0</v>
      </c>
      <c r="Y401">
        <f t="shared" si="247"/>
        <v>0</v>
      </c>
      <c r="AA401">
        <v>-1</v>
      </c>
      <c r="AB401">
        <f t="shared" si="248"/>
        <v>2605.9243000000001</v>
      </c>
      <c r="AC401">
        <f t="shared" si="249"/>
        <v>0</v>
      </c>
      <c r="AD401">
        <f t="shared" si="250"/>
        <v>0</v>
      </c>
      <c r="AE401">
        <f t="shared" si="251"/>
        <v>0</v>
      </c>
      <c r="AF401">
        <f>ROUND((SUM(SmtRes!BT335:'SmtRes'!BT336)),6)</f>
        <v>2605.9243000000001</v>
      </c>
      <c r="AG401">
        <f t="shared" si="252"/>
        <v>0</v>
      </c>
      <c r="AH401">
        <f>(SUM(SmtRes!BU335:'SmtRes'!BU336))</f>
        <v>2.4299999999999997</v>
      </c>
      <c r="AI401">
        <f>(0)</f>
        <v>0</v>
      </c>
      <c r="AJ401">
        <f t="shared" si="253"/>
        <v>0</v>
      </c>
      <c r="AK401">
        <v>2605.9243000000001</v>
      </c>
      <c r="AL401">
        <v>0</v>
      </c>
      <c r="AM401">
        <v>0</v>
      </c>
      <c r="AN401">
        <v>0</v>
      </c>
      <c r="AO401">
        <v>2605.9243000000001</v>
      </c>
      <c r="AP401">
        <v>0</v>
      </c>
      <c r="AQ401">
        <v>2.4299999999999997</v>
      </c>
      <c r="AR401">
        <v>0</v>
      </c>
      <c r="AS401">
        <v>0</v>
      </c>
      <c r="AT401">
        <v>74</v>
      </c>
      <c r="AU401">
        <v>36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73</v>
      </c>
      <c r="BM401">
        <v>200001</v>
      </c>
      <c r="BN401">
        <v>0</v>
      </c>
      <c r="BO401" t="s">
        <v>3</v>
      </c>
      <c r="BP401">
        <v>0</v>
      </c>
      <c r="BQ401">
        <v>4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74</v>
      </c>
      <c r="CA401">
        <v>36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54"/>
        <v>0</v>
      </c>
      <c r="CQ401">
        <f>SUMIF(SmtRes!AQ335:'SmtRes'!AQ336,"=1",SmtRes!AA335:'SmtRes'!AA336)</f>
        <v>0</v>
      </c>
      <c r="CR401">
        <f>SUMIF(SmtRes!AQ335:'SmtRes'!AQ336,"=1",SmtRes!AB335:'SmtRes'!AB336)</f>
        <v>0</v>
      </c>
      <c r="CS401">
        <f>SUMIF(SmtRes!AQ335:'SmtRes'!AQ336,"=1",SmtRes!AC335:'SmtRes'!AC336)</f>
        <v>0</v>
      </c>
      <c r="CT401">
        <f>SUMIF(SmtRes!AQ335:'SmtRes'!AQ336,"=1",SmtRes!AD335:'SmtRes'!AD336)</f>
        <v>2094.12</v>
      </c>
      <c r="CU401">
        <f t="shared" si="255"/>
        <v>0</v>
      </c>
      <c r="CV401">
        <f>SUMIF(SmtRes!AQ335:'SmtRes'!AQ336,"=1",SmtRes!BU335:'SmtRes'!BU336)</f>
        <v>2.4299999999999997</v>
      </c>
      <c r="CW401">
        <f>SUMIF(SmtRes!AQ335:'SmtRes'!AQ336,"=1",SmtRes!BV335:'SmtRes'!BV336)</f>
        <v>0</v>
      </c>
      <c r="CX401">
        <f t="shared" si="256"/>
        <v>0</v>
      </c>
      <c r="CY401">
        <f t="shared" si="257"/>
        <v>0</v>
      </c>
      <c r="CZ401">
        <f t="shared" si="258"/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41</v>
      </c>
      <c r="DW401" t="s">
        <v>41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100160034</v>
      </c>
      <c r="EF401">
        <v>4</v>
      </c>
      <c r="EG401" t="s">
        <v>24</v>
      </c>
      <c r="EH401">
        <v>83</v>
      </c>
      <c r="EI401" t="s">
        <v>24</v>
      </c>
      <c r="EJ401">
        <v>4</v>
      </c>
      <c r="EK401">
        <v>200001</v>
      </c>
      <c r="EL401" t="s">
        <v>25</v>
      </c>
      <c r="EM401" t="s">
        <v>26</v>
      </c>
      <c r="EO401" t="s">
        <v>3</v>
      </c>
      <c r="EQ401">
        <v>1024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2.4300000000000002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74</v>
      </c>
      <c r="FY401">
        <v>36</v>
      </c>
      <c r="GA401" t="s">
        <v>3</v>
      </c>
      <c r="GD401">
        <v>1</v>
      </c>
      <c r="GF401">
        <v>-1140297380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59"/>
        <v>0</v>
      </c>
      <c r="GM401">
        <f t="shared" si="260"/>
        <v>0</v>
      </c>
      <c r="GN401">
        <f t="shared" si="261"/>
        <v>0</v>
      </c>
      <c r="GO401">
        <f t="shared" si="262"/>
        <v>0</v>
      </c>
      <c r="GP401">
        <f t="shared" si="263"/>
        <v>0</v>
      </c>
      <c r="GR401">
        <v>0</v>
      </c>
      <c r="GS401">
        <v>3</v>
      </c>
      <c r="GT401">
        <v>0</v>
      </c>
      <c r="GU401" t="s">
        <v>3</v>
      </c>
      <c r="GV401">
        <f t="shared" si="264"/>
        <v>0</v>
      </c>
      <c r="GW401">
        <v>1</v>
      </c>
      <c r="GX401">
        <f t="shared" si="265"/>
        <v>0</v>
      </c>
      <c r="HA401">
        <v>0</v>
      </c>
      <c r="HB401">
        <v>0</v>
      </c>
      <c r="HC401">
        <f t="shared" si="266"/>
        <v>0</v>
      </c>
      <c r="HE401" t="s">
        <v>3</v>
      </c>
      <c r="HF401" t="s">
        <v>3</v>
      </c>
      <c r="HM401" t="s">
        <v>3</v>
      </c>
      <c r="HN401" t="s">
        <v>27</v>
      </c>
      <c r="HO401" t="s">
        <v>28</v>
      </c>
      <c r="HP401" t="s">
        <v>24</v>
      </c>
      <c r="HQ401" t="s">
        <v>24</v>
      </c>
      <c r="HS401">
        <v>0</v>
      </c>
      <c r="IK401">
        <v>0</v>
      </c>
    </row>
    <row r="402" spans="1:245" x14ac:dyDescent="0.25">
      <c r="A402">
        <v>17</v>
      </c>
      <c r="B402">
        <v>1</v>
      </c>
      <c r="C402">
        <f>ROW(SmtRes!A338)</f>
        <v>338</v>
      </c>
      <c r="D402">
        <f>ROW(EtalonRes!A338)</f>
        <v>338</v>
      </c>
      <c r="E402" t="s">
        <v>254</v>
      </c>
      <c r="F402" t="s">
        <v>74</v>
      </c>
      <c r="G402" t="s">
        <v>75</v>
      </c>
      <c r="H402" t="s">
        <v>41</v>
      </c>
      <c r="I402">
        <v>6</v>
      </c>
      <c r="J402">
        <v>0</v>
      </c>
      <c r="K402">
        <v>6</v>
      </c>
      <c r="O402">
        <f t="shared" si="243"/>
        <v>10418.67</v>
      </c>
      <c r="P402">
        <f>SUMIF(SmtRes!AQ337:'SmtRes'!AQ338,"=1",SmtRes!DF337:'SmtRes'!DF338)</f>
        <v>0</v>
      </c>
      <c r="Q402">
        <f>SUMIF(SmtRes!AQ337:'SmtRes'!AQ338,"=1",SmtRes!DG337:'SmtRes'!DG338)</f>
        <v>0</v>
      </c>
      <c r="R402">
        <f>SUMIF(SmtRes!AQ337:'SmtRes'!AQ338,"=1",SmtRes!DH337:'SmtRes'!DH338)</f>
        <v>0</v>
      </c>
      <c r="S402">
        <f>SUMIF(SmtRes!AQ337:'SmtRes'!AQ338,"=1",SmtRes!DI337:'SmtRes'!DI338)</f>
        <v>10418.67</v>
      </c>
      <c r="T402">
        <f t="shared" si="244"/>
        <v>0</v>
      </c>
      <c r="U402">
        <f>SUMIF(SmtRes!AQ337:'SmtRes'!AQ338,"=1",SmtRes!CV337:'SmtRes'!CV338)</f>
        <v>9.7200000000000006</v>
      </c>
      <c r="V402">
        <f>SUMIF(SmtRes!AQ337:'SmtRes'!AQ338,"=1",SmtRes!CW337:'SmtRes'!CW338)</f>
        <v>0</v>
      </c>
      <c r="W402">
        <f t="shared" si="245"/>
        <v>0</v>
      </c>
      <c r="X402">
        <f t="shared" si="246"/>
        <v>7709.82</v>
      </c>
      <c r="Y402">
        <f t="shared" si="247"/>
        <v>3750.72</v>
      </c>
      <c r="AA402">
        <v>101105473</v>
      </c>
      <c r="AB402">
        <f t="shared" si="248"/>
        <v>1736.4452000000001</v>
      </c>
      <c r="AC402">
        <f t="shared" si="249"/>
        <v>0</v>
      </c>
      <c r="AD402">
        <f t="shared" si="250"/>
        <v>0</v>
      </c>
      <c r="AE402">
        <f t="shared" si="251"/>
        <v>0</v>
      </c>
      <c r="AF402">
        <f>ROUND((SUM(SmtRes!BT337:'SmtRes'!BT338)),6)</f>
        <v>1736.4452000000001</v>
      </c>
      <c r="AG402">
        <f t="shared" si="252"/>
        <v>0</v>
      </c>
      <c r="AH402">
        <f>(SUM(SmtRes!BU337:'SmtRes'!BU338))</f>
        <v>1.62</v>
      </c>
      <c r="AI402">
        <f>(0)</f>
        <v>0</v>
      </c>
      <c r="AJ402">
        <f t="shared" si="253"/>
        <v>0</v>
      </c>
      <c r="AK402">
        <v>1736.4452000000001</v>
      </c>
      <c r="AL402">
        <v>0</v>
      </c>
      <c r="AM402">
        <v>0</v>
      </c>
      <c r="AN402">
        <v>0</v>
      </c>
      <c r="AO402">
        <v>1736.4452000000001</v>
      </c>
      <c r="AP402">
        <v>0</v>
      </c>
      <c r="AQ402">
        <v>1.62</v>
      </c>
      <c r="AR402">
        <v>0</v>
      </c>
      <c r="AS402">
        <v>0</v>
      </c>
      <c r="AT402">
        <v>74</v>
      </c>
      <c r="AU402">
        <v>36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4</v>
      </c>
      <c r="BJ402" t="s">
        <v>76</v>
      </c>
      <c r="BM402">
        <v>200001</v>
      </c>
      <c r="BN402">
        <v>0</v>
      </c>
      <c r="BO402" t="s">
        <v>3</v>
      </c>
      <c r="BP402">
        <v>0</v>
      </c>
      <c r="BQ402">
        <v>4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74</v>
      </c>
      <c r="CA402">
        <v>36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54"/>
        <v>10418.67</v>
      </c>
      <c r="CQ402">
        <f>SUMIF(SmtRes!AQ337:'SmtRes'!AQ338,"=1",SmtRes!AA337:'SmtRes'!AA338)</f>
        <v>0</v>
      </c>
      <c r="CR402">
        <f>SUMIF(SmtRes!AQ337:'SmtRes'!AQ338,"=1",SmtRes!AB337:'SmtRes'!AB338)</f>
        <v>0</v>
      </c>
      <c r="CS402">
        <f>SUMIF(SmtRes!AQ337:'SmtRes'!AQ338,"=1",SmtRes!AC337:'SmtRes'!AC338)</f>
        <v>0</v>
      </c>
      <c r="CT402">
        <f>SUMIF(SmtRes!AQ337:'SmtRes'!AQ338,"=1",SmtRes!AD337:'SmtRes'!AD338)</f>
        <v>2094.12</v>
      </c>
      <c r="CU402">
        <f t="shared" si="255"/>
        <v>0</v>
      </c>
      <c r="CV402">
        <f>SUMIF(SmtRes!AQ337:'SmtRes'!AQ338,"=1",SmtRes!BU337:'SmtRes'!BU338)</f>
        <v>1.62</v>
      </c>
      <c r="CW402">
        <f>SUMIF(SmtRes!AQ337:'SmtRes'!AQ338,"=1",SmtRes!BV337:'SmtRes'!BV338)</f>
        <v>0</v>
      </c>
      <c r="CX402">
        <f t="shared" si="256"/>
        <v>0</v>
      </c>
      <c r="CY402">
        <f t="shared" si="257"/>
        <v>7709.8157999999994</v>
      </c>
      <c r="CZ402">
        <f t="shared" si="258"/>
        <v>3750.7212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41</v>
      </c>
      <c r="DW402" t="s">
        <v>41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100160034</v>
      </c>
      <c r="EF402">
        <v>4</v>
      </c>
      <c r="EG402" t="s">
        <v>24</v>
      </c>
      <c r="EH402">
        <v>83</v>
      </c>
      <c r="EI402" t="s">
        <v>24</v>
      </c>
      <c r="EJ402">
        <v>4</v>
      </c>
      <c r="EK402">
        <v>200001</v>
      </c>
      <c r="EL402" t="s">
        <v>25</v>
      </c>
      <c r="EM402" t="s">
        <v>26</v>
      </c>
      <c r="EO402" t="s">
        <v>3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1.62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74</v>
      </c>
      <c r="FY402">
        <v>36</v>
      </c>
      <c r="GA402" t="s">
        <v>3</v>
      </c>
      <c r="GD402">
        <v>1</v>
      </c>
      <c r="GF402">
        <v>1380007713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259"/>
        <v>0</v>
      </c>
      <c r="GM402">
        <f t="shared" si="260"/>
        <v>21879.21</v>
      </c>
      <c r="GN402">
        <f t="shared" si="261"/>
        <v>0</v>
      </c>
      <c r="GO402">
        <f t="shared" si="262"/>
        <v>0</v>
      </c>
      <c r="GP402">
        <f t="shared" si="263"/>
        <v>21879.21</v>
      </c>
      <c r="GR402">
        <v>0</v>
      </c>
      <c r="GS402">
        <v>3</v>
      </c>
      <c r="GT402">
        <v>0</v>
      </c>
      <c r="GU402" t="s">
        <v>3</v>
      </c>
      <c r="GV402">
        <f t="shared" si="264"/>
        <v>0</v>
      </c>
      <c r="GW402">
        <v>1</v>
      </c>
      <c r="GX402">
        <f t="shared" si="265"/>
        <v>0</v>
      </c>
      <c r="HA402">
        <v>0</v>
      </c>
      <c r="HB402">
        <v>0</v>
      </c>
      <c r="HC402">
        <f t="shared" si="266"/>
        <v>0</v>
      </c>
      <c r="HE402" t="s">
        <v>3</v>
      </c>
      <c r="HF402" t="s">
        <v>3</v>
      </c>
      <c r="HM402" t="s">
        <v>3</v>
      </c>
      <c r="HN402" t="s">
        <v>27</v>
      </c>
      <c r="HO402" t="s">
        <v>28</v>
      </c>
      <c r="HP402" t="s">
        <v>24</v>
      </c>
      <c r="HQ402" t="s">
        <v>24</v>
      </c>
      <c r="HS402">
        <v>0</v>
      </c>
      <c r="IK402">
        <v>0</v>
      </c>
    </row>
    <row r="403" spans="1:245" x14ac:dyDescent="0.25">
      <c r="A403">
        <v>17</v>
      </c>
      <c r="B403">
        <v>1</v>
      </c>
      <c r="C403">
        <f>ROW(SmtRes!A340)</f>
        <v>340</v>
      </c>
      <c r="D403">
        <f>ROW(EtalonRes!A340)</f>
        <v>340</v>
      </c>
      <c r="E403" t="s">
        <v>3</v>
      </c>
      <c r="F403" t="s">
        <v>222</v>
      </c>
      <c r="G403" t="s">
        <v>223</v>
      </c>
      <c r="H403" t="s">
        <v>50</v>
      </c>
      <c r="I403">
        <v>0</v>
      </c>
      <c r="J403">
        <v>0</v>
      </c>
      <c r="K403">
        <v>0</v>
      </c>
      <c r="O403">
        <f t="shared" si="243"/>
        <v>0</v>
      </c>
      <c r="P403">
        <f>SUMIF(SmtRes!AQ339:'SmtRes'!AQ340,"=1",SmtRes!DF339:'SmtRes'!DF340)</f>
        <v>0</v>
      </c>
      <c r="Q403">
        <f>SUMIF(SmtRes!AQ339:'SmtRes'!AQ340,"=1",SmtRes!DG339:'SmtRes'!DG340)</f>
        <v>0</v>
      </c>
      <c r="R403">
        <f>SUMIF(SmtRes!AQ339:'SmtRes'!AQ340,"=1",SmtRes!DH339:'SmtRes'!DH340)</f>
        <v>0</v>
      </c>
      <c r="S403">
        <f>SUMIF(SmtRes!AQ339:'SmtRes'!AQ340,"=1",SmtRes!DI339:'SmtRes'!DI340)</f>
        <v>0</v>
      </c>
      <c r="T403">
        <f t="shared" si="244"/>
        <v>0</v>
      </c>
      <c r="U403">
        <f>SUMIF(SmtRes!AQ339:'SmtRes'!AQ340,"=1",SmtRes!CV339:'SmtRes'!CV340)</f>
        <v>0</v>
      </c>
      <c r="V403">
        <f>SUMIF(SmtRes!AQ339:'SmtRes'!AQ340,"=1",SmtRes!CW339:'SmtRes'!CW340)</f>
        <v>0</v>
      </c>
      <c r="W403">
        <f t="shared" si="245"/>
        <v>0</v>
      </c>
      <c r="X403">
        <f t="shared" si="246"/>
        <v>0</v>
      </c>
      <c r="Y403">
        <f t="shared" si="247"/>
        <v>0</v>
      </c>
      <c r="AA403">
        <v>-1</v>
      </c>
      <c r="AB403">
        <f t="shared" si="248"/>
        <v>22724.235000000001</v>
      </c>
      <c r="AC403">
        <f t="shared" si="249"/>
        <v>0</v>
      </c>
      <c r="AD403">
        <f t="shared" si="250"/>
        <v>0</v>
      </c>
      <c r="AE403">
        <f t="shared" si="251"/>
        <v>0</v>
      </c>
      <c r="AF403">
        <f>ROUND((SUM(SmtRes!BT339:'SmtRes'!BT340)),6)</f>
        <v>22724.235000000001</v>
      </c>
      <c r="AG403">
        <f t="shared" si="252"/>
        <v>0</v>
      </c>
      <c r="AH403">
        <f>(SUM(SmtRes!BU339:'SmtRes'!BU340))</f>
        <v>22.5</v>
      </c>
      <c r="AI403">
        <f>(0)</f>
        <v>0</v>
      </c>
      <c r="AJ403">
        <f t="shared" si="253"/>
        <v>0</v>
      </c>
      <c r="AK403">
        <v>22724.235000000001</v>
      </c>
      <c r="AL403">
        <v>0</v>
      </c>
      <c r="AM403">
        <v>0</v>
      </c>
      <c r="AN403">
        <v>0</v>
      </c>
      <c r="AO403">
        <v>22724.235000000001</v>
      </c>
      <c r="AP403">
        <v>0</v>
      </c>
      <c r="AQ403">
        <v>22.5</v>
      </c>
      <c r="AR403">
        <v>0</v>
      </c>
      <c r="AS403">
        <v>0</v>
      </c>
      <c r="AT403">
        <v>74</v>
      </c>
      <c r="AU403">
        <v>36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224</v>
      </c>
      <c r="BM403">
        <v>200001</v>
      </c>
      <c r="BN403">
        <v>0</v>
      </c>
      <c r="BO403" t="s">
        <v>3</v>
      </c>
      <c r="BP403">
        <v>0</v>
      </c>
      <c r="BQ403">
        <v>4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74</v>
      </c>
      <c r="CA403">
        <v>36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54"/>
        <v>0</v>
      </c>
      <c r="CQ403">
        <f>SUMIF(SmtRes!AQ339:'SmtRes'!AQ340,"=1",SmtRes!AA339:'SmtRes'!AA340)</f>
        <v>0</v>
      </c>
      <c r="CR403">
        <f>SUMIF(SmtRes!AQ339:'SmtRes'!AQ340,"=1",SmtRes!AB339:'SmtRes'!AB340)</f>
        <v>0</v>
      </c>
      <c r="CS403">
        <f>SUMIF(SmtRes!AQ339:'SmtRes'!AQ340,"=1",SmtRes!AC339:'SmtRes'!AC340)</f>
        <v>0</v>
      </c>
      <c r="CT403">
        <f>SUMIF(SmtRes!AQ339:'SmtRes'!AQ340,"=1",SmtRes!AD339:'SmtRes'!AD340)</f>
        <v>1938.56</v>
      </c>
      <c r="CU403">
        <f t="shared" si="255"/>
        <v>0</v>
      </c>
      <c r="CV403">
        <f>SUMIF(SmtRes!AQ339:'SmtRes'!AQ340,"=1",SmtRes!BU339:'SmtRes'!BU340)</f>
        <v>22.5</v>
      </c>
      <c r="CW403">
        <f>SUMIF(SmtRes!AQ339:'SmtRes'!AQ340,"=1",SmtRes!BV339:'SmtRes'!BV340)</f>
        <v>0</v>
      </c>
      <c r="CX403">
        <f t="shared" si="256"/>
        <v>0</v>
      </c>
      <c r="CY403">
        <f t="shared" si="257"/>
        <v>0</v>
      </c>
      <c r="CZ403">
        <f t="shared" si="258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50</v>
      </c>
      <c r="DW403" t="s">
        <v>50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100160034</v>
      </c>
      <c r="EF403">
        <v>4</v>
      </c>
      <c r="EG403" t="s">
        <v>24</v>
      </c>
      <c r="EH403">
        <v>83</v>
      </c>
      <c r="EI403" t="s">
        <v>24</v>
      </c>
      <c r="EJ403">
        <v>4</v>
      </c>
      <c r="EK403">
        <v>200001</v>
      </c>
      <c r="EL403" t="s">
        <v>25</v>
      </c>
      <c r="EM403" t="s">
        <v>26</v>
      </c>
      <c r="EO403" t="s">
        <v>3</v>
      </c>
      <c r="EQ403">
        <v>1024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22.5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74</v>
      </c>
      <c r="FY403">
        <v>36</v>
      </c>
      <c r="GA403" t="s">
        <v>3</v>
      </c>
      <c r="GD403">
        <v>1</v>
      </c>
      <c r="GF403">
        <v>-71585553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59"/>
        <v>0</v>
      </c>
      <c r="GM403">
        <f t="shared" si="260"/>
        <v>0</v>
      </c>
      <c r="GN403">
        <f t="shared" si="261"/>
        <v>0</v>
      </c>
      <c r="GO403">
        <f t="shared" si="262"/>
        <v>0</v>
      </c>
      <c r="GP403">
        <f t="shared" si="263"/>
        <v>0</v>
      </c>
      <c r="GR403">
        <v>0</v>
      </c>
      <c r="GS403">
        <v>3</v>
      </c>
      <c r="GT403">
        <v>0</v>
      </c>
      <c r="GU403" t="s">
        <v>3</v>
      </c>
      <c r="GV403">
        <f t="shared" si="264"/>
        <v>0</v>
      </c>
      <c r="GW403">
        <v>1</v>
      </c>
      <c r="GX403">
        <f t="shared" si="265"/>
        <v>0</v>
      </c>
      <c r="HA403">
        <v>0</v>
      </c>
      <c r="HB403">
        <v>0</v>
      </c>
      <c r="HC403">
        <f t="shared" si="266"/>
        <v>0</v>
      </c>
      <c r="HE403" t="s">
        <v>3</v>
      </c>
      <c r="HF403" t="s">
        <v>3</v>
      </c>
      <c r="HM403" t="s">
        <v>3</v>
      </c>
      <c r="HN403" t="s">
        <v>27</v>
      </c>
      <c r="HO403" t="s">
        <v>28</v>
      </c>
      <c r="HP403" t="s">
        <v>24</v>
      </c>
      <c r="HQ403" t="s">
        <v>24</v>
      </c>
      <c r="HS403">
        <v>0</v>
      </c>
      <c r="IK403">
        <v>0</v>
      </c>
    </row>
    <row r="404" spans="1:245" x14ac:dyDescent="0.25">
      <c r="A404">
        <v>17</v>
      </c>
      <c r="B404">
        <v>1</v>
      </c>
      <c r="C404">
        <f>ROW(SmtRes!A342)</f>
        <v>342</v>
      </c>
      <c r="D404">
        <f>ROW(EtalonRes!A342)</f>
        <v>342</v>
      </c>
      <c r="E404" t="s">
        <v>3</v>
      </c>
      <c r="F404" t="s">
        <v>55</v>
      </c>
      <c r="G404" t="s">
        <v>56</v>
      </c>
      <c r="H404" t="s">
        <v>41</v>
      </c>
      <c r="I404">
        <v>0</v>
      </c>
      <c r="J404">
        <v>0</v>
      </c>
      <c r="K404">
        <v>0</v>
      </c>
      <c r="O404">
        <f t="shared" si="243"/>
        <v>0</v>
      </c>
      <c r="P404">
        <f>SUMIF(SmtRes!AQ341:'SmtRes'!AQ342,"=1",SmtRes!DF341:'SmtRes'!DF342)</f>
        <v>0</v>
      </c>
      <c r="Q404">
        <f>SUMIF(SmtRes!AQ341:'SmtRes'!AQ342,"=1",SmtRes!DG341:'SmtRes'!DG342)</f>
        <v>0</v>
      </c>
      <c r="R404">
        <f>SUMIF(SmtRes!AQ341:'SmtRes'!AQ342,"=1",SmtRes!DH341:'SmtRes'!DH342)</f>
        <v>0</v>
      </c>
      <c r="S404">
        <f>SUMIF(SmtRes!AQ341:'SmtRes'!AQ342,"=1",SmtRes!DI341:'SmtRes'!DI342)</f>
        <v>0</v>
      </c>
      <c r="T404">
        <f t="shared" si="244"/>
        <v>0</v>
      </c>
      <c r="U404">
        <f>SUMIF(SmtRes!AQ341:'SmtRes'!AQ342,"=1",SmtRes!CV341:'SmtRes'!CV342)</f>
        <v>0</v>
      </c>
      <c r="V404">
        <f>SUMIF(SmtRes!AQ341:'SmtRes'!AQ342,"=1",SmtRes!CW341:'SmtRes'!CW342)</f>
        <v>0</v>
      </c>
      <c r="W404">
        <f t="shared" si="245"/>
        <v>0</v>
      </c>
      <c r="X404">
        <f t="shared" si="246"/>
        <v>0</v>
      </c>
      <c r="Y404">
        <f t="shared" si="247"/>
        <v>0</v>
      </c>
      <c r="AA404">
        <v>-1</v>
      </c>
      <c r="AB404">
        <f t="shared" si="248"/>
        <v>2605.9243000000001</v>
      </c>
      <c r="AC404">
        <f t="shared" si="249"/>
        <v>0</v>
      </c>
      <c r="AD404">
        <f t="shared" si="250"/>
        <v>0</v>
      </c>
      <c r="AE404">
        <f t="shared" si="251"/>
        <v>0</v>
      </c>
      <c r="AF404">
        <f>ROUND((SUM(SmtRes!BT341:'SmtRes'!BT342)),6)</f>
        <v>2605.9243000000001</v>
      </c>
      <c r="AG404">
        <f t="shared" si="252"/>
        <v>0</v>
      </c>
      <c r="AH404">
        <f>(SUM(SmtRes!BU341:'SmtRes'!BU342))</f>
        <v>2.4299999999999997</v>
      </c>
      <c r="AI404">
        <f>(0)</f>
        <v>0</v>
      </c>
      <c r="AJ404">
        <f t="shared" si="253"/>
        <v>0</v>
      </c>
      <c r="AK404">
        <v>2605.9243000000001</v>
      </c>
      <c r="AL404">
        <v>0</v>
      </c>
      <c r="AM404">
        <v>0</v>
      </c>
      <c r="AN404">
        <v>0</v>
      </c>
      <c r="AO404">
        <v>2605.9243000000001</v>
      </c>
      <c r="AP404">
        <v>0</v>
      </c>
      <c r="AQ404">
        <v>2.4299999999999997</v>
      </c>
      <c r="AR404">
        <v>0</v>
      </c>
      <c r="AS404">
        <v>0</v>
      </c>
      <c r="AT404">
        <v>74</v>
      </c>
      <c r="AU404">
        <v>36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4</v>
      </c>
      <c r="BJ404" t="s">
        <v>57</v>
      </c>
      <c r="BM404">
        <v>200001</v>
      </c>
      <c r="BN404">
        <v>0</v>
      </c>
      <c r="BO404" t="s">
        <v>3</v>
      </c>
      <c r="BP404">
        <v>0</v>
      </c>
      <c r="BQ404">
        <v>4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74</v>
      </c>
      <c r="CA404">
        <v>36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54"/>
        <v>0</v>
      </c>
      <c r="CQ404">
        <f>SUMIF(SmtRes!AQ341:'SmtRes'!AQ342,"=1",SmtRes!AA341:'SmtRes'!AA342)</f>
        <v>0</v>
      </c>
      <c r="CR404">
        <f>SUMIF(SmtRes!AQ341:'SmtRes'!AQ342,"=1",SmtRes!AB341:'SmtRes'!AB342)</f>
        <v>0</v>
      </c>
      <c r="CS404">
        <f>SUMIF(SmtRes!AQ341:'SmtRes'!AQ342,"=1",SmtRes!AC341:'SmtRes'!AC342)</f>
        <v>0</v>
      </c>
      <c r="CT404">
        <f>SUMIF(SmtRes!AQ341:'SmtRes'!AQ342,"=1",SmtRes!AD341:'SmtRes'!AD342)</f>
        <v>2094.12</v>
      </c>
      <c r="CU404">
        <f t="shared" si="255"/>
        <v>0</v>
      </c>
      <c r="CV404">
        <f>SUMIF(SmtRes!AQ341:'SmtRes'!AQ342,"=1",SmtRes!BU341:'SmtRes'!BU342)</f>
        <v>2.4299999999999997</v>
      </c>
      <c r="CW404">
        <f>SUMIF(SmtRes!AQ341:'SmtRes'!AQ342,"=1",SmtRes!BV341:'SmtRes'!BV342)</f>
        <v>0</v>
      </c>
      <c r="CX404">
        <f t="shared" si="256"/>
        <v>0</v>
      </c>
      <c r="CY404">
        <f t="shared" si="257"/>
        <v>0</v>
      </c>
      <c r="CZ404">
        <f t="shared" si="258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41</v>
      </c>
      <c r="DW404" t="s">
        <v>41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100160034</v>
      </c>
      <c r="EF404">
        <v>4</v>
      </c>
      <c r="EG404" t="s">
        <v>24</v>
      </c>
      <c r="EH404">
        <v>83</v>
      </c>
      <c r="EI404" t="s">
        <v>24</v>
      </c>
      <c r="EJ404">
        <v>4</v>
      </c>
      <c r="EK404">
        <v>200001</v>
      </c>
      <c r="EL404" t="s">
        <v>25</v>
      </c>
      <c r="EM404" t="s">
        <v>26</v>
      </c>
      <c r="EO404" t="s">
        <v>3</v>
      </c>
      <c r="EQ404">
        <v>1024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2.4300000000000002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74</v>
      </c>
      <c r="FY404">
        <v>36</v>
      </c>
      <c r="GA404" t="s">
        <v>3</v>
      </c>
      <c r="GD404">
        <v>1</v>
      </c>
      <c r="GF404">
        <v>1509683192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59"/>
        <v>0</v>
      </c>
      <c r="GM404">
        <f t="shared" si="260"/>
        <v>0</v>
      </c>
      <c r="GN404">
        <f t="shared" si="261"/>
        <v>0</v>
      </c>
      <c r="GO404">
        <f t="shared" si="262"/>
        <v>0</v>
      </c>
      <c r="GP404">
        <f t="shared" si="263"/>
        <v>0</v>
      </c>
      <c r="GR404">
        <v>0</v>
      </c>
      <c r="GS404">
        <v>3</v>
      </c>
      <c r="GT404">
        <v>0</v>
      </c>
      <c r="GU404" t="s">
        <v>3</v>
      </c>
      <c r="GV404">
        <f t="shared" si="264"/>
        <v>0</v>
      </c>
      <c r="GW404">
        <v>1</v>
      </c>
      <c r="GX404">
        <f t="shared" si="265"/>
        <v>0</v>
      </c>
      <c r="HA404">
        <v>0</v>
      </c>
      <c r="HB404">
        <v>0</v>
      </c>
      <c r="HC404">
        <f t="shared" si="266"/>
        <v>0</v>
      </c>
      <c r="HE404" t="s">
        <v>3</v>
      </c>
      <c r="HF404" t="s">
        <v>3</v>
      </c>
      <c r="HM404" t="s">
        <v>3</v>
      </c>
      <c r="HN404" t="s">
        <v>27</v>
      </c>
      <c r="HO404" t="s">
        <v>28</v>
      </c>
      <c r="HP404" t="s">
        <v>24</v>
      </c>
      <c r="HQ404" t="s">
        <v>24</v>
      </c>
      <c r="HS404">
        <v>0</v>
      </c>
      <c r="IK404">
        <v>0</v>
      </c>
    </row>
    <row r="405" spans="1:245" x14ac:dyDescent="0.25">
      <c r="A405">
        <v>17</v>
      </c>
      <c r="B405">
        <v>1</v>
      </c>
      <c r="C405">
        <f>ROW(SmtRes!A344)</f>
        <v>344</v>
      </c>
      <c r="D405">
        <f>ROW(EtalonRes!A344)</f>
        <v>344</v>
      </c>
      <c r="E405" t="s">
        <v>255</v>
      </c>
      <c r="F405" t="s">
        <v>195</v>
      </c>
      <c r="G405" t="s">
        <v>196</v>
      </c>
      <c r="H405" t="s">
        <v>50</v>
      </c>
      <c r="I405">
        <v>2</v>
      </c>
      <c r="J405">
        <v>0</v>
      </c>
      <c r="K405">
        <v>2</v>
      </c>
      <c r="O405">
        <f t="shared" si="243"/>
        <v>48415.67</v>
      </c>
      <c r="P405">
        <f>SUMIF(SmtRes!AQ343:'SmtRes'!AQ344,"=1",SmtRes!DF343:'SmtRes'!DF344)</f>
        <v>0</v>
      </c>
      <c r="Q405">
        <f>SUMIF(SmtRes!AQ343:'SmtRes'!AQ344,"=1",SmtRes!DG343:'SmtRes'!DG344)</f>
        <v>0</v>
      </c>
      <c r="R405">
        <f>SUMIF(SmtRes!AQ343:'SmtRes'!AQ344,"=1",SmtRes!DH343:'SmtRes'!DH344)</f>
        <v>0</v>
      </c>
      <c r="S405">
        <f>SUMIF(SmtRes!AQ343:'SmtRes'!AQ344,"=1",SmtRes!DI343:'SmtRes'!DI344)</f>
        <v>48415.67</v>
      </c>
      <c r="T405">
        <f t="shared" si="244"/>
        <v>0</v>
      </c>
      <c r="U405">
        <f>SUMIF(SmtRes!AQ343:'SmtRes'!AQ344,"=1",SmtRes!CV343:'SmtRes'!CV344)</f>
        <v>46.08</v>
      </c>
      <c r="V405">
        <f>SUMIF(SmtRes!AQ343:'SmtRes'!AQ344,"=1",SmtRes!CW343:'SmtRes'!CW344)</f>
        <v>0</v>
      </c>
      <c r="W405">
        <f t="shared" si="245"/>
        <v>0</v>
      </c>
      <c r="X405">
        <f t="shared" si="246"/>
        <v>35827.599999999999</v>
      </c>
      <c r="Y405">
        <f t="shared" si="247"/>
        <v>17429.64</v>
      </c>
      <c r="AA405">
        <v>101105473</v>
      </c>
      <c r="AB405">
        <f t="shared" si="248"/>
        <v>24207.835800000001</v>
      </c>
      <c r="AC405">
        <f t="shared" si="249"/>
        <v>0</v>
      </c>
      <c r="AD405">
        <f t="shared" si="250"/>
        <v>0</v>
      </c>
      <c r="AE405">
        <f t="shared" si="251"/>
        <v>0</v>
      </c>
      <c r="AF405">
        <f>ROUND((SUM(SmtRes!BT343:'SmtRes'!BT344)),6)</f>
        <v>24207.835800000001</v>
      </c>
      <c r="AG405">
        <f t="shared" si="252"/>
        <v>0</v>
      </c>
      <c r="AH405">
        <f>(SUM(SmtRes!BU343:'SmtRes'!BU344))</f>
        <v>23.04</v>
      </c>
      <c r="AI405">
        <f>(0)</f>
        <v>0</v>
      </c>
      <c r="AJ405">
        <f t="shared" si="253"/>
        <v>0</v>
      </c>
      <c r="AK405">
        <v>24207.835799999997</v>
      </c>
      <c r="AL405">
        <v>0</v>
      </c>
      <c r="AM405">
        <v>0</v>
      </c>
      <c r="AN405">
        <v>0</v>
      </c>
      <c r="AO405">
        <v>24207.835799999997</v>
      </c>
      <c r="AP405">
        <v>0</v>
      </c>
      <c r="AQ405">
        <v>23.04</v>
      </c>
      <c r="AR405">
        <v>0</v>
      </c>
      <c r="AS405">
        <v>0</v>
      </c>
      <c r="AT405">
        <v>74</v>
      </c>
      <c r="AU405">
        <v>36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4</v>
      </c>
      <c r="BJ405" t="s">
        <v>197</v>
      </c>
      <c r="BM405">
        <v>200001</v>
      </c>
      <c r="BN405">
        <v>0</v>
      </c>
      <c r="BO405" t="s">
        <v>3</v>
      </c>
      <c r="BP405">
        <v>0</v>
      </c>
      <c r="BQ405">
        <v>4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74</v>
      </c>
      <c r="CA405">
        <v>36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254"/>
        <v>48415.67</v>
      </c>
      <c r="CQ405">
        <f>SUMIF(SmtRes!AQ343:'SmtRes'!AQ344,"=1",SmtRes!AA343:'SmtRes'!AA344)</f>
        <v>0</v>
      </c>
      <c r="CR405">
        <f>SUMIF(SmtRes!AQ343:'SmtRes'!AQ344,"=1",SmtRes!AB343:'SmtRes'!AB344)</f>
        <v>0</v>
      </c>
      <c r="CS405">
        <f>SUMIF(SmtRes!AQ343:'SmtRes'!AQ344,"=1",SmtRes!AC343:'SmtRes'!AC344)</f>
        <v>0</v>
      </c>
      <c r="CT405">
        <f>SUMIF(SmtRes!AQ343:'SmtRes'!AQ344,"=1",SmtRes!AD343:'SmtRes'!AD344)</f>
        <v>1938.56</v>
      </c>
      <c r="CU405">
        <f t="shared" si="255"/>
        <v>0</v>
      </c>
      <c r="CV405">
        <f>SUMIF(SmtRes!AQ343:'SmtRes'!AQ344,"=1",SmtRes!BU343:'SmtRes'!BU344)</f>
        <v>23.04</v>
      </c>
      <c r="CW405">
        <f>SUMIF(SmtRes!AQ343:'SmtRes'!AQ344,"=1",SmtRes!BV343:'SmtRes'!BV344)</f>
        <v>0</v>
      </c>
      <c r="CX405">
        <f t="shared" si="256"/>
        <v>0</v>
      </c>
      <c r="CY405">
        <f t="shared" si="257"/>
        <v>35827.595800000003</v>
      </c>
      <c r="CZ405">
        <f t="shared" si="258"/>
        <v>17429.641199999998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50</v>
      </c>
      <c r="DW405" t="s">
        <v>50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100160034</v>
      </c>
      <c r="EF405">
        <v>4</v>
      </c>
      <c r="EG405" t="s">
        <v>24</v>
      </c>
      <c r="EH405">
        <v>83</v>
      </c>
      <c r="EI405" t="s">
        <v>24</v>
      </c>
      <c r="EJ405">
        <v>4</v>
      </c>
      <c r="EK405">
        <v>200001</v>
      </c>
      <c r="EL405" t="s">
        <v>25</v>
      </c>
      <c r="EM405" t="s">
        <v>26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23.04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74</v>
      </c>
      <c r="FY405">
        <v>36</v>
      </c>
      <c r="GA405" t="s">
        <v>3</v>
      </c>
      <c r="GD405">
        <v>1</v>
      </c>
      <c r="GF405">
        <v>-94828357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59"/>
        <v>0</v>
      </c>
      <c r="GM405">
        <f t="shared" si="260"/>
        <v>101672.91</v>
      </c>
      <c r="GN405">
        <f t="shared" si="261"/>
        <v>0</v>
      </c>
      <c r="GO405">
        <f t="shared" si="262"/>
        <v>0</v>
      </c>
      <c r="GP405">
        <f t="shared" si="263"/>
        <v>101672.91</v>
      </c>
      <c r="GR405">
        <v>0</v>
      </c>
      <c r="GS405">
        <v>3</v>
      </c>
      <c r="GT405">
        <v>0</v>
      </c>
      <c r="GU405" t="s">
        <v>3</v>
      </c>
      <c r="GV405">
        <f t="shared" si="264"/>
        <v>0</v>
      </c>
      <c r="GW405">
        <v>1</v>
      </c>
      <c r="GX405">
        <f t="shared" si="265"/>
        <v>0</v>
      </c>
      <c r="HA405">
        <v>0</v>
      </c>
      <c r="HB405">
        <v>0</v>
      </c>
      <c r="HC405">
        <f t="shared" si="266"/>
        <v>0</v>
      </c>
      <c r="HE405" t="s">
        <v>3</v>
      </c>
      <c r="HF405" t="s">
        <v>3</v>
      </c>
      <c r="HM405" t="s">
        <v>3</v>
      </c>
      <c r="HN405" t="s">
        <v>27</v>
      </c>
      <c r="HO405" t="s">
        <v>28</v>
      </c>
      <c r="HP405" t="s">
        <v>24</v>
      </c>
      <c r="HQ405" t="s">
        <v>24</v>
      </c>
      <c r="HS405">
        <v>0</v>
      </c>
      <c r="IK405">
        <v>0</v>
      </c>
    </row>
    <row r="406" spans="1:245" x14ac:dyDescent="0.25">
      <c r="A406">
        <v>17</v>
      </c>
      <c r="B406">
        <v>1</v>
      </c>
      <c r="C406">
        <f>ROW(SmtRes!A346)</f>
        <v>346</v>
      </c>
      <c r="D406">
        <f>ROW(EtalonRes!A346)</f>
        <v>346</v>
      </c>
      <c r="E406" t="s">
        <v>3</v>
      </c>
      <c r="F406" t="s">
        <v>208</v>
      </c>
      <c r="G406" t="s">
        <v>209</v>
      </c>
      <c r="H406" t="s">
        <v>46</v>
      </c>
      <c r="I406">
        <v>0</v>
      </c>
      <c r="J406">
        <v>0</v>
      </c>
      <c r="K406">
        <v>0</v>
      </c>
      <c r="O406">
        <f t="shared" si="243"/>
        <v>0</v>
      </c>
      <c r="P406">
        <f>SUMIF(SmtRes!AQ345:'SmtRes'!AQ346,"=1",SmtRes!DF345:'SmtRes'!DF346)</f>
        <v>0</v>
      </c>
      <c r="Q406">
        <f>SUMIF(SmtRes!AQ345:'SmtRes'!AQ346,"=1",SmtRes!DG345:'SmtRes'!DG346)</f>
        <v>0</v>
      </c>
      <c r="R406">
        <f>SUMIF(SmtRes!AQ345:'SmtRes'!AQ346,"=1",SmtRes!DH345:'SmtRes'!DH346)</f>
        <v>0</v>
      </c>
      <c r="S406">
        <f>SUMIF(SmtRes!AQ345:'SmtRes'!AQ346,"=1",SmtRes!DI345:'SmtRes'!DI346)</f>
        <v>0</v>
      </c>
      <c r="T406">
        <f t="shared" si="244"/>
        <v>0</v>
      </c>
      <c r="U406">
        <f>SUMIF(SmtRes!AQ345:'SmtRes'!AQ346,"=1",SmtRes!CV345:'SmtRes'!CV346)</f>
        <v>0</v>
      </c>
      <c r="V406">
        <f>SUMIF(SmtRes!AQ345:'SmtRes'!AQ346,"=1",SmtRes!CW345:'SmtRes'!CW346)</f>
        <v>0</v>
      </c>
      <c r="W406">
        <f t="shared" si="245"/>
        <v>0</v>
      </c>
      <c r="X406">
        <f t="shared" si="246"/>
        <v>0</v>
      </c>
      <c r="Y406">
        <f t="shared" si="247"/>
        <v>0</v>
      </c>
      <c r="AA406">
        <v>-1</v>
      </c>
      <c r="AB406">
        <f t="shared" si="248"/>
        <v>15884.230799999999</v>
      </c>
      <c r="AC406">
        <f t="shared" si="249"/>
        <v>0</v>
      </c>
      <c r="AD406">
        <f t="shared" si="250"/>
        <v>0</v>
      </c>
      <c r="AE406">
        <f t="shared" si="251"/>
        <v>0</v>
      </c>
      <c r="AF406">
        <f>ROUND((SUM(SmtRes!BT345:'SmtRes'!BT346)),6)</f>
        <v>15884.230799999999</v>
      </c>
      <c r="AG406">
        <f t="shared" si="252"/>
        <v>0</v>
      </c>
      <c r="AH406">
        <f>(SUM(SmtRes!BU345:'SmtRes'!BU346))</f>
        <v>15.120000000000001</v>
      </c>
      <c r="AI406">
        <f>(0)</f>
        <v>0</v>
      </c>
      <c r="AJ406">
        <f t="shared" si="253"/>
        <v>0</v>
      </c>
      <c r="AK406">
        <v>15884.230800000001</v>
      </c>
      <c r="AL406">
        <v>0</v>
      </c>
      <c r="AM406">
        <v>0</v>
      </c>
      <c r="AN406">
        <v>0</v>
      </c>
      <c r="AO406">
        <v>15884.230800000001</v>
      </c>
      <c r="AP406">
        <v>0</v>
      </c>
      <c r="AQ406">
        <v>15.120000000000001</v>
      </c>
      <c r="AR406">
        <v>0</v>
      </c>
      <c r="AS406">
        <v>0</v>
      </c>
      <c r="AT406">
        <v>74</v>
      </c>
      <c r="AU406">
        <v>36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4</v>
      </c>
      <c r="BJ406" t="s">
        <v>210</v>
      </c>
      <c r="BM406">
        <v>200001</v>
      </c>
      <c r="BN406">
        <v>0</v>
      </c>
      <c r="BO406" t="s">
        <v>3</v>
      </c>
      <c r="BP406">
        <v>0</v>
      </c>
      <c r="BQ406">
        <v>4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74</v>
      </c>
      <c r="CA406">
        <v>36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54"/>
        <v>0</v>
      </c>
      <c r="CQ406">
        <f>SUMIF(SmtRes!AQ345:'SmtRes'!AQ346,"=1",SmtRes!AA345:'SmtRes'!AA346)</f>
        <v>0</v>
      </c>
      <c r="CR406">
        <f>SUMIF(SmtRes!AQ345:'SmtRes'!AQ346,"=1",SmtRes!AB345:'SmtRes'!AB346)</f>
        <v>0</v>
      </c>
      <c r="CS406">
        <f>SUMIF(SmtRes!AQ345:'SmtRes'!AQ346,"=1",SmtRes!AC345:'SmtRes'!AC346)</f>
        <v>0</v>
      </c>
      <c r="CT406">
        <f>SUMIF(SmtRes!AQ345:'SmtRes'!AQ346,"=1",SmtRes!AD345:'SmtRes'!AD346)</f>
        <v>1938.56</v>
      </c>
      <c r="CU406">
        <f t="shared" si="255"/>
        <v>0</v>
      </c>
      <c r="CV406">
        <f>SUMIF(SmtRes!AQ345:'SmtRes'!AQ346,"=1",SmtRes!BU345:'SmtRes'!BU346)</f>
        <v>15.120000000000001</v>
      </c>
      <c r="CW406">
        <f>SUMIF(SmtRes!AQ345:'SmtRes'!AQ346,"=1",SmtRes!BV345:'SmtRes'!BV346)</f>
        <v>0</v>
      </c>
      <c r="CX406">
        <f t="shared" si="256"/>
        <v>0</v>
      </c>
      <c r="CY406">
        <f t="shared" si="257"/>
        <v>0</v>
      </c>
      <c r="CZ406">
        <f t="shared" si="258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46</v>
      </c>
      <c r="DW406" t="s">
        <v>46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100160034</v>
      </c>
      <c r="EF406">
        <v>4</v>
      </c>
      <c r="EG406" t="s">
        <v>24</v>
      </c>
      <c r="EH406">
        <v>83</v>
      </c>
      <c r="EI406" t="s">
        <v>24</v>
      </c>
      <c r="EJ406">
        <v>4</v>
      </c>
      <c r="EK406">
        <v>200001</v>
      </c>
      <c r="EL406" t="s">
        <v>25</v>
      </c>
      <c r="EM406" t="s">
        <v>26</v>
      </c>
      <c r="EO406" t="s">
        <v>3</v>
      </c>
      <c r="EQ406">
        <v>1024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15.12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74</v>
      </c>
      <c r="FY406">
        <v>36</v>
      </c>
      <c r="GA406" t="s">
        <v>3</v>
      </c>
      <c r="GD406">
        <v>1</v>
      </c>
      <c r="GF406">
        <v>1160264429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59"/>
        <v>0</v>
      </c>
      <c r="GM406">
        <f t="shared" si="260"/>
        <v>0</v>
      </c>
      <c r="GN406">
        <f t="shared" si="261"/>
        <v>0</v>
      </c>
      <c r="GO406">
        <f t="shared" si="262"/>
        <v>0</v>
      </c>
      <c r="GP406">
        <f t="shared" si="263"/>
        <v>0</v>
      </c>
      <c r="GR406">
        <v>0</v>
      </c>
      <c r="GS406">
        <v>3</v>
      </c>
      <c r="GT406">
        <v>0</v>
      </c>
      <c r="GU406" t="s">
        <v>3</v>
      </c>
      <c r="GV406">
        <f t="shared" si="264"/>
        <v>0</v>
      </c>
      <c r="GW406">
        <v>1</v>
      </c>
      <c r="GX406">
        <f t="shared" si="265"/>
        <v>0</v>
      </c>
      <c r="HA406">
        <v>0</v>
      </c>
      <c r="HB406">
        <v>0</v>
      </c>
      <c r="HC406">
        <f t="shared" si="266"/>
        <v>0</v>
      </c>
      <c r="HE406" t="s">
        <v>3</v>
      </c>
      <c r="HF406" t="s">
        <v>3</v>
      </c>
      <c r="HM406" t="s">
        <v>3</v>
      </c>
      <c r="HN406" t="s">
        <v>27</v>
      </c>
      <c r="HO406" t="s">
        <v>28</v>
      </c>
      <c r="HP406" t="s">
        <v>24</v>
      </c>
      <c r="HQ406" t="s">
        <v>24</v>
      </c>
      <c r="HS406">
        <v>0</v>
      </c>
      <c r="IK406">
        <v>0</v>
      </c>
    </row>
    <row r="407" spans="1:245" x14ac:dyDescent="0.25">
      <c r="A407">
        <v>17</v>
      </c>
      <c r="B407">
        <v>1</v>
      </c>
      <c r="C407">
        <f>ROW(SmtRes!A347)</f>
        <v>347</v>
      </c>
      <c r="D407">
        <f>ROW(EtalonRes!A347)</f>
        <v>347</v>
      </c>
      <c r="E407" t="s">
        <v>3</v>
      </c>
      <c r="F407" t="s">
        <v>48</v>
      </c>
      <c r="G407" t="s">
        <v>49</v>
      </c>
      <c r="H407" t="s">
        <v>50</v>
      </c>
      <c r="I407">
        <v>0</v>
      </c>
      <c r="J407">
        <v>0</v>
      </c>
      <c r="K407">
        <v>0</v>
      </c>
      <c r="O407">
        <f t="shared" si="243"/>
        <v>0</v>
      </c>
      <c r="P407">
        <f>SUMIF(SmtRes!AQ347:'SmtRes'!AQ347,"=1",SmtRes!DF347:'SmtRes'!DF347)</f>
        <v>0</v>
      </c>
      <c r="Q407">
        <f>SUMIF(SmtRes!AQ347:'SmtRes'!AQ347,"=1",SmtRes!DG347:'SmtRes'!DG347)</f>
        <v>0</v>
      </c>
      <c r="R407">
        <f>SUMIF(SmtRes!AQ347:'SmtRes'!AQ347,"=1",SmtRes!DH347:'SmtRes'!DH347)</f>
        <v>0</v>
      </c>
      <c r="S407">
        <f>SUMIF(SmtRes!AQ347:'SmtRes'!AQ347,"=1",SmtRes!DI347:'SmtRes'!DI347)</f>
        <v>0</v>
      </c>
      <c r="T407">
        <f t="shared" si="244"/>
        <v>0</v>
      </c>
      <c r="U407">
        <f>SUMIF(SmtRes!AQ347:'SmtRes'!AQ347,"=1",SmtRes!CV347:'SmtRes'!CV347)</f>
        <v>0</v>
      </c>
      <c r="V407">
        <f>SUMIF(SmtRes!AQ347:'SmtRes'!AQ347,"=1",SmtRes!CW347:'SmtRes'!CW347)</f>
        <v>0</v>
      </c>
      <c r="W407">
        <f t="shared" si="245"/>
        <v>0</v>
      </c>
      <c r="X407">
        <f t="shared" si="246"/>
        <v>0</v>
      </c>
      <c r="Y407">
        <f t="shared" si="247"/>
        <v>0</v>
      </c>
      <c r="AA407">
        <v>-1</v>
      </c>
      <c r="AB407">
        <f t="shared" si="248"/>
        <v>25778.4192</v>
      </c>
      <c r="AC407">
        <f t="shared" si="249"/>
        <v>0</v>
      </c>
      <c r="AD407">
        <f t="shared" si="250"/>
        <v>0</v>
      </c>
      <c r="AE407">
        <f t="shared" si="251"/>
        <v>0</v>
      </c>
      <c r="AF407">
        <f>ROUND((SUM(SmtRes!BT347:'SmtRes'!BT347)),6)</f>
        <v>25778.4192</v>
      </c>
      <c r="AG407">
        <f t="shared" si="252"/>
        <v>0</v>
      </c>
      <c r="AH407">
        <f>(SUM(SmtRes!BU347:'SmtRes'!BU347))</f>
        <v>24.48</v>
      </c>
      <c r="AI407">
        <f>(0)</f>
        <v>0</v>
      </c>
      <c r="AJ407">
        <f t="shared" si="253"/>
        <v>0</v>
      </c>
      <c r="AK407">
        <v>25778.4192</v>
      </c>
      <c r="AL407">
        <v>0</v>
      </c>
      <c r="AM407">
        <v>0</v>
      </c>
      <c r="AN407">
        <v>0</v>
      </c>
      <c r="AO407">
        <v>25778.4192</v>
      </c>
      <c r="AP407">
        <v>0</v>
      </c>
      <c r="AQ407">
        <v>24.48</v>
      </c>
      <c r="AR407">
        <v>0</v>
      </c>
      <c r="AS407">
        <v>0</v>
      </c>
      <c r="AT407">
        <v>74</v>
      </c>
      <c r="AU407">
        <v>36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4</v>
      </c>
      <c r="BJ407" t="s">
        <v>51</v>
      </c>
      <c r="BM407">
        <v>200001</v>
      </c>
      <c r="BN407">
        <v>0</v>
      </c>
      <c r="BO407" t="s">
        <v>3</v>
      </c>
      <c r="BP407">
        <v>0</v>
      </c>
      <c r="BQ407">
        <v>4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74</v>
      </c>
      <c r="CA407">
        <v>36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54"/>
        <v>0</v>
      </c>
      <c r="CQ407">
        <f>SUMIF(SmtRes!AQ347:'SmtRes'!AQ347,"=1",SmtRes!AA347:'SmtRes'!AA347)</f>
        <v>0</v>
      </c>
      <c r="CR407">
        <f>SUMIF(SmtRes!AQ347:'SmtRes'!AQ347,"=1",SmtRes!AB347:'SmtRes'!AB347)</f>
        <v>0</v>
      </c>
      <c r="CS407">
        <f>SUMIF(SmtRes!AQ347:'SmtRes'!AQ347,"=1",SmtRes!AC347:'SmtRes'!AC347)</f>
        <v>0</v>
      </c>
      <c r="CT407">
        <f>SUMIF(SmtRes!AQ347:'SmtRes'!AQ347,"=1",SmtRes!AD347:'SmtRes'!AD347)</f>
        <v>1053.04</v>
      </c>
      <c r="CU407">
        <f t="shared" si="255"/>
        <v>0</v>
      </c>
      <c r="CV407">
        <f>SUMIF(SmtRes!AQ347:'SmtRes'!AQ347,"=1",SmtRes!BU347:'SmtRes'!BU347)</f>
        <v>24.48</v>
      </c>
      <c r="CW407">
        <f>SUMIF(SmtRes!AQ347:'SmtRes'!AQ347,"=1",SmtRes!BV347:'SmtRes'!BV347)</f>
        <v>0</v>
      </c>
      <c r="CX407">
        <f t="shared" si="256"/>
        <v>0</v>
      </c>
      <c r="CY407">
        <f t="shared" si="257"/>
        <v>0</v>
      </c>
      <c r="CZ407">
        <f t="shared" si="258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50</v>
      </c>
      <c r="DW407" t="s">
        <v>50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100160034</v>
      </c>
      <c r="EF407">
        <v>4</v>
      </c>
      <c r="EG407" t="s">
        <v>24</v>
      </c>
      <c r="EH407">
        <v>83</v>
      </c>
      <c r="EI407" t="s">
        <v>24</v>
      </c>
      <c r="EJ407">
        <v>4</v>
      </c>
      <c r="EK407">
        <v>200001</v>
      </c>
      <c r="EL407" t="s">
        <v>25</v>
      </c>
      <c r="EM407" t="s">
        <v>26</v>
      </c>
      <c r="EO407" t="s">
        <v>3</v>
      </c>
      <c r="EQ407">
        <v>1024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24.48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74</v>
      </c>
      <c r="FY407">
        <v>36</v>
      </c>
      <c r="GA407" t="s">
        <v>3</v>
      </c>
      <c r="GD407">
        <v>1</v>
      </c>
      <c r="GF407">
        <v>877578460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59"/>
        <v>0</v>
      </c>
      <c r="GM407">
        <f t="shared" si="260"/>
        <v>0</v>
      </c>
      <c r="GN407">
        <f t="shared" si="261"/>
        <v>0</v>
      </c>
      <c r="GO407">
        <f t="shared" si="262"/>
        <v>0</v>
      </c>
      <c r="GP407">
        <f t="shared" si="263"/>
        <v>0</v>
      </c>
      <c r="GR407">
        <v>0</v>
      </c>
      <c r="GS407">
        <v>3</v>
      </c>
      <c r="GT407">
        <v>0</v>
      </c>
      <c r="GU407" t="s">
        <v>3</v>
      </c>
      <c r="GV407">
        <f t="shared" si="264"/>
        <v>0</v>
      </c>
      <c r="GW407">
        <v>1</v>
      </c>
      <c r="GX407">
        <f t="shared" si="265"/>
        <v>0</v>
      </c>
      <c r="HA407">
        <v>0</v>
      </c>
      <c r="HB407">
        <v>0</v>
      </c>
      <c r="HC407">
        <f t="shared" si="266"/>
        <v>0</v>
      </c>
      <c r="HE407" t="s">
        <v>3</v>
      </c>
      <c r="HF407" t="s">
        <v>3</v>
      </c>
      <c r="HM407" t="s">
        <v>3</v>
      </c>
      <c r="HN407" t="s">
        <v>27</v>
      </c>
      <c r="HO407" t="s">
        <v>28</v>
      </c>
      <c r="HP407" t="s">
        <v>24</v>
      </c>
      <c r="HQ407" t="s">
        <v>24</v>
      </c>
      <c r="HS407">
        <v>0</v>
      </c>
      <c r="IK407">
        <v>0</v>
      </c>
    </row>
    <row r="409" spans="1:245" x14ac:dyDescent="0.25">
      <c r="A409" s="2">
        <v>51</v>
      </c>
      <c r="B409" s="2">
        <f>B378</f>
        <v>1</v>
      </c>
      <c r="C409" s="2">
        <f>A378</f>
        <v>4</v>
      </c>
      <c r="D409" s="2">
        <f>ROW(A378)</f>
        <v>378</v>
      </c>
      <c r="E409" s="2"/>
      <c r="F409" s="2" t="str">
        <f>IF(F378&lt;&gt;"",F378,"")</f>
        <v>Новый раздел</v>
      </c>
      <c r="G409" s="2" t="str">
        <f>IF(G378&lt;&gt;"",G378,"")</f>
        <v>ПНР ячеек ОЛ ( 2 шт. )</v>
      </c>
      <c r="H409" s="2">
        <v>0</v>
      </c>
      <c r="I409" s="2"/>
      <c r="J409" s="2"/>
      <c r="K409" s="2"/>
      <c r="L409" s="2"/>
      <c r="M409" s="2"/>
      <c r="N409" s="2"/>
      <c r="O409" s="2">
        <f t="shared" ref="O409:T409" si="267">ROUND(AB409,2)</f>
        <v>230349.33</v>
      </c>
      <c r="P409" s="2">
        <f t="shared" si="267"/>
        <v>0</v>
      </c>
      <c r="Q409" s="2">
        <f t="shared" si="267"/>
        <v>0</v>
      </c>
      <c r="R409" s="2">
        <f t="shared" si="267"/>
        <v>0</v>
      </c>
      <c r="S409" s="2">
        <f t="shared" si="267"/>
        <v>230349.33</v>
      </c>
      <c r="T409" s="2">
        <f t="shared" si="267"/>
        <v>0</v>
      </c>
      <c r="U409" s="2">
        <f>AH409</f>
        <v>225</v>
      </c>
      <c r="V409" s="2">
        <f>AI409</f>
        <v>0</v>
      </c>
      <c r="W409" s="2">
        <f>ROUND(AJ409,2)</f>
        <v>0</v>
      </c>
      <c r="X409" s="2">
        <f>ROUND(AK409,2)</f>
        <v>170458.52</v>
      </c>
      <c r="Y409" s="2">
        <f>ROUND(AL409,2)</f>
        <v>82925.759999999995</v>
      </c>
      <c r="Z409" s="2"/>
      <c r="AA409" s="2"/>
      <c r="AB409" s="2">
        <f>ROUND(SUMIF(AA382:AA407,"=101105473",O382:O407),2)</f>
        <v>230349.33</v>
      </c>
      <c r="AC409" s="2">
        <f>ROUND(SUMIF(AA382:AA407,"=101105473",P382:P407),2)</f>
        <v>0</v>
      </c>
      <c r="AD409" s="2">
        <f>ROUND(SUMIF(AA382:AA407,"=101105473",Q382:Q407),2)</f>
        <v>0</v>
      </c>
      <c r="AE409" s="2">
        <f>ROUND(SUMIF(AA382:AA407,"=101105473",R382:R407),2)</f>
        <v>0</v>
      </c>
      <c r="AF409" s="2">
        <f>ROUND(SUMIF(AA382:AA407,"=101105473",S382:S407),2)</f>
        <v>230349.33</v>
      </c>
      <c r="AG409" s="2">
        <f>ROUND(SUMIF(AA382:AA407,"=101105473",T382:T407),2)</f>
        <v>0</v>
      </c>
      <c r="AH409" s="2">
        <f>SUMIF(AA382:AA407,"=101105473",U382:U407)</f>
        <v>225</v>
      </c>
      <c r="AI409" s="2">
        <f>SUMIF(AA382:AA407,"=101105473",V382:V407)</f>
        <v>0</v>
      </c>
      <c r="AJ409" s="2">
        <f>ROUND(SUMIF(AA382:AA407,"=101105473",W382:W407),2)</f>
        <v>0</v>
      </c>
      <c r="AK409" s="2">
        <f>ROUND(SUMIF(AA382:AA407,"=101105473",X382:X407),2)</f>
        <v>170458.52</v>
      </c>
      <c r="AL409" s="2">
        <f>ROUND(SUMIF(AA382:AA407,"=101105473",Y382:Y407),2)</f>
        <v>82925.759999999995</v>
      </c>
      <c r="AM409" s="2"/>
      <c r="AN409" s="2"/>
      <c r="AO409" s="2">
        <f t="shared" ref="AO409:BD409" si="268">ROUND(BX409,2)</f>
        <v>0</v>
      </c>
      <c r="AP409" s="2">
        <f t="shared" si="268"/>
        <v>0</v>
      </c>
      <c r="AQ409" s="2">
        <f t="shared" si="268"/>
        <v>0</v>
      </c>
      <c r="AR409" s="2">
        <f t="shared" si="268"/>
        <v>483733.61</v>
      </c>
      <c r="AS409" s="2">
        <f t="shared" si="268"/>
        <v>0</v>
      </c>
      <c r="AT409" s="2">
        <f t="shared" si="268"/>
        <v>0</v>
      </c>
      <c r="AU409" s="2">
        <f t="shared" si="268"/>
        <v>483733.61</v>
      </c>
      <c r="AV409" s="2">
        <f t="shared" si="268"/>
        <v>0</v>
      </c>
      <c r="AW409" s="2">
        <f t="shared" si="268"/>
        <v>0</v>
      </c>
      <c r="AX409" s="2">
        <f t="shared" si="268"/>
        <v>0</v>
      </c>
      <c r="AY409" s="2">
        <f t="shared" si="268"/>
        <v>0</v>
      </c>
      <c r="AZ409" s="2">
        <f t="shared" si="268"/>
        <v>0</v>
      </c>
      <c r="BA409" s="2">
        <f t="shared" si="268"/>
        <v>0</v>
      </c>
      <c r="BB409" s="2">
        <f t="shared" si="268"/>
        <v>0</v>
      </c>
      <c r="BC409" s="2">
        <f t="shared" si="268"/>
        <v>0</v>
      </c>
      <c r="BD409" s="2">
        <f t="shared" si="268"/>
        <v>0</v>
      </c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>
        <f>ROUND(SUMIF(AA382:AA407,"=101105473",FQ382:FQ407),2)</f>
        <v>0</v>
      </c>
      <c r="BY409" s="2">
        <f>ROUND(SUMIF(AA382:AA407,"=101105473",FR382:FR407),2)</f>
        <v>0</v>
      </c>
      <c r="BZ409" s="2">
        <f>ROUND(SUMIF(AA382:AA407,"=101105473",GL382:GL407),2)</f>
        <v>0</v>
      </c>
      <c r="CA409" s="2">
        <f>ROUND(SUMIF(AA382:AA407,"=101105473",GM382:GM407),2)</f>
        <v>483733.61</v>
      </c>
      <c r="CB409" s="2">
        <f>ROUND(SUMIF(AA382:AA407,"=101105473",GN382:GN407),2)</f>
        <v>0</v>
      </c>
      <c r="CC409" s="2">
        <f>ROUND(SUMIF(AA382:AA407,"=101105473",GO382:GO407),2)</f>
        <v>0</v>
      </c>
      <c r="CD409" s="2">
        <f>ROUND(SUMIF(AA382:AA407,"=101105473",GP382:GP407),2)</f>
        <v>483733.61</v>
      </c>
      <c r="CE409" s="2">
        <f>AC409-BX409</f>
        <v>0</v>
      </c>
      <c r="CF409" s="2">
        <f>AC409-BY409</f>
        <v>0</v>
      </c>
      <c r="CG409" s="2">
        <f>BX409-BZ409</f>
        <v>0</v>
      </c>
      <c r="CH409" s="2">
        <f>AC409-BX409-BY409+BZ409</f>
        <v>0</v>
      </c>
      <c r="CI409" s="2">
        <f>BY409-BZ409</f>
        <v>0</v>
      </c>
      <c r="CJ409" s="2">
        <f>ROUND(SUMIF(AA382:AA407,"=101105473",GX382:GX407),2)</f>
        <v>0</v>
      </c>
      <c r="CK409" s="2">
        <f>ROUND(SUMIF(AA382:AA407,"=101105473",GY382:GY407),2)</f>
        <v>0</v>
      </c>
      <c r="CL409" s="2">
        <f>ROUND(SUMIF(AA382:AA407,"=101105473",GZ382:GZ407),2)</f>
        <v>0</v>
      </c>
      <c r="CM409" s="2">
        <f>ROUND(SUMIF(AA382:AA407,"=101105473",HD382:HD407),2)</f>
        <v>0</v>
      </c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>
        <v>0</v>
      </c>
    </row>
    <row r="411" spans="1:245" x14ac:dyDescent="0.25">
      <c r="A411" s="4">
        <v>50</v>
      </c>
      <c r="B411" s="4">
        <v>0</v>
      </c>
      <c r="C411" s="4">
        <v>0</v>
      </c>
      <c r="D411" s="4">
        <v>1</v>
      </c>
      <c r="E411" s="4">
        <v>201</v>
      </c>
      <c r="F411" s="4">
        <f>ROUND(Source!O409,O411)</f>
        <v>230349.33</v>
      </c>
      <c r="G411" s="4" t="s">
        <v>94</v>
      </c>
      <c r="H411" s="4" t="s">
        <v>95</v>
      </c>
      <c r="I411" s="4"/>
      <c r="J411" s="4"/>
      <c r="K411" s="4">
        <v>201</v>
      </c>
      <c r="L411" s="4">
        <v>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230349.33000000002</v>
      </c>
      <c r="X411" s="4">
        <v>1</v>
      </c>
      <c r="Y411" s="4">
        <v>230349.33000000002</v>
      </c>
      <c r="Z411" s="4"/>
      <c r="AA411" s="4"/>
      <c r="AB411" s="4"/>
    </row>
    <row r="412" spans="1:245" x14ac:dyDescent="0.25">
      <c r="A412" s="4">
        <v>50</v>
      </c>
      <c r="B412" s="4">
        <v>0</v>
      </c>
      <c r="C412" s="4">
        <v>0</v>
      </c>
      <c r="D412" s="4">
        <v>1</v>
      </c>
      <c r="E412" s="4">
        <v>202</v>
      </c>
      <c r="F412" s="4">
        <f>ROUND(Source!P409,O412)</f>
        <v>0</v>
      </c>
      <c r="G412" s="4" t="s">
        <v>96</v>
      </c>
      <c r="H412" s="4" t="s">
        <v>97</v>
      </c>
      <c r="I412" s="4"/>
      <c r="J412" s="4"/>
      <c r="K412" s="4">
        <v>202</v>
      </c>
      <c r="L412" s="4">
        <v>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5">
      <c r="A413" s="4">
        <v>50</v>
      </c>
      <c r="B413" s="4">
        <v>0</v>
      </c>
      <c r="C413" s="4">
        <v>0</v>
      </c>
      <c r="D413" s="4">
        <v>1</v>
      </c>
      <c r="E413" s="4">
        <v>222</v>
      </c>
      <c r="F413" s="4">
        <f>ROUND(Source!AO409,O413)</f>
        <v>0</v>
      </c>
      <c r="G413" s="4" t="s">
        <v>98</v>
      </c>
      <c r="H413" s="4" t="s">
        <v>99</v>
      </c>
      <c r="I413" s="4"/>
      <c r="J413" s="4"/>
      <c r="K413" s="4">
        <v>222</v>
      </c>
      <c r="L413" s="4">
        <v>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5">
      <c r="A414" s="4">
        <v>50</v>
      </c>
      <c r="B414" s="4">
        <v>0</v>
      </c>
      <c r="C414" s="4">
        <v>0</v>
      </c>
      <c r="D414" s="4">
        <v>1</v>
      </c>
      <c r="E414" s="4">
        <v>225</v>
      </c>
      <c r="F414" s="4">
        <f>ROUND(Source!AV409,O414)</f>
        <v>0</v>
      </c>
      <c r="G414" s="4" t="s">
        <v>100</v>
      </c>
      <c r="H414" s="4" t="s">
        <v>101</v>
      </c>
      <c r="I414" s="4"/>
      <c r="J414" s="4"/>
      <c r="K414" s="4">
        <v>225</v>
      </c>
      <c r="L414" s="4">
        <v>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5">
      <c r="A415" s="4">
        <v>50</v>
      </c>
      <c r="B415" s="4">
        <v>0</v>
      </c>
      <c r="C415" s="4">
        <v>0</v>
      </c>
      <c r="D415" s="4">
        <v>1</v>
      </c>
      <c r="E415" s="4">
        <v>226</v>
      </c>
      <c r="F415" s="4">
        <f>ROUND(Source!AW409,O415)</f>
        <v>0</v>
      </c>
      <c r="G415" s="4" t="s">
        <v>102</v>
      </c>
      <c r="H415" s="4" t="s">
        <v>103</v>
      </c>
      <c r="I415" s="4"/>
      <c r="J415" s="4"/>
      <c r="K415" s="4">
        <v>226</v>
      </c>
      <c r="L415" s="4">
        <v>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5">
      <c r="A416" s="4">
        <v>50</v>
      </c>
      <c r="B416" s="4">
        <v>0</v>
      </c>
      <c r="C416" s="4">
        <v>0</v>
      </c>
      <c r="D416" s="4">
        <v>1</v>
      </c>
      <c r="E416" s="4">
        <v>227</v>
      </c>
      <c r="F416" s="4">
        <f>ROUND(Source!AX409,O416)</f>
        <v>0</v>
      </c>
      <c r="G416" s="4" t="s">
        <v>104</v>
      </c>
      <c r="H416" s="4" t="s">
        <v>105</v>
      </c>
      <c r="I416" s="4"/>
      <c r="J416" s="4"/>
      <c r="K416" s="4">
        <v>227</v>
      </c>
      <c r="L416" s="4">
        <v>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228</v>
      </c>
      <c r="F417" s="4">
        <f>ROUND(Source!AY409,O417)</f>
        <v>0</v>
      </c>
      <c r="G417" s="4" t="s">
        <v>106</v>
      </c>
      <c r="H417" s="4" t="s">
        <v>107</v>
      </c>
      <c r="I417" s="4"/>
      <c r="J417" s="4"/>
      <c r="K417" s="4">
        <v>228</v>
      </c>
      <c r="L417" s="4">
        <v>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216</v>
      </c>
      <c r="F418" s="4">
        <f>ROUND(Source!AP409,O418)</f>
        <v>0</v>
      </c>
      <c r="G418" s="4" t="s">
        <v>108</v>
      </c>
      <c r="H418" s="4" t="s">
        <v>109</v>
      </c>
      <c r="I418" s="4"/>
      <c r="J418" s="4"/>
      <c r="K418" s="4">
        <v>216</v>
      </c>
      <c r="L418" s="4">
        <v>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223</v>
      </c>
      <c r="F419" s="4">
        <f>ROUND(Source!AQ409,O419)</f>
        <v>0</v>
      </c>
      <c r="G419" s="4" t="s">
        <v>110</v>
      </c>
      <c r="H419" s="4" t="s">
        <v>111</v>
      </c>
      <c r="I419" s="4"/>
      <c r="J419" s="4"/>
      <c r="K419" s="4">
        <v>223</v>
      </c>
      <c r="L419" s="4">
        <v>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229</v>
      </c>
      <c r="F420" s="4">
        <f>ROUND(Source!AZ409,O420)</f>
        <v>0</v>
      </c>
      <c r="G420" s="4" t="s">
        <v>112</v>
      </c>
      <c r="H420" s="4" t="s">
        <v>113</v>
      </c>
      <c r="I420" s="4"/>
      <c r="J420" s="4"/>
      <c r="K420" s="4">
        <v>229</v>
      </c>
      <c r="L420" s="4">
        <v>10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203</v>
      </c>
      <c r="F421" s="4">
        <f>ROUND(Source!Q409,O421)</f>
        <v>0</v>
      </c>
      <c r="G421" s="4" t="s">
        <v>114</v>
      </c>
      <c r="H421" s="4" t="s">
        <v>115</v>
      </c>
      <c r="I421" s="4"/>
      <c r="J421" s="4"/>
      <c r="K421" s="4">
        <v>203</v>
      </c>
      <c r="L421" s="4">
        <v>11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231</v>
      </c>
      <c r="F422" s="4">
        <f>ROUND(Source!BB409,O422)</f>
        <v>0</v>
      </c>
      <c r="G422" s="4" t="s">
        <v>116</v>
      </c>
      <c r="H422" s="4" t="s">
        <v>117</v>
      </c>
      <c r="I422" s="4"/>
      <c r="J422" s="4"/>
      <c r="K422" s="4">
        <v>231</v>
      </c>
      <c r="L422" s="4">
        <v>12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204</v>
      </c>
      <c r="F423" s="4">
        <f>ROUND(Source!R409,O423)</f>
        <v>0</v>
      </c>
      <c r="G423" s="4" t="s">
        <v>118</v>
      </c>
      <c r="H423" s="4" t="s">
        <v>119</v>
      </c>
      <c r="I423" s="4"/>
      <c r="J423" s="4"/>
      <c r="K423" s="4">
        <v>204</v>
      </c>
      <c r="L423" s="4">
        <v>13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205</v>
      </c>
      <c r="F424" s="4">
        <f>ROUND(Source!S409,O424)</f>
        <v>230349.33</v>
      </c>
      <c r="G424" s="4" t="s">
        <v>120</v>
      </c>
      <c r="H424" s="4" t="s">
        <v>121</v>
      </c>
      <c r="I424" s="4"/>
      <c r="J424" s="4"/>
      <c r="K424" s="4">
        <v>205</v>
      </c>
      <c r="L424" s="4">
        <v>14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230349.33000000002</v>
      </c>
      <c r="X424" s="4">
        <v>1</v>
      </c>
      <c r="Y424" s="4">
        <v>230349.33000000002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232</v>
      </c>
      <c r="F425" s="4">
        <f>ROUND(Source!BC409,O425)</f>
        <v>0</v>
      </c>
      <c r="G425" s="4" t="s">
        <v>122</v>
      </c>
      <c r="H425" s="4" t="s">
        <v>123</v>
      </c>
      <c r="I425" s="4"/>
      <c r="J425" s="4"/>
      <c r="K425" s="4">
        <v>232</v>
      </c>
      <c r="L425" s="4">
        <v>15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214</v>
      </c>
      <c r="F426" s="4">
        <f>ROUND(Source!AS409,O426)</f>
        <v>0</v>
      </c>
      <c r="G426" s="4" t="s">
        <v>124</v>
      </c>
      <c r="H426" s="4" t="s">
        <v>125</v>
      </c>
      <c r="I426" s="4"/>
      <c r="J426" s="4"/>
      <c r="K426" s="4">
        <v>214</v>
      </c>
      <c r="L426" s="4">
        <v>16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215</v>
      </c>
      <c r="F427" s="4">
        <f>ROUND(Source!AT409,O427)</f>
        <v>0</v>
      </c>
      <c r="G427" s="4" t="s">
        <v>126</v>
      </c>
      <c r="H427" s="4" t="s">
        <v>127</v>
      </c>
      <c r="I427" s="4"/>
      <c r="J427" s="4"/>
      <c r="K427" s="4">
        <v>215</v>
      </c>
      <c r="L427" s="4">
        <v>17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217</v>
      </c>
      <c r="F428" s="4">
        <f>ROUND(Source!AU409,O428)</f>
        <v>483733.61</v>
      </c>
      <c r="G428" s="4" t="s">
        <v>128</v>
      </c>
      <c r="H428" s="4" t="s">
        <v>129</v>
      </c>
      <c r="I428" s="4"/>
      <c r="J428" s="4"/>
      <c r="K428" s="4">
        <v>217</v>
      </c>
      <c r="L428" s="4">
        <v>18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483733.61</v>
      </c>
      <c r="X428" s="4">
        <v>1</v>
      </c>
      <c r="Y428" s="4">
        <v>483733.61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230</v>
      </c>
      <c r="F429" s="4">
        <f>ROUND(Source!BA409,O429)</f>
        <v>0</v>
      </c>
      <c r="G429" s="4" t="s">
        <v>130</v>
      </c>
      <c r="H429" s="4" t="s">
        <v>131</v>
      </c>
      <c r="I429" s="4"/>
      <c r="J429" s="4"/>
      <c r="K429" s="4">
        <v>230</v>
      </c>
      <c r="L429" s="4">
        <v>19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206</v>
      </c>
      <c r="F430" s="4">
        <f>ROUND(Source!T409,O430)</f>
        <v>0</v>
      </c>
      <c r="G430" s="4" t="s">
        <v>132</v>
      </c>
      <c r="H430" s="4" t="s">
        <v>133</v>
      </c>
      <c r="I430" s="4"/>
      <c r="J430" s="4"/>
      <c r="K430" s="4">
        <v>206</v>
      </c>
      <c r="L430" s="4">
        <v>20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207</v>
      </c>
      <c r="F431" s="4">
        <f>ROUND(Source!U409,O431)</f>
        <v>225</v>
      </c>
      <c r="G431" s="4" t="s">
        <v>134</v>
      </c>
      <c r="H431" s="4" t="s">
        <v>135</v>
      </c>
      <c r="I431" s="4"/>
      <c r="J431" s="4"/>
      <c r="K431" s="4">
        <v>207</v>
      </c>
      <c r="L431" s="4">
        <v>21</v>
      </c>
      <c r="M431" s="4">
        <v>3</v>
      </c>
      <c r="N431" s="4" t="s">
        <v>3</v>
      </c>
      <c r="O431" s="4">
        <v>7</v>
      </c>
      <c r="P431" s="4"/>
      <c r="Q431" s="4"/>
      <c r="R431" s="4"/>
      <c r="S431" s="4"/>
      <c r="T431" s="4"/>
      <c r="U431" s="4"/>
      <c r="V431" s="4"/>
      <c r="W431" s="4">
        <v>225</v>
      </c>
      <c r="X431" s="4">
        <v>1</v>
      </c>
      <c r="Y431" s="4">
        <v>225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208</v>
      </c>
      <c r="F432" s="4">
        <f>ROUND(Source!V409,O432)</f>
        <v>0</v>
      </c>
      <c r="G432" s="4" t="s">
        <v>136</v>
      </c>
      <c r="H432" s="4" t="s">
        <v>137</v>
      </c>
      <c r="I432" s="4"/>
      <c r="J432" s="4"/>
      <c r="K432" s="4">
        <v>208</v>
      </c>
      <c r="L432" s="4">
        <v>22</v>
      </c>
      <c r="M432" s="4">
        <v>3</v>
      </c>
      <c r="N432" s="4" t="s">
        <v>3</v>
      </c>
      <c r="O432" s="4">
        <v>7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5">
      <c r="A433" s="4">
        <v>50</v>
      </c>
      <c r="B433" s="4">
        <v>0</v>
      </c>
      <c r="C433" s="4">
        <v>0</v>
      </c>
      <c r="D433" s="4">
        <v>1</v>
      </c>
      <c r="E433" s="4">
        <v>209</v>
      </c>
      <c r="F433" s="4">
        <f>ROUND(Source!W409,O433)</f>
        <v>0</v>
      </c>
      <c r="G433" s="4" t="s">
        <v>138</v>
      </c>
      <c r="H433" s="4" t="s">
        <v>139</v>
      </c>
      <c r="I433" s="4"/>
      <c r="J433" s="4"/>
      <c r="K433" s="4">
        <v>209</v>
      </c>
      <c r="L433" s="4">
        <v>23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5">
      <c r="A434" s="4">
        <v>50</v>
      </c>
      <c r="B434" s="4">
        <v>0</v>
      </c>
      <c r="C434" s="4">
        <v>0</v>
      </c>
      <c r="D434" s="4">
        <v>1</v>
      </c>
      <c r="E434" s="4">
        <v>233</v>
      </c>
      <c r="F434" s="4">
        <f>ROUND(Source!BD409,O434)</f>
        <v>0</v>
      </c>
      <c r="G434" s="4" t="s">
        <v>140</v>
      </c>
      <c r="H434" s="4" t="s">
        <v>141</v>
      </c>
      <c r="I434" s="4"/>
      <c r="J434" s="4"/>
      <c r="K434" s="4">
        <v>233</v>
      </c>
      <c r="L434" s="4">
        <v>24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5">
      <c r="A435" s="4">
        <v>50</v>
      </c>
      <c r="B435" s="4">
        <v>0</v>
      </c>
      <c r="C435" s="4">
        <v>0</v>
      </c>
      <c r="D435" s="4">
        <v>1</v>
      </c>
      <c r="E435" s="4">
        <v>210</v>
      </c>
      <c r="F435" s="4">
        <f>ROUND(Source!X409,O435)</f>
        <v>170458.52</v>
      </c>
      <c r="G435" s="4" t="s">
        <v>142</v>
      </c>
      <c r="H435" s="4" t="s">
        <v>143</v>
      </c>
      <c r="I435" s="4"/>
      <c r="J435" s="4"/>
      <c r="K435" s="4">
        <v>210</v>
      </c>
      <c r="L435" s="4">
        <v>25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170458.52</v>
      </c>
      <c r="X435" s="4">
        <v>1</v>
      </c>
      <c r="Y435" s="4">
        <v>170458.52</v>
      </c>
      <c r="Z435" s="4"/>
      <c r="AA435" s="4"/>
      <c r="AB435" s="4"/>
    </row>
    <row r="436" spans="1:206" x14ac:dyDescent="0.25">
      <c r="A436" s="4">
        <v>50</v>
      </c>
      <c r="B436" s="4">
        <v>0</v>
      </c>
      <c r="C436" s="4">
        <v>0</v>
      </c>
      <c r="D436" s="4">
        <v>1</v>
      </c>
      <c r="E436" s="4">
        <v>211</v>
      </c>
      <c r="F436" s="4">
        <f>ROUND(Source!Y409,O436)</f>
        <v>82925.759999999995</v>
      </c>
      <c r="G436" s="4" t="s">
        <v>144</v>
      </c>
      <c r="H436" s="4" t="s">
        <v>145</v>
      </c>
      <c r="I436" s="4"/>
      <c r="J436" s="4"/>
      <c r="K436" s="4">
        <v>211</v>
      </c>
      <c r="L436" s="4">
        <v>26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82925.759999999995</v>
      </c>
      <c r="X436" s="4">
        <v>1</v>
      </c>
      <c r="Y436" s="4">
        <v>82925.759999999995</v>
      </c>
      <c r="Z436" s="4"/>
      <c r="AA436" s="4"/>
      <c r="AB436" s="4"/>
    </row>
    <row r="437" spans="1:206" x14ac:dyDescent="0.25">
      <c r="A437" s="4">
        <v>50</v>
      </c>
      <c r="B437" s="4">
        <v>0</v>
      </c>
      <c r="C437" s="4">
        <v>0</v>
      </c>
      <c r="D437" s="4">
        <v>1</v>
      </c>
      <c r="E437" s="4">
        <v>224</v>
      </c>
      <c r="F437" s="4">
        <f>ROUND(Source!AR409,O437)</f>
        <v>483733.61</v>
      </c>
      <c r="G437" s="4" t="s">
        <v>146</v>
      </c>
      <c r="H437" s="4" t="s">
        <v>147</v>
      </c>
      <c r="I437" s="4"/>
      <c r="J437" s="4"/>
      <c r="K437" s="4">
        <v>224</v>
      </c>
      <c r="L437" s="4">
        <v>27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483733.61</v>
      </c>
      <c r="X437" s="4">
        <v>1</v>
      </c>
      <c r="Y437" s="4">
        <v>483733.61</v>
      </c>
      <c r="Z437" s="4"/>
      <c r="AA437" s="4"/>
      <c r="AB437" s="4"/>
    </row>
    <row r="439" spans="1:206" x14ac:dyDescent="0.25">
      <c r="A439" s="2">
        <v>51</v>
      </c>
      <c r="B439" s="2">
        <f>B20</f>
        <v>1</v>
      </c>
      <c r="C439" s="2">
        <f>A20</f>
        <v>3</v>
      </c>
      <c r="D439" s="2">
        <f>ROW(A20)</f>
        <v>20</v>
      </c>
      <c r="E439" s="2"/>
      <c r="F439" s="2" t="str">
        <f>IF(F20&lt;&gt;"",F20,"")</f>
        <v>09-01-03</v>
      </c>
      <c r="G439" s="2" t="str">
        <f>IF(G20&lt;&gt;"",G20,"")</f>
        <v>Пусконаладочные работы БКРП-10 кВ № нов.1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269">ROUND(O50+O106+O164+O226+O287+O348+O409+AB439,2)</f>
        <v>1555983.41</v>
      </c>
      <c r="P439" s="2">
        <f t="shared" si="269"/>
        <v>0</v>
      </c>
      <c r="Q439" s="2">
        <f t="shared" si="269"/>
        <v>0</v>
      </c>
      <c r="R439" s="2">
        <f t="shared" si="269"/>
        <v>0</v>
      </c>
      <c r="S439" s="2">
        <f t="shared" si="269"/>
        <v>1555983.41</v>
      </c>
      <c r="T439" s="2">
        <f t="shared" si="269"/>
        <v>0</v>
      </c>
      <c r="U439" s="2">
        <f>U50+U106+U164+U226+U287+U348+U409+AH439</f>
        <v>1540.6504</v>
      </c>
      <c r="V439" s="2">
        <f>V50+V106+V164+V226+V287+V348+V409+AI439</f>
        <v>0</v>
      </c>
      <c r="W439" s="2">
        <f>ROUND(W50+W106+W164+W226+W287+W348+W409+AJ439,2)</f>
        <v>0</v>
      </c>
      <c r="X439" s="2">
        <f>ROUND(X50+X106+X164+X226+X287+X348+X409+AK439,2)</f>
        <v>1151427.76</v>
      </c>
      <c r="Y439" s="2">
        <f>ROUND(Y50+Y106+Y164+Y226+Y287+Y348+Y409+AL439,2)</f>
        <v>560154.01</v>
      </c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>
        <f t="shared" ref="AO439:BD439" si="270">ROUND(AO50+AO106+AO164+AO226+AO287+AO348+AO409+BX439,2)</f>
        <v>0</v>
      </c>
      <c r="AP439" s="2">
        <f t="shared" si="270"/>
        <v>0</v>
      </c>
      <c r="AQ439" s="2">
        <f t="shared" si="270"/>
        <v>0</v>
      </c>
      <c r="AR439" s="2">
        <f t="shared" si="270"/>
        <v>3267565.18</v>
      </c>
      <c r="AS439" s="2">
        <f t="shared" si="270"/>
        <v>0</v>
      </c>
      <c r="AT439" s="2">
        <f t="shared" si="270"/>
        <v>0</v>
      </c>
      <c r="AU439" s="2">
        <f t="shared" si="270"/>
        <v>3267565.18</v>
      </c>
      <c r="AV439" s="2">
        <f t="shared" si="270"/>
        <v>0</v>
      </c>
      <c r="AW439" s="2">
        <f t="shared" si="270"/>
        <v>0</v>
      </c>
      <c r="AX439" s="2">
        <f t="shared" si="270"/>
        <v>0</v>
      </c>
      <c r="AY439" s="2">
        <f t="shared" si="270"/>
        <v>0</v>
      </c>
      <c r="AZ439" s="2">
        <f t="shared" si="270"/>
        <v>0</v>
      </c>
      <c r="BA439" s="2">
        <f t="shared" si="270"/>
        <v>0</v>
      </c>
      <c r="BB439" s="2">
        <f t="shared" si="270"/>
        <v>0</v>
      </c>
      <c r="BC439" s="2">
        <f t="shared" si="270"/>
        <v>0</v>
      </c>
      <c r="BD439" s="2">
        <f t="shared" si="270"/>
        <v>0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06" x14ac:dyDescent="0.25">
      <c r="A441" s="4">
        <v>50</v>
      </c>
      <c r="B441" s="4">
        <v>0</v>
      </c>
      <c r="C441" s="4">
        <v>0</v>
      </c>
      <c r="D441" s="4">
        <v>1</v>
      </c>
      <c r="E441" s="4">
        <v>201</v>
      </c>
      <c r="F441" s="4">
        <f>ROUND(Source!O439,O441)</f>
        <v>1555983.41</v>
      </c>
      <c r="G441" s="4" t="s">
        <v>94</v>
      </c>
      <c r="H441" s="4" t="s">
        <v>95</v>
      </c>
      <c r="I441" s="4"/>
      <c r="J441" s="4"/>
      <c r="K441" s="4">
        <v>201</v>
      </c>
      <c r="L441" s="4">
        <v>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1555983.4100000001</v>
      </c>
      <c r="X441" s="4">
        <v>1</v>
      </c>
      <c r="Y441" s="4">
        <v>1555983.4100000001</v>
      </c>
      <c r="Z441" s="4"/>
      <c r="AA441" s="4"/>
      <c r="AB441" s="4"/>
    </row>
    <row r="442" spans="1:206" x14ac:dyDescent="0.25">
      <c r="A442" s="4">
        <v>50</v>
      </c>
      <c r="B442" s="4">
        <v>0</v>
      </c>
      <c r="C442" s="4">
        <v>0</v>
      </c>
      <c r="D442" s="4">
        <v>1</v>
      </c>
      <c r="E442" s="4">
        <v>202</v>
      </c>
      <c r="F442" s="4">
        <f>ROUND(Source!P439,O442)</f>
        <v>0</v>
      </c>
      <c r="G442" s="4" t="s">
        <v>96</v>
      </c>
      <c r="H442" s="4" t="s">
        <v>97</v>
      </c>
      <c r="I442" s="4"/>
      <c r="J442" s="4"/>
      <c r="K442" s="4">
        <v>202</v>
      </c>
      <c r="L442" s="4">
        <v>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5">
      <c r="A443" s="4">
        <v>50</v>
      </c>
      <c r="B443" s="4">
        <v>0</v>
      </c>
      <c r="C443" s="4">
        <v>0</v>
      </c>
      <c r="D443" s="4">
        <v>1</v>
      </c>
      <c r="E443" s="4">
        <v>222</v>
      </c>
      <c r="F443" s="4">
        <f>ROUND(Source!AO439,O443)</f>
        <v>0</v>
      </c>
      <c r="G443" s="4" t="s">
        <v>98</v>
      </c>
      <c r="H443" s="4" t="s">
        <v>99</v>
      </c>
      <c r="I443" s="4"/>
      <c r="J443" s="4"/>
      <c r="K443" s="4">
        <v>222</v>
      </c>
      <c r="L443" s="4">
        <v>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5">
      <c r="A444" s="4">
        <v>50</v>
      </c>
      <c r="B444" s="4">
        <v>0</v>
      </c>
      <c r="C444" s="4">
        <v>0</v>
      </c>
      <c r="D444" s="4">
        <v>1</v>
      </c>
      <c r="E444" s="4">
        <v>225</v>
      </c>
      <c r="F444" s="4">
        <f>ROUND(Source!AV439,O444)</f>
        <v>0</v>
      </c>
      <c r="G444" s="4" t="s">
        <v>100</v>
      </c>
      <c r="H444" s="4" t="s">
        <v>101</v>
      </c>
      <c r="I444" s="4"/>
      <c r="J444" s="4"/>
      <c r="K444" s="4">
        <v>225</v>
      </c>
      <c r="L444" s="4">
        <v>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5">
      <c r="A445" s="4">
        <v>50</v>
      </c>
      <c r="B445" s="4">
        <v>0</v>
      </c>
      <c r="C445" s="4">
        <v>0</v>
      </c>
      <c r="D445" s="4">
        <v>1</v>
      </c>
      <c r="E445" s="4">
        <v>226</v>
      </c>
      <c r="F445" s="4">
        <f>ROUND(Source!AW439,O445)</f>
        <v>0</v>
      </c>
      <c r="G445" s="4" t="s">
        <v>102</v>
      </c>
      <c r="H445" s="4" t="s">
        <v>103</v>
      </c>
      <c r="I445" s="4"/>
      <c r="J445" s="4"/>
      <c r="K445" s="4">
        <v>226</v>
      </c>
      <c r="L445" s="4">
        <v>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5">
      <c r="A446" s="4">
        <v>50</v>
      </c>
      <c r="B446" s="4">
        <v>0</v>
      </c>
      <c r="C446" s="4">
        <v>0</v>
      </c>
      <c r="D446" s="4">
        <v>1</v>
      </c>
      <c r="E446" s="4">
        <v>227</v>
      </c>
      <c r="F446" s="4">
        <f>ROUND(Source!AX439,O446)</f>
        <v>0</v>
      </c>
      <c r="G446" s="4" t="s">
        <v>104</v>
      </c>
      <c r="H446" s="4" t="s">
        <v>105</v>
      </c>
      <c r="I446" s="4"/>
      <c r="J446" s="4"/>
      <c r="K446" s="4">
        <v>227</v>
      </c>
      <c r="L446" s="4">
        <v>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5">
      <c r="A447" s="4">
        <v>50</v>
      </c>
      <c r="B447" s="4">
        <v>0</v>
      </c>
      <c r="C447" s="4">
        <v>0</v>
      </c>
      <c r="D447" s="4">
        <v>1</v>
      </c>
      <c r="E447" s="4">
        <v>228</v>
      </c>
      <c r="F447" s="4">
        <f>ROUND(Source!AY439,O447)</f>
        <v>0</v>
      </c>
      <c r="G447" s="4" t="s">
        <v>106</v>
      </c>
      <c r="H447" s="4" t="s">
        <v>107</v>
      </c>
      <c r="I447" s="4"/>
      <c r="J447" s="4"/>
      <c r="K447" s="4">
        <v>228</v>
      </c>
      <c r="L447" s="4">
        <v>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5">
      <c r="A448" s="4">
        <v>50</v>
      </c>
      <c r="B448" s="4">
        <v>0</v>
      </c>
      <c r="C448" s="4">
        <v>0</v>
      </c>
      <c r="D448" s="4">
        <v>1</v>
      </c>
      <c r="E448" s="4">
        <v>216</v>
      </c>
      <c r="F448" s="4">
        <f>ROUND(Source!AP439,O448)</f>
        <v>0</v>
      </c>
      <c r="G448" s="4" t="s">
        <v>108</v>
      </c>
      <c r="H448" s="4" t="s">
        <v>109</v>
      </c>
      <c r="I448" s="4"/>
      <c r="J448" s="4"/>
      <c r="K448" s="4">
        <v>216</v>
      </c>
      <c r="L448" s="4">
        <v>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5">
      <c r="A449" s="4">
        <v>50</v>
      </c>
      <c r="B449" s="4">
        <v>0</v>
      </c>
      <c r="C449" s="4">
        <v>0</v>
      </c>
      <c r="D449" s="4">
        <v>1</v>
      </c>
      <c r="E449" s="4">
        <v>223</v>
      </c>
      <c r="F449" s="4">
        <f>ROUND(Source!AQ439,O449)</f>
        <v>0</v>
      </c>
      <c r="G449" s="4" t="s">
        <v>110</v>
      </c>
      <c r="H449" s="4" t="s">
        <v>111</v>
      </c>
      <c r="I449" s="4"/>
      <c r="J449" s="4"/>
      <c r="K449" s="4">
        <v>223</v>
      </c>
      <c r="L449" s="4">
        <v>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229</v>
      </c>
      <c r="F450" s="4">
        <f>ROUND(Source!AZ439,O450)</f>
        <v>0</v>
      </c>
      <c r="G450" s="4" t="s">
        <v>112</v>
      </c>
      <c r="H450" s="4" t="s">
        <v>113</v>
      </c>
      <c r="I450" s="4"/>
      <c r="J450" s="4"/>
      <c r="K450" s="4">
        <v>229</v>
      </c>
      <c r="L450" s="4">
        <v>10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203</v>
      </c>
      <c r="F451" s="4">
        <f>ROUND(Source!Q439,O451)</f>
        <v>0</v>
      </c>
      <c r="G451" s="4" t="s">
        <v>114</v>
      </c>
      <c r="H451" s="4" t="s">
        <v>115</v>
      </c>
      <c r="I451" s="4"/>
      <c r="J451" s="4"/>
      <c r="K451" s="4">
        <v>203</v>
      </c>
      <c r="L451" s="4">
        <v>11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231</v>
      </c>
      <c r="F452" s="4">
        <f>ROUND(Source!BB439,O452)</f>
        <v>0</v>
      </c>
      <c r="G452" s="4" t="s">
        <v>116</v>
      </c>
      <c r="H452" s="4" t="s">
        <v>117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204</v>
      </c>
      <c r="F453" s="4">
        <f>ROUND(Source!R439,O453)</f>
        <v>0</v>
      </c>
      <c r="G453" s="4" t="s">
        <v>118</v>
      </c>
      <c r="H453" s="4" t="s">
        <v>119</v>
      </c>
      <c r="I453" s="4"/>
      <c r="J453" s="4"/>
      <c r="K453" s="4">
        <v>204</v>
      </c>
      <c r="L453" s="4">
        <v>13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205</v>
      </c>
      <c r="F454" s="4">
        <f>ROUND(Source!S439,O454)</f>
        <v>1555983.41</v>
      </c>
      <c r="G454" s="4" t="s">
        <v>120</v>
      </c>
      <c r="H454" s="4" t="s">
        <v>121</v>
      </c>
      <c r="I454" s="4"/>
      <c r="J454" s="4"/>
      <c r="K454" s="4">
        <v>205</v>
      </c>
      <c r="L454" s="4">
        <v>14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1555983.4100000001</v>
      </c>
      <c r="X454" s="4">
        <v>1</v>
      </c>
      <c r="Y454" s="4">
        <v>1555983.4100000001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232</v>
      </c>
      <c r="F455" s="4">
        <f>ROUND(Source!BC439,O455)</f>
        <v>0</v>
      </c>
      <c r="G455" s="4" t="s">
        <v>122</v>
      </c>
      <c r="H455" s="4" t="s">
        <v>123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214</v>
      </c>
      <c r="F456" s="4">
        <f>ROUND(Source!AS439,O456)</f>
        <v>0</v>
      </c>
      <c r="G456" s="4" t="s">
        <v>124</v>
      </c>
      <c r="H456" s="4" t="s">
        <v>125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215</v>
      </c>
      <c r="F457" s="4">
        <f>ROUND(Source!AT439,O457)</f>
        <v>0</v>
      </c>
      <c r="G457" s="4" t="s">
        <v>126</v>
      </c>
      <c r="H457" s="4" t="s">
        <v>127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217</v>
      </c>
      <c r="F458" s="4">
        <f>ROUND(Source!AU439,O458)</f>
        <v>3267565.18</v>
      </c>
      <c r="G458" s="4" t="s">
        <v>128</v>
      </c>
      <c r="H458" s="4" t="s">
        <v>129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3267565.18</v>
      </c>
      <c r="X458" s="4">
        <v>1</v>
      </c>
      <c r="Y458" s="4">
        <v>3267565.18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230</v>
      </c>
      <c r="F459" s="4">
        <f>ROUND(Source!BA439,O459)</f>
        <v>0</v>
      </c>
      <c r="G459" s="4" t="s">
        <v>130</v>
      </c>
      <c r="H459" s="4" t="s">
        <v>131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206</v>
      </c>
      <c r="F460" s="4">
        <f>ROUND(Source!T439,O460)</f>
        <v>0</v>
      </c>
      <c r="G460" s="4" t="s">
        <v>132</v>
      </c>
      <c r="H460" s="4" t="s">
        <v>133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207</v>
      </c>
      <c r="F461" s="4">
        <f>ROUND(Source!U439,O461)</f>
        <v>1540.6504</v>
      </c>
      <c r="G461" s="4" t="s">
        <v>134</v>
      </c>
      <c r="H461" s="4" t="s">
        <v>135</v>
      </c>
      <c r="I461" s="4"/>
      <c r="J461" s="4"/>
      <c r="K461" s="4">
        <v>207</v>
      </c>
      <c r="L461" s="4">
        <v>21</v>
      </c>
      <c r="M461" s="4">
        <v>3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1540.6504</v>
      </c>
      <c r="X461" s="4">
        <v>1</v>
      </c>
      <c r="Y461" s="4">
        <v>1540.6504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208</v>
      </c>
      <c r="F462" s="4">
        <f>ROUND(Source!V439,O462)</f>
        <v>0</v>
      </c>
      <c r="G462" s="4" t="s">
        <v>136</v>
      </c>
      <c r="H462" s="4" t="s">
        <v>137</v>
      </c>
      <c r="I462" s="4"/>
      <c r="J462" s="4"/>
      <c r="K462" s="4">
        <v>208</v>
      </c>
      <c r="L462" s="4">
        <v>22</v>
      </c>
      <c r="M462" s="4">
        <v>3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209</v>
      </c>
      <c r="F463" s="4">
        <f>ROUND(Source!W439,O463)</f>
        <v>0</v>
      </c>
      <c r="G463" s="4" t="s">
        <v>138</v>
      </c>
      <c r="H463" s="4" t="s">
        <v>139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0</v>
      </c>
      <c r="G464" s="4" t="s">
        <v>140</v>
      </c>
      <c r="H464" s="4" t="s">
        <v>141</v>
      </c>
      <c r="I464" s="4"/>
      <c r="J464" s="4"/>
      <c r="K464" s="4">
        <v>233</v>
      </c>
      <c r="L464" s="4">
        <v>24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5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1151427.76</v>
      </c>
      <c r="G465" s="4" t="s">
        <v>142</v>
      </c>
      <c r="H465" s="4" t="s">
        <v>143</v>
      </c>
      <c r="I465" s="4"/>
      <c r="J465" s="4"/>
      <c r="K465" s="4">
        <v>210</v>
      </c>
      <c r="L465" s="4">
        <v>25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1151427.76</v>
      </c>
      <c r="X465" s="4">
        <v>1</v>
      </c>
      <c r="Y465" s="4">
        <v>1151427.76</v>
      </c>
      <c r="Z465" s="4"/>
      <c r="AA465" s="4"/>
      <c r="AB465" s="4"/>
    </row>
    <row r="466" spans="1:206" x14ac:dyDescent="0.25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560154.01</v>
      </c>
      <c r="G466" s="4" t="s">
        <v>144</v>
      </c>
      <c r="H466" s="4" t="s">
        <v>145</v>
      </c>
      <c r="I466" s="4"/>
      <c r="J466" s="4"/>
      <c r="K466" s="4">
        <v>211</v>
      </c>
      <c r="L466" s="4">
        <v>26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560154.01</v>
      </c>
      <c r="X466" s="4">
        <v>1</v>
      </c>
      <c r="Y466" s="4">
        <v>560154.01</v>
      </c>
      <c r="Z466" s="4"/>
      <c r="AA466" s="4"/>
      <c r="AB466" s="4"/>
    </row>
    <row r="467" spans="1:206" x14ac:dyDescent="0.25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3267565.18</v>
      </c>
      <c r="G467" s="4" t="s">
        <v>146</v>
      </c>
      <c r="H467" s="4" t="s">
        <v>147</v>
      </c>
      <c r="I467" s="4"/>
      <c r="J467" s="4"/>
      <c r="K467" s="4">
        <v>224</v>
      </c>
      <c r="L467" s="4">
        <v>27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3267565.18</v>
      </c>
      <c r="X467" s="4">
        <v>1</v>
      </c>
      <c r="Y467" s="4">
        <v>3267565.18</v>
      </c>
      <c r="Z467" s="4"/>
      <c r="AA467" s="4"/>
      <c r="AB467" s="4"/>
    </row>
    <row r="469" spans="1:206" x14ac:dyDescent="0.25">
      <c r="A469" s="2">
        <v>51</v>
      </c>
      <c r="B469" s="2">
        <f>B12</f>
        <v>528</v>
      </c>
      <c r="C469" s="2">
        <f>A12</f>
        <v>1</v>
      </c>
      <c r="D469" s="2">
        <f>ROW(A12)</f>
        <v>12</v>
      </c>
      <c r="E469" s="2"/>
      <c r="F469" s="2" t="str">
        <f>IF(F12&lt;&gt;"",F12,"")</f>
        <v>09-01-03</v>
      </c>
      <c r="G469" s="2" t="str">
        <f>IF(G12&lt;&gt;"",G12,"")</f>
        <v>Пусконаладочные работы БКРП-10 кВ № нов.1</v>
      </c>
      <c r="H469" s="2">
        <v>0</v>
      </c>
      <c r="I469" s="2"/>
      <c r="J469" s="2"/>
      <c r="K469" s="2"/>
      <c r="L469" s="2"/>
      <c r="M469" s="2"/>
      <c r="N469" s="2"/>
      <c r="O469" s="2">
        <f t="shared" ref="O469:T469" si="271">ROUND(O439,2)</f>
        <v>1555983.41</v>
      </c>
      <c r="P469" s="2">
        <f t="shared" si="271"/>
        <v>0</v>
      </c>
      <c r="Q469" s="2">
        <f t="shared" si="271"/>
        <v>0</v>
      </c>
      <c r="R469" s="2">
        <f t="shared" si="271"/>
        <v>0</v>
      </c>
      <c r="S469" s="2">
        <f t="shared" si="271"/>
        <v>1555983.41</v>
      </c>
      <c r="T469" s="2">
        <f t="shared" si="271"/>
        <v>0</v>
      </c>
      <c r="U469" s="2">
        <f>U439</f>
        <v>1540.6504</v>
      </c>
      <c r="V469" s="2">
        <f>V439</f>
        <v>0</v>
      </c>
      <c r="W469" s="2">
        <f>ROUND(W439,2)</f>
        <v>0</v>
      </c>
      <c r="X469" s="2">
        <f>ROUND(X439,2)</f>
        <v>1151427.76</v>
      </c>
      <c r="Y469" s="2">
        <f>ROUND(Y439,2)</f>
        <v>560154.01</v>
      </c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>
        <f t="shared" ref="AO469:BD469" si="272">ROUND(AO439,2)</f>
        <v>0</v>
      </c>
      <c r="AP469" s="2">
        <f t="shared" si="272"/>
        <v>0</v>
      </c>
      <c r="AQ469" s="2">
        <f t="shared" si="272"/>
        <v>0</v>
      </c>
      <c r="AR469" s="2">
        <f t="shared" si="272"/>
        <v>3267565.18</v>
      </c>
      <c r="AS469" s="2">
        <f t="shared" si="272"/>
        <v>0</v>
      </c>
      <c r="AT469" s="2">
        <f t="shared" si="272"/>
        <v>0</v>
      </c>
      <c r="AU469" s="2">
        <f t="shared" si="272"/>
        <v>3267565.18</v>
      </c>
      <c r="AV469" s="2">
        <f t="shared" si="272"/>
        <v>0</v>
      </c>
      <c r="AW469" s="2">
        <f t="shared" si="272"/>
        <v>0</v>
      </c>
      <c r="AX469" s="2">
        <f t="shared" si="272"/>
        <v>0</v>
      </c>
      <c r="AY469" s="2">
        <f t="shared" si="272"/>
        <v>0</v>
      </c>
      <c r="AZ469" s="2">
        <f t="shared" si="272"/>
        <v>0</v>
      </c>
      <c r="BA469" s="2">
        <f t="shared" si="272"/>
        <v>0</v>
      </c>
      <c r="BB469" s="2">
        <f t="shared" si="272"/>
        <v>0</v>
      </c>
      <c r="BC469" s="2">
        <f t="shared" si="272"/>
        <v>0</v>
      </c>
      <c r="BD469" s="2">
        <f t="shared" si="272"/>
        <v>0</v>
      </c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>
        <v>0</v>
      </c>
    </row>
    <row r="471" spans="1:206" x14ac:dyDescent="0.25">
      <c r="A471" s="4">
        <v>50</v>
      </c>
      <c r="B471" s="4">
        <v>0</v>
      </c>
      <c r="C471" s="4">
        <v>0</v>
      </c>
      <c r="D471" s="4">
        <v>1</v>
      </c>
      <c r="E471" s="4">
        <v>201</v>
      </c>
      <c r="F471" s="4">
        <f>ROUND(Source!O469,O471)</f>
        <v>1555983.41</v>
      </c>
      <c r="G471" s="4" t="s">
        <v>94</v>
      </c>
      <c r="H471" s="4" t="s">
        <v>95</v>
      </c>
      <c r="I471" s="4"/>
      <c r="J471" s="4"/>
      <c r="K471" s="4">
        <v>201</v>
      </c>
      <c r="L471" s="4">
        <v>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1555983.4100000001</v>
      </c>
      <c r="X471" s="4">
        <v>1</v>
      </c>
      <c r="Y471" s="4">
        <v>1555983.4100000001</v>
      </c>
      <c r="Z471" s="4"/>
      <c r="AA471" s="4"/>
      <c r="AB471" s="4"/>
    </row>
    <row r="472" spans="1:206" x14ac:dyDescent="0.25">
      <c r="A472" s="4">
        <v>50</v>
      </c>
      <c r="B472" s="4">
        <v>0</v>
      </c>
      <c r="C472" s="4">
        <v>0</v>
      </c>
      <c r="D472" s="4">
        <v>1</v>
      </c>
      <c r="E472" s="4">
        <v>202</v>
      </c>
      <c r="F472" s="4">
        <f>ROUND(Source!P469,O472)</f>
        <v>0</v>
      </c>
      <c r="G472" s="4" t="s">
        <v>96</v>
      </c>
      <c r="H472" s="4" t="s">
        <v>97</v>
      </c>
      <c r="I472" s="4"/>
      <c r="J472" s="4"/>
      <c r="K472" s="4">
        <v>202</v>
      </c>
      <c r="L472" s="4">
        <v>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5">
      <c r="A473" s="4">
        <v>50</v>
      </c>
      <c r="B473" s="4">
        <v>0</v>
      </c>
      <c r="C473" s="4">
        <v>0</v>
      </c>
      <c r="D473" s="4">
        <v>1</v>
      </c>
      <c r="E473" s="4">
        <v>222</v>
      </c>
      <c r="F473" s="4">
        <f>ROUND(Source!AO469,O473)</f>
        <v>0</v>
      </c>
      <c r="G473" s="4" t="s">
        <v>98</v>
      </c>
      <c r="H473" s="4" t="s">
        <v>99</v>
      </c>
      <c r="I473" s="4"/>
      <c r="J473" s="4"/>
      <c r="K473" s="4">
        <v>222</v>
      </c>
      <c r="L473" s="4">
        <v>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5">
      <c r="A474" s="4">
        <v>50</v>
      </c>
      <c r="B474" s="4">
        <v>0</v>
      </c>
      <c r="C474" s="4">
        <v>0</v>
      </c>
      <c r="D474" s="4">
        <v>1</v>
      </c>
      <c r="E474" s="4">
        <v>225</v>
      </c>
      <c r="F474" s="4">
        <f>ROUND(Source!AV469,O474)</f>
        <v>0</v>
      </c>
      <c r="G474" s="4" t="s">
        <v>100</v>
      </c>
      <c r="H474" s="4" t="s">
        <v>101</v>
      </c>
      <c r="I474" s="4"/>
      <c r="J474" s="4"/>
      <c r="K474" s="4">
        <v>225</v>
      </c>
      <c r="L474" s="4">
        <v>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5">
      <c r="A475" s="4">
        <v>50</v>
      </c>
      <c r="B475" s="4">
        <v>0</v>
      </c>
      <c r="C475" s="4">
        <v>0</v>
      </c>
      <c r="D475" s="4">
        <v>1</v>
      </c>
      <c r="E475" s="4">
        <v>226</v>
      </c>
      <c r="F475" s="4">
        <f>ROUND(Source!AW469,O475)</f>
        <v>0</v>
      </c>
      <c r="G475" s="4" t="s">
        <v>102</v>
      </c>
      <c r="H475" s="4" t="s">
        <v>103</v>
      </c>
      <c r="I475" s="4"/>
      <c r="J475" s="4"/>
      <c r="K475" s="4">
        <v>226</v>
      </c>
      <c r="L475" s="4">
        <v>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06" x14ac:dyDescent="0.25">
      <c r="A476" s="4">
        <v>50</v>
      </c>
      <c r="B476" s="4">
        <v>0</v>
      </c>
      <c r="C476" s="4">
        <v>0</v>
      </c>
      <c r="D476" s="4">
        <v>1</v>
      </c>
      <c r="E476" s="4">
        <v>227</v>
      </c>
      <c r="F476" s="4">
        <f>ROUND(Source!AX469,O476)</f>
        <v>0</v>
      </c>
      <c r="G476" s="4" t="s">
        <v>104</v>
      </c>
      <c r="H476" s="4" t="s">
        <v>105</v>
      </c>
      <c r="I476" s="4"/>
      <c r="J476" s="4"/>
      <c r="K476" s="4">
        <v>227</v>
      </c>
      <c r="L476" s="4">
        <v>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5">
      <c r="A477" s="4">
        <v>50</v>
      </c>
      <c r="B477" s="4">
        <v>0</v>
      </c>
      <c r="C477" s="4">
        <v>0</v>
      </c>
      <c r="D477" s="4">
        <v>1</v>
      </c>
      <c r="E477" s="4">
        <v>228</v>
      </c>
      <c r="F477" s="4">
        <f>ROUND(Source!AY469,O477)</f>
        <v>0</v>
      </c>
      <c r="G477" s="4" t="s">
        <v>106</v>
      </c>
      <c r="H477" s="4" t="s">
        <v>107</v>
      </c>
      <c r="I477" s="4"/>
      <c r="J477" s="4"/>
      <c r="K477" s="4">
        <v>228</v>
      </c>
      <c r="L477" s="4">
        <v>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06" x14ac:dyDescent="0.25">
      <c r="A478" s="4">
        <v>50</v>
      </c>
      <c r="B478" s="4">
        <v>0</v>
      </c>
      <c r="C478" s="4">
        <v>0</v>
      </c>
      <c r="D478" s="4">
        <v>1</v>
      </c>
      <c r="E478" s="4">
        <v>216</v>
      </c>
      <c r="F478" s="4">
        <f>ROUND(Source!AP469,O478)</f>
        <v>0</v>
      </c>
      <c r="G478" s="4" t="s">
        <v>108</v>
      </c>
      <c r="H478" s="4" t="s">
        <v>109</v>
      </c>
      <c r="I478" s="4"/>
      <c r="J478" s="4"/>
      <c r="K478" s="4">
        <v>216</v>
      </c>
      <c r="L478" s="4">
        <v>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5">
      <c r="A479" s="4">
        <v>50</v>
      </c>
      <c r="B479" s="4">
        <v>0</v>
      </c>
      <c r="C479" s="4">
        <v>0</v>
      </c>
      <c r="D479" s="4">
        <v>1</v>
      </c>
      <c r="E479" s="4">
        <v>223</v>
      </c>
      <c r="F479" s="4">
        <f>ROUND(Source!AQ469,O479)</f>
        <v>0</v>
      </c>
      <c r="G479" s="4" t="s">
        <v>110</v>
      </c>
      <c r="H479" s="4" t="s">
        <v>111</v>
      </c>
      <c r="I479" s="4"/>
      <c r="J479" s="4"/>
      <c r="K479" s="4">
        <v>223</v>
      </c>
      <c r="L479" s="4">
        <v>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06" x14ac:dyDescent="0.25">
      <c r="A480" s="4">
        <v>50</v>
      </c>
      <c r="B480" s="4">
        <v>0</v>
      </c>
      <c r="C480" s="4">
        <v>0</v>
      </c>
      <c r="D480" s="4">
        <v>1</v>
      </c>
      <c r="E480" s="4">
        <v>229</v>
      </c>
      <c r="F480" s="4">
        <f>ROUND(Source!AZ469,O480)</f>
        <v>0</v>
      </c>
      <c r="G480" s="4" t="s">
        <v>112</v>
      </c>
      <c r="H480" s="4" t="s">
        <v>113</v>
      </c>
      <c r="I480" s="4"/>
      <c r="J480" s="4"/>
      <c r="K480" s="4">
        <v>229</v>
      </c>
      <c r="L480" s="4">
        <v>10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5">
      <c r="A481" s="4">
        <v>50</v>
      </c>
      <c r="B481" s="4">
        <v>0</v>
      </c>
      <c r="C481" s="4">
        <v>0</v>
      </c>
      <c r="D481" s="4">
        <v>1</v>
      </c>
      <c r="E481" s="4">
        <v>203</v>
      </c>
      <c r="F481" s="4">
        <f>ROUND(Source!Q469,O481)</f>
        <v>0</v>
      </c>
      <c r="G481" s="4" t="s">
        <v>114</v>
      </c>
      <c r="H481" s="4" t="s">
        <v>115</v>
      </c>
      <c r="I481" s="4"/>
      <c r="J481" s="4"/>
      <c r="K481" s="4">
        <v>203</v>
      </c>
      <c r="L481" s="4">
        <v>11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5">
      <c r="A482" s="4">
        <v>50</v>
      </c>
      <c r="B482" s="4">
        <v>0</v>
      </c>
      <c r="C482" s="4">
        <v>0</v>
      </c>
      <c r="D482" s="4">
        <v>1</v>
      </c>
      <c r="E482" s="4">
        <v>231</v>
      </c>
      <c r="F482" s="4">
        <f>ROUND(Source!BB469,O482)</f>
        <v>0</v>
      </c>
      <c r="G482" s="4" t="s">
        <v>116</v>
      </c>
      <c r="H482" s="4" t="s">
        <v>117</v>
      </c>
      <c r="I482" s="4"/>
      <c r="J482" s="4"/>
      <c r="K482" s="4">
        <v>231</v>
      </c>
      <c r="L482" s="4">
        <v>12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5">
      <c r="A483" s="4">
        <v>50</v>
      </c>
      <c r="B483" s="4">
        <v>0</v>
      </c>
      <c r="C483" s="4">
        <v>0</v>
      </c>
      <c r="D483" s="4">
        <v>1</v>
      </c>
      <c r="E483" s="4">
        <v>204</v>
      </c>
      <c r="F483" s="4">
        <f>ROUND(Source!R469,O483)</f>
        <v>0</v>
      </c>
      <c r="G483" s="4" t="s">
        <v>118</v>
      </c>
      <c r="H483" s="4" t="s">
        <v>119</v>
      </c>
      <c r="I483" s="4"/>
      <c r="J483" s="4"/>
      <c r="K483" s="4">
        <v>204</v>
      </c>
      <c r="L483" s="4">
        <v>13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5">
      <c r="A484" s="4">
        <v>50</v>
      </c>
      <c r="B484" s="4">
        <v>0</v>
      </c>
      <c r="C484" s="4">
        <v>0</v>
      </c>
      <c r="D484" s="4">
        <v>1</v>
      </c>
      <c r="E484" s="4">
        <v>205</v>
      </c>
      <c r="F484" s="4">
        <f>ROUND(Source!S469,O484)</f>
        <v>1555983.41</v>
      </c>
      <c r="G484" s="4" t="s">
        <v>120</v>
      </c>
      <c r="H484" s="4" t="s">
        <v>121</v>
      </c>
      <c r="I484" s="4"/>
      <c r="J484" s="4"/>
      <c r="K484" s="4">
        <v>205</v>
      </c>
      <c r="L484" s="4">
        <v>14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1555983.4100000001</v>
      </c>
      <c r="X484" s="4">
        <v>1</v>
      </c>
      <c r="Y484" s="4">
        <v>1555983.4100000001</v>
      </c>
      <c r="Z484" s="4"/>
      <c r="AA484" s="4"/>
      <c r="AB484" s="4"/>
    </row>
    <row r="485" spans="1:28" x14ac:dyDescent="0.25">
      <c r="A485" s="4">
        <v>50</v>
      </c>
      <c r="B485" s="4">
        <v>0</v>
      </c>
      <c r="C485" s="4">
        <v>0</v>
      </c>
      <c r="D485" s="4">
        <v>1</v>
      </c>
      <c r="E485" s="4">
        <v>232</v>
      </c>
      <c r="F485" s="4">
        <f>ROUND(Source!BC469,O485)</f>
        <v>0</v>
      </c>
      <c r="G485" s="4" t="s">
        <v>122</v>
      </c>
      <c r="H485" s="4" t="s">
        <v>123</v>
      </c>
      <c r="I485" s="4"/>
      <c r="J485" s="4"/>
      <c r="K485" s="4">
        <v>232</v>
      </c>
      <c r="L485" s="4">
        <v>15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5">
      <c r="A486" s="4">
        <v>50</v>
      </c>
      <c r="B486" s="4">
        <v>0</v>
      </c>
      <c r="C486" s="4">
        <v>0</v>
      </c>
      <c r="D486" s="4">
        <v>1</v>
      </c>
      <c r="E486" s="4">
        <v>214</v>
      </c>
      <c r="F486" s="4">
        <f>ROUND(Source!AS469,O486)</f>
        <v>0</v>
      </c>
      <c r="G486" s="4" t="s">
        <v>124</v>
      </c>
      <c r="H486" s="4" t="s">
        <v>125</v>
      </c>
      <c r="I486" s="4"/>
      <c r="J486" s="4"/>
      <c r="K486" s="4">
        <v>214</v>
      </c>
      <c r="L486" s="4">
        <v>16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5">
      <c r="A487" s="4">
        <v>50</v>
      </c>
      <c r="B487" s="4">
        <v>0</v>
      </c>
      <c r="C487" s="4">
        <v>0</v>
      </c>
      <c r="D487" s="4">
        <v>1</v>
      </c>
      <c r="E487" s="4">
        <v>215</v>
      </c>
      <c r="F487" s="4">
        <f>ROUND(Source!AT469,O487)</f>
        <v>0</v>
      </c>
      <c r="G487" s="4" t="s">
        <v>126</v>
      </c>
      <c r="H487" s="4" t="s">
        <v>127</v>
      </c>
      <c r="I487" s="4"/>
      <c r="J487" s="4"/>
      <c r="K487" s="4">
        <v>215</v>
      </c>
      <c r="L487" s="4">
        <v>17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5">
      <c r="A488" s="4">
        <v>50</v>
      </c>
      <c r="B488" s="4">
        <v>0</v>
      </c>
      <c r="C488" s="4">
        <v>0</v>
      </c>
      <c r="D488" s="4">
        <v>1</v>
      </c>
      <c r="E488" s="4">
        <v>217</v>
      </c>
      <c r="F488" s="4">
        <f>ROUND(Source!AU469,O488)</f>
        <v>3267565.18</v>
      </c>
      <c r="G488" s="4" t="s">
        <v>128</v>
      </c>
      <c r="H488" s="4" t="s">
        <v>129</v>
      </c>
      <c r="I488" s="4"/>
      <c r="J488" s="4"/>
      <c r="K488" s="4">
        <v>217</v>
      </c>
      <c r="L488" s="4">
        <v>18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3267565.18</v>
      </c>
      <c r="X488" s="4">
        <v>1</v>
      </c>
      <c r="Y488" s="4">
        <v>3267565.18</v>
      </c>
      <c r="Z488" s="4"/>
      <c r="AA488" s="4"/>
      <c r="AB488" s="4"/>
    </row>
    <row r="489" spans="1:28" x14ac:dyDescent="0.25">
      <c r="A489" s="4">
        <v>50</v>
      </c>
      <c r="B489" s="4">
        <v>0</v>
      </c>
      <c r="C489" s="4">
        <v>0</v>
      </c>
      <c r="D489" s="4">
        <v>1</v>
      </c>
      <c r="E489" s="4">
        <v>230</v>
      </c>
      <c r="F489" s="4">
        <f>ROUND(Source!BA469,O489)</f>
        <v>0</v>
      </c>
      <c r="G489" s="4" t="s">
        <v>130</v>
      </c>
      <c r="H489" s="4" t="s">
        <v>131</v>
      </c>
      <c r="I489" s="4"/>
      <c r="J489" s="4"/>
      <c r="K489" s="4">
        <v>230</v>
      </c>
      <c r="L489" s="4">
        <v>19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5">
      <c r="A490" s="4">
        <v>50</v>
      </c>
      <c r="B490" s="4">
        <v>0</v>
      </c>
      <c r="C490" s="4">
        <v>0</v>
      </c>
      <c r="D490" s="4">
        <v>1</v>
      </c>
      <c r="E490" s="4">
        <v>206</v>
      </c>
      <c r="F490" s="4">
        <f>ROUND(Source!T469,O490)</f>
        <v>0</v>
      </c>
      <c r="G490" s="4" t="s">
        <v>132</v>
      </c>
      <c r="H490" s="4" t="s">
        <v>133</v>
      </c>
      <c r="I490" s="4"/>
      <c r="J490" s="4"/>
      <c r="K490" s="4">
        <v>206</v>
      </c>
      <c r="L490" s="4">
        <v>20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5">
      <c r="A491" s="4">
        <v>50</v>
      </c>
      <c r="B491" s="4">
        <v>0</v>
      </c>
      <c r="C491" s="4">
        <v>0</v>
      </c>
      <c r="D491" s="4">
        <v>1</v>
      </c>
      <c r="E491" s="4">
        <v>207</v>
      </c>
      <c r="F491" s="4">
        <f>ROUND(Source!U469,O491)</f>
        <v>1540.6504</v>
      </c>
      <c r="G491" s="4" t="s">
        <v>134</v>
      </c>
      <c r="H491" s="4" t="s">
        <v>135</v>
      </c>
      <c r="I491" s="4"/>
      <c r="J491" s="4"/>
      <c r="K491" s="4">
        <v>207</v>
      </c>
      <c r="L491" s="4">
        <v>21</v>
      </c>
      <c r="M491" s="4">
        <v>3</v>
      </c>
      <c r="N491" s="4" t="s">
        <v>3</v>
      </c>
      <c r="O491" s="4">
        <v>7</v>
      </c>
      <c r="P491" s="4"/>
      <c r="Q491" s="4"/>
      <c r="R491" s="4"/>
      <c r="S491" s="4"/>
      <c r="T491" s="4"/>
      <c r="U491" s="4"/>
      <c r="V491" s="4"/>
      <c r="W491" s="4">
        <v>1540.6504</v>
      </c>
      <c r="X491" s="4">
        <v>1</v>
      </c>
      <c r="Y491" s="4">
        <v>1540.6504</v>
      </c>
      <c r="Z491" s="4"/>
      <c r="AA491" s="4"/>
      <c r="AB491" s="4"/>
    </row>
    <row r="492" spans="1:28" x14ac:dyDescent="0.25">
      <c r="A492" s="4">
        <v>50</v>
      </c>
      <c r="B492" s="4">
        <v>0</v>
      </c>
      <c r="C492" s="4">
        <v>0</v>
      </c>
      <c r="D492" s="4">
        <v>1</v>
      </c>
      <c r="E492" s="4">
        <v>208</v>
      </c>
      <c r="F492" s="4">
        <f>ROUND(Source!V469,O492)</f>
        <v>0</v>
      </c>
      <c r="G492" s="4" t="s">
        <v>136</v>
      </c>
      <c r="H492" s="4" t="s">
        <v>137</v>
      </c>
      <c r="I492" s="4"/>
      <c r="J492" s="4"/>
      <c r="K492" s="4">
        <v>208</v>
      </c>
      <c r="L492" s="4">
        <v>22</v>
      </c>
      <c r="M492" s="4">
        <v>3</v>
      </c>
      <c r="N492" s="4" t="s">
        <v>3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5">
      <c r="A493" s="4">
        <v>50</v>
      </c>
      <c r="B493" s="4">
        <v>0</v>
      </c>
      <c r="C493" s="4">
        <v>0</v>
      </c>
      <c r="D493" s="4">
        <v>1</v>
      </c>
      <c r="E493" s="4">
        <v>209</v>
      </c>
      <c r="F493" s="4">
        <f>ROUND(Source!W469,O493)</f>
        <v>0</v>
      </c>
      <c r="G493" s="4" t="s">
        <v>138</v>
      </c>
      <c r="H493" s="4" t="s">
        <v>139</v>
      </c>
      <c r="I493" s="4"/>
      <c r="J493" s="4"/>
      <c r="K493" s="4">
        <v>209</v>
      </c>
      <c r="L493" s="4">
        <v>23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5">
      <c r="A494" s="4">
        <v>50</v>
      </c>
      <c r="B494" s="4">
        <v>0</v>
      </c>
      <c r="C494" s="4">
        <v>0</v>
      </c>
      <c r="D494" s="4">
        <v>1</v>
      </c>
      <c r="E494" s="4">
        <v>233</v>
      </c>
      <c r="F494" s="4">
        <f>ROUND(Source!BD469,O494)</f>
        <v>0</v>
      </c>
      <c r="G494" s="4" t="s">
        <v>140</v>
      </c>
      <c r="H494" s="4" t="s">
        <v>141</v>
      </c>
      <c r="I494" s="4"/>
      <c r="J494" s="4"/>
      <c r="K494" s="4">
        <v>233</v>
      </c>
      <c r="L494" s="4">
        <v>24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5">
      <c r="A495" s="4">
        <v>50</v>
      </c>
      <c r="B495" s="4">
        <v>0</v>
      </c>
      <c r="C495" s="4">
        <v>0</v>
      </c>
      <c r="D495" s="4">
        <v>1</v>
      </c>
      <c r="E495" s="4">
        <v>210</v>
      </c>
      <c r="F495" s="4">
        <f>ROUND(Source!X469,O495)</f>
        <v>1151427.76</v>
      </c>
      <c r="G495" s="4" t="s">
        <v>142</v>
      </c>
      <c r="H495" s="4" t="s">
        <v>143</v>
      </c>
      <c r="I495" s="4"/>
      <c r="J495" s="4"/>
      <c r="K495" s="4">
        <v>210</v>
      </c>
      <c r="L495" s="4">
        <v>25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1151427.76</v>
      </c>
      <c r="X495" s="4">
        <v>1</v>
      </c>
      <c r="Y495" s="4">
        <v>1151427.76</v>
      </c>
      <c r="Z495" s="4"/>
      <c r="AA495" s="4"/>
      <c r="AB495" s="4"/>
    </row>
    <row r="496" spans="1:28" x14ac:dyDescent="0.25">
      <c r="A496" s="4">
        <v>50</v>
      </c>
      <c r="B496" s="4">
        <v>0</v>
      </c>
      <c r="C496" s="4">
        <v>0</v>
      </c>
      <c r="D496" s="4">
        <v>1</v>
      </c>
      <c r="E496" s="4">
        <v>211</v>
      </c>
      <c r="F496" s="4">
        <f>ROUND(Source!Y469,O496)</f>
        <v>560154.01</v>
      </c>
      <c r="G496" s="4" t="s">
        <v>144</v>
      </c>
      <c r="H496" s="4" t="s">
        <v>145</v>
      </c>
      <c r="I496" s="4"/>
      <c r="J496" s="4"/>
      <c r="K496" s="4">
        <v>211</v>
      </c>
      <c r="L496" s="4">
        <v>26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560154.01</v>
      </c>
      <c r="X496" s="4">
        <v>1</v>
      </c>
      <c r="Y496" s="4">
        <v>560154.01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224</v>
      </c>
      <c r="F497" s="4">
        <f>ROUND(Source!AR469,O497)</f>
        <v>3267565.18</v>
      </c>
      <c r="G497" s="4" t="s">
        <v>146</v>
      </c>
      <c r="H497" s="4" t="s">
        <v>147</v>
      </c>
      <c r="I497" s="4"/>
      <c r="J497" s="4"/>
      <c r="K497" s="4">
        <v>224</v>
      </c>
      <c r="L497" s="4">
        <v>27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3267565.18</v>
      </c>
      <c r="X497" s="4">
        <v>1</v>
      </c>
      <c r="Y497" s="4">
        <v>3267565.18</v>
      </c>
      <c r="Z497" s="4"/>
      <c r="AA497" s="4"/>
      <c r="AB497" s="4"/>
    </row>
    <row r="499" spans="1:28" x14ac:dyDescent="0.25">
      <c r="A499">
        <v>71</v>
      </c>
      <c r="B499">
        <v>1</v>
      </c>
      <c r="D499">
        <v>200001</v>
      </c>
      <c r="E499">
        <v>67456323</v>
      </c>
      <c r="F499" t="s">
        <v>256</v>
      </c>
      <c r="G499" t="s">
        <v>257</v>
      </c>
      <c r="H499">
        <v>80</v>
      </c>
      <c r="I499">
        <v>20</v>
      </c>
    </row>
    <row r="502" spans="1:28" x14ac:dyDescent="0.25">
      <c r="A502">
        <v>70</v>
      </c>
      <c r="B502">
        <v>1</v>
      </c>
      <c r="D502">
        <v>1</v>
      </c>
      <c r="E502" t="s">
        <v>258</v>
      </c>
      <c r="F502" t="s">
        <v>259</v>
      </c>
      <c r="G502">
        <v>1</v>
      </c>
      <c r="H502">
        <v>0</v>
      </c>
      <c r="I502" t="s">
        <v>3</v>
      </c>
      <c r="J502">
        <v>1</v>
      </c>
      <c r="K502">
        <v>0</v>
      </c>
      <c r="L502" t="s">
        <v>3</v>
      </c>
      <c r="M502" t="s">
        <v>3</v>
      </c>
      <c r="N502">
        <v>0</v>
      </c>
      <c r="P502" t="s">
        <v>260</v>
      </c>
    </row>
    <row r="503" spans="1:28" x14ac:dyDescent="0.25">
      <c r="A503">
        <v>70</v>
      </c>
      <c r="B503">
        <v>1</v>
      </c>
      <c r="D503">
        <v>2</v>
      </c>
      <c r="E503" t="s">
        <v>261</v>
      </c>
      <c r="F503" t="s">
        <v>262</v>
      </c>
      <c r="G503">
        <v>0</v>
      </c>
      <c r="H503">
        <v>0</v>
      </c>
      <c r="I503" t="s">
        <v>3</v>
      </c>
      <c r="J503">
        <v>1</v>
      </c>
      <c r="K503">
        <v>0</v>
      </c>
      <c r="L503" t="s">
        <v>3</v>
      </c>
      <c r="M503" t="s">
        <v>3</v>
      </c>
      <c r="N503">
        <v>0</v>
      </c>
      <c r="P503" t="s">
        <v>263</v>
      </c>
    </row>
    <row r="504" spans="1:28" x14ac:dyDescent="0.25">
      <c r="A504">
        <v>70</v>
      </c>
      <c r="B504">
        <v>1</v>
      </c>
      <c r="D504">
        <v>3</v>
      </c>
      <c r="E504" t="s">
        <v>264</v>
      </c>
      <c r="F504" t="s">
        <v>265</v>
      </c>
      <c r="G504">
        <v>0</v>
      </c>
      <c r="H504">
        <v>0</v>
      </c>
      <c r="I504" t="s">
        <v>3</v>
      </c>
      <c r="J504">
        <v>1</v>
      </c>
      <c r="K504">
        <v>0</v>
      </c>
      <c r="L504" t="s">
        <v>3</v>
      </c>
      <c r="M504" t="s">
        <v>3</v>
      </c>
      <c r="N504">
        <v>0</v>
      </c>
      <c r="P504" t="s">
        <v>266</v>
      </c>
    </row>
    <row r="505" spans="1:28" x14ac:dyDescent="0.25">
      <c r="A505">
        <v>70</v>
      </c>
      <c r="B505">
        <v>1</v>
      </c>
      <c r="D505">
        <v>4</v>
      </c>
      <c r="E505" t="s">
        <v>267</v>
      </c>
      <c r="F505" t="s">
        <v>268</v>
      </c>
      <c r="G505">
        <v>1</v>
      </c>
      <c r="H505">
        <v>0</v>
      </c>
      <c r="I505" t="s">
        <v>3</v>
      </c>
      <c r="J505">
        <v>2</v>
      </c>
      <c r="K505">
        <v>0</v>
      </c>
      <c r="L505" t="s">
        <v>3</v>
      </c>
      <c r="M505" t="s">
        <v>3</v>
      </c>
      <c r="N505">
        <v>0</v>
      </c>
      <c r="P505" t="s">
        <v>3</v>
      </c>
    </row>
    <row r="506" spans="1:28" x14ac:dyDescent="0.25">
      <c r="A506">
        <v>70</v>
      </c>
      <c r="B506">
        <v>1</v>
      </c>
      <c r="D506">
        <v>5</v>
      </c>
      <c r="E506" t="s">
        <v>269</v>
      </c>
      <c r="F506" t="s">
        <v>270</v>
      </c>
      <c r="G506">
        <v>0</v>
      </c>
      <c r="H506">
        <v>0</v>
      </c>
      <c r="I506" t="s">
        <v>3</v>
      </c>
      <c r="J506">
        <v>2</v>
      </c>
      <c r="K506">
        <v>0</v>
      </c>
      <c r="L506" t="s">
        <v>3</v>
      </c>
      <c r="M506" t="s">
        <v>3</v>
      </c>
      <c r="N506">
        <v>0</v>
      </c>
      <c r="P506" t="s">
        <v>3</v>
      </c>
    </row>
    <row r="507" spans="1:28" x14ac:dyDescent="0.25">
      <c r="A507">
        <v>70</v>
      </c>
      <c r="B507">
        <v>1</v>
      </c>
      <c r="D507">
        <v>6</v>
      </c>
      <c r="E507" t="s">
        <v>271</v>
      </c>
      <c r="F507" t="s">
        <v>272</v>
      </c>
      <c r="G507">
        <v>0</v>
      </c>
      <c r="H507">
        <v>0</v>
      </c>
      <c r="I507" t="s">
        <v>3</v>
      </c>
      <c r="J507">
        <v>2</v>
      </c>
      <c r="K507">
        <v>0</v>
      </c>
      <c r="L507" t="s">
        <v>3</v>
      </c>
      <c r="M507" t="s">
        <v>3</v>
      </c>
      <c r="N507">
        <v>0</v>
      </c>
      <c r="P507" t="s">
        <v>3</v>
      </c>
    </row>
    <row r="508" spans="1:28" x14ac:dyDescent="0.25">
      <c r="A508">
        <v>70</v>
      </c>
      <c r="B508">
        <v>1</v>
      </c>
      <c r="D508">
        <v>7</v>
      </c>
      <c r="E508" t="s">
        <v>273</v>
      </c>
      <c r="F508" t="s">
        <v>274</v>
      </c>
      <c r="G508">
        <v>0</v>
      </c>
      <c r="H508">
        <v>0</v>
      </c>
      <c r="I508" t="s">
        <v>275</v>
      </c>
      <c r="J508">
        <v>0</v>
      </c>
      <c r="K508">
        <v>0</v>
      </c>
      <c r="L508" t="s">
        <v>3</v>
      </c>
      <c r="M508" t="s">
        <v>3</v>
      </c>
      <c r="N508">
        <v>0</v>
      </c>
      <c r="P508" t="s">
        <v>276</v>
      </c>
    </row>
    <row r="509" spans="1:28" x14ac:dyDescent="0.25">
      <c r="A509">
        <v>70</v>
      </c>
      <c r="B509">
        <v>1</v>
      </c>
      <c r="D509">
        <v>8</v>
      </c>
      <c r="E509" t="s">
        <v>277</v>
      </c>
      <c r="F509" t="s">
        <v>278</v>
      </c>
      <c r="G509">
        <v>1</v>
      </c>
      <c r="H509">
        <v>0</v>
      </c>
      <c r="I509" t="s">
        <v>3</v>
      </c>
      <c r="J509">
        <v>5</v>
      </c>
      <c r="K509">
        <v>0</v>
      </c>
      <c r="L509" t="s">
        <v>3</v>
      </c>
      <c r="M509" t="s">
        <v>3</v>
      </c>
      <c r="N509">
        <v>0</v>
      </c>
      <c r="P509" t="s">
        <v>3</v>
      </c>
    </row>
    <row r="510" spans="1:28" x14ac:dyDescent="0.25">
      <c r="A510">
        <v>70</v>
      </c>
      <c r="B510">
        <v>1</v>
      </c>
      <c r="D510">
        <v>9</v>
      </c>
      <c r="E510" t="s">
        <v>279</v>
      </c>
      <c r="F510" t="s">
        <v>280</v>
      </c>
      <c r="G510">
        <v>0</v>
      </c>
      <c r="H510">
        <v>0</v>
      </c>
      <c r="I510" t="s">
        <v>3</v>
      </c>
      <c r="J510">
        <v>5</v>
      </c>
      <c r="K510">
        <v>0</v>
      </c>
      <c r="L510" t="s">
        <v>3</v>
      </c>
      <c r="M510" t="s">
        <v>3</v>
      </c>
      <c r="N510">
        <v>0</v>
      </c>
      <c r="P510" t="s">
        <v>281</v>
      </c>
    </row>
    <row r="511" spans="1:28" x14ac:dyDescent="0.25">
      <c r="A511">
        <v>70</v>
      </c>
      <c r="B511">
        <v>1</v>
      </c>
      <c r="D511">
        <v>10</v>
      </c>
      <c r="E511" t="s">
        <v>282</v>
      </c>
      <c r="F511" t="s">
        <v>283</v>
      </c>
      <c r="G511">
        <v>0</v>
      </c>
      <c r="H511">
        <v>0</v>
      </c>
      <c r="I511" t="s">
        <v>284</v>
      </c>
      <c r="J511">
        <v>5</v>
      </c>
      <c r="K511">
        <v>0</v>
      </c>
      <c r="L511" t="s">
        <v>3</v>
      </c>
      <c r="M511" t="s">
        <v>3</v>
      </c>
      <c r="N511">
        <v>0</v>
      </c>
      <c r="P511" t="s">
        <v>285</v>
      </c>
    </row>
    <row r="512" spans="1:28" x14ac:dyDescent="0.25">
      <c r="A512">
        <v>70</v>
      </c>
      <c r="B512">
        <v>1</v>
      </c>
      <c r="D512">
        <v>11</v>
      </c>
      <c r="E512" t="s">
        <v>286</v>
      </c>
      <c r="F512" t="s">
        <v>287</v>
      </c>
      <c r="G512">
        <v>0</v>
      </c>
      <c r="H512">
        <v>0</v>
      </c>
      <c r="I512" t="s">
        <v>288</v>
      </c>
      <c r="J512">
        <v>0</v>
      </c>
      <c r="K512">
        <v>0</v>
      </c>
      <c r="L512" t="s">
        <v>3</v>
      </c>
      <c r="M512" t="s">
        <v>3</v>
      </c>
      <c r="N512">
        <v>0</v>
      </c>
      <c r="P512" t="s">
        <v>289</v>
      </c>
    </row>
    <row r="513" spans="1:16" x14ac:dyDescent="0.25">
      <c r="A513">
        <v>70</v>
      </c>
      <c r="B513">
        <v>1</v>
      </c>
      <c r="D513">
        <v>12</v>
      </c>
      <c r="E513" t="s">
        <v>290</v>
      </c>
      <c r="F513" t="s">
        <v>291</v>
      </c>
      <c r="G513">
        <v>0</v>
      </c>
      <c r="H513">
        <v>0</v>
      </c>
      <c r="I513" t="s">
        <v>292</v>
      </c>
      <c r="J513">
        <v>0</v>
      </c>
      <c r="K513">
        <v>0</v>
      </c>
      <c r="L513" t="s">
        <v>3</v>
      </c>
      <c r="M513" t="s">
        <v>3</v>
      </c>
      <c r="N513">
        <v>0</v>
      </c>
      <c r="P513" t="s">
        <v>293</v>
      </c>
    </row>
    <row r="514" spans="1:16" x14ac:dyDescent="0.25">
      <c r="A514">
        <v>70</v>
      </c>
      <c r="B514">
        <v>1</v>
      </c>
      <c r="D514">
        <v>13</v>
      </c>
      <c r="E514" t="s">
        <v>294</v>
      </c>
      <c r="F514" t="s">
        <v>295</v>
      </c>
      <c r="G514">
        <v>0</v>
      </c>
      <c r="H514">
        <v>0</v>
      </c>
      <c r="I514" t="s">
        <v>296</v>
      </c>
      <c r="J514">
        <v>0</v>
      </c>
      <c r="K514">
        <v>0</v>
      </c>
      <c r="L514" t="s">
        <v>3</v>
      </c>
      <c r="M514" t="s">
        <v>3</v>
      </c>
      <c r="N514">
        <v>0</v>
      </c>
      <c r="P514" t="s">
        <v>297</v>
      </c>
    </row>
    <row r="515" spans="1:16" x14ac:dyDescent="0.25">
      <c r="A515">
        <v>70</v>
      </c>
      <c r="B515">
        <v>1</v>
      </c>
      <c r="D515">
        <v>14</v>
      </c>
      <c r="E515" t="s">
        <v>298</v>
      </c>
      <c r="F515" t="s">
        <v>299</v>
      </c>
      <c r="G515">
        <v>0</v>
      </c>
      <c r="H515">
        <v>0</v>
      </c>
      <c r="I515" t="s">
        <v>3</v>
      </c>
      <c r="J515">
        <v>0</v>
      </c>
      <c r="K515">
        <v>0</v>
      </c>
      <c r="L515" t="s">
        <v>3</v>
      </c>
      <c r="M515" t="s">
        <v>3</v>
      </c>
      <c r="N515">
        <v>0</v>
      </c>
      <c r="P515" t="s">
        <v>3</v>
      </c>
    </row>
    <row r="516" spans="1:16" x14ac:dyDescent="0.25">
      <c r="A516">
        <v>70</v>
      </c>
      <c r="B516">
        <v>1</v>
      </c>
      <c r="D516">
        <v>15</v>
      </c>
      <c r="E516" t="s">
        <v>300</v>
      </c>
      <c r="F516" t="s">
        <v>301</v>
      </c>
      <c r="G516">
        <v>0</v>
      </c>
      <c r="H516">
        <v>0</v>
      </c>
      <c r="I516" t="s">
        <v>3</v>
      </c>
      <c r="J516">
        <v>0</v>
      </c>
      <c r="K516">
        <v>0</v>
      </c>
      <c r="L516" t="s">
        <v>3</v>
      </c>
      <c r="M516" t="s">
        <v>3</v>
      </c>
      <c r="N516">
        <v>0</v>
      </c>
      <c r="P516" t="s">
        <v>302</v>
      </c>
    </row>
    <row r="517" spans="1:16" x14ac:dyDescent="0.25">
      <c r="A517">
        <v>70</v>
      </c>
      <c r="B517">
        <v>1</v>
      </c>
      <c r="D517">
        <v>16</v>
      </c>
      <c r="E517" t="s">
        <v>303</v>
      </c>
      <c r="F517" t="s">
        <v>304</v>
      </c>
      <c r="G517">
        <v>0</v>
      </c>
      <c r="H517">
        <v>0</v>
      </c>
      <c r="I517" t="s">
        <v>3</v>
      </c>
      <c r="J517">
        <v>3</v>
      </c>
      <c r="K517">
        <v>0</v>
      </c>
      <c r="L517" t="s">
        <v>3</v>
      </c>
      <c r="M517" t="s">
        <v>3</v>
      </c>
      <c r="N517">
        <v>0</v>
      </c>
      <c r="P517" t="s">
        <v>3</v>
      </c>
    </row>
    <row r="518" spans="1:16" x14ac:dyDescent="0.25">
      <c r="A518">
        <v>70</v>
      </c>
      <c r="B518">
        <v>1</v>
      </c>
      <c r="D518">
        <v>17</v>
      </c>
      <c r="E518" t="s">
        <v>305</v>
      </c>
      <c r="F518" t="s">
        <v>306</v>
      </c>
      <c r="G518">
        <v>1</v>
      </c>
      <c r="H518">
        <v>0</v>
      </c>
      <c r="I518" t="s">
        <v>3</v>
      </c>
      <c r="J518">
        <v>3</v>
      </c>
      <c r="K518">
        <v>0</v>
      </c>
      <c r="L518" t="s">
        <v>3</v>
      </c>
      <c r="M518" t="s">
        <v>3</v>
      </c>
      <c r="N518">
        <v>0</v>
      </c>
      <c r="P518" t="s">
        <v>3</v>
      </c>
    </row>
    <row r="519" spans="1:16" x14ac:dyDescent="0.25">
      <c r="A519">
        <v>70</v>
      </c>
      <c r="B519">
        <v>1</v>
      </c>
      <c r="D519">
        <v>1</v>
      </c>
      <c r="E519" t="s">
        <v>307</v>
      </c>
      <c r="F519" t="s">
        <v>308</v>
      </c>
      <c r="G519">
        <v>0.9</v>
      </c>
      <c r="H519">
        <v>1</v>
      </c>
      <c r="I519" t="s">
        <v>309</v>
      </c>
      <c r="J519">
        <v>0</v>
      </c>
      <c r="K519">
        <v>0</v>
      </c>
      <c r="L519" t="s">
        <v>3</v>
      </c>
      <c r="M519" t="s">
        <v>3</v>
      </c>
      <c r="N519">
        <v>0</v>
      </c>
      <c r="P519" t="s">
        <v>310</v>
      </c>
    </row>
    <row r="520" spans="1:16" x14ac:dyDescent="0.25">
      <c r="A520">
        <v>70</v>
      </c>
      <c r="B520">
        <v>1</v>
      </c>
      <c r="D520">
        <v>2</v>
      </c>
      <c r="E520" t="s">
        <v>311</v>
      </c>
      <c r="F520" t="s">
        <v>312</v>
      </c>
      <c r="G520">
        <v>0.85</v>
      </c>
      <c r="H520">
        <v>1</v>
      </c>
      <c r="I520" t="s">
        <v>313</v>
      </c>
      <c r="J520">
        <v>0</v>
      </c>
      <c r="K520">
        <v>0</v>
      </c>
      <c r="L520" t="s">
        <v>3</v>
      </c>
      <c r="M520" t="s">
        <v>3</v>
      </c>
      <c r="N520">
        <v>0</v>
      </c>
      <c r="P520" t="s">
        <v>314</v>
      </c>
    </row>
    <row r="521" spans="1:16" x14ac:dyDescent="0.25">
      <c r="A521">
        <v>70</v>
      </c>
      <c r="B521">
        <v>1</v>
      </c>
      <c r="D521">
        <v>3</v>
      </c>
      <c r="E521" t="s">
        <v>315</v>
      </c>
      <c r="F521" t="s">
        <v>316</v>
      </c>
      <c r="G521">
        <v>1.03</v>
      </c>
      <c r="H521">
        <v>0</v>
      </c>
      <c r="I521" t="s">
        <v>3</v>
      </c>
      <c r="J521">
        <v>0</v>
      </c>
      <c r="K521">
        <v>0</v>
      </c>
      <c r="L521" t="s">
        <v>3</v>
      </c>
      <c r="M521" t="s">
        <v>3</v>
      </c>
      <c r="N521">
        <v>0</v>
      </c>
      <c r="P521" t="s">
        <v>317</v>
      </c>
    </row>
    <row r="522" spans="1:16" x14ac:dyDescent="0.25">
      <c r="A522">
        <v>70</v>
      </c>
      <c r="B522">
        <v>1</v>
      </c>
      <c r="D522">
        <v>4</v>
      </c>
      <c r="E522" t="s">
        <v>318</v>
      </c>
      <c r="F522" t="s">
        <v>319</v>
      </c>
      <c r="G522">
        <v>1.1499999999999999</v>
      </c>
      <c r="H522">
        <v>0</v>
      </c>
      <c r="I522" t="s">
        <v>3</v>
      </c>
      <c r="J522">
        <v>0</v>
      </c>
      <c r="K522">
        <v>0</v>
      </c>
      <c r="L522" t="s">
        <v>3</v>
      </c>
      <c r="M522" t="s">
        <v>3</v>
      </c>
      <c r="N522">
        <v>0</v>
      </c>
      <c r="P522" t="s">
        <v>320</v>
      </c>
    </row>
    <row r="523" spans="1:16" x14ac:dyDescent="0.25">
      <c r="A523">
        <v>70</v>
      </c>
      <c r="B523">
        <v>1</v>
      </c>
      <c r="D523">
        <v>5</v>
      </c>
      <c r="E523" t="s">
        <v>321</v>
      </c>
      <c r="F523" t="s">
        <v>322</v>
      </c>
      <c r="G523">
        <v>7</v>
      </c>
      <c r="H523">
        <v>0</v>
      </c>
      <c r="I523" t="s">
        <v>3</v>
      </c>
      <c r="J523">
        <v>0</v>
      </c>
      <c r="K523">
        <v>0</v>
      </c>
      <c r="L523" t="s">
        <v>3</v>
      </c>
      <c r="M523" t="s">
        <v>3</v>
      </c>
      <c r="N523">
        <v>0</v>
      </c>
      <c r="P523" t="s">
        <v>3</v>
      </c>
    </row>
    <row r="524" spans="1:16" x14ac:dyDescent="0.25">
      <c r="A524">
        <v>70</v>
      </c>
      <c r="B524">
        <v>1</v>
      </c>
      <c r="D524">
        <v>6</v>
      </c>
      <c r="E524" t="s">
        <v>323</v>
      </c>
      <c r="F524" t="s">
        <v>3</v>
      </c>
      <c r="G524">
        <v>2</v>
      </c>
      <c r="H524">
        <v>0</v>
      </c>
      <c r="I524" t="s">
        <v>3</v>
      </c>
      <c r="J524">
        <v>0</v>
      </c>
      <c r="K524">
        <v>0</v>
      </c>
      <c r="L524" t="s">
        <v>3</v>
      </c>
      <c r="M524" t="s">
        <v>3</v>
      </c>
      <c r="N524">
        <v>0</v>
      </c>
      <c r="P524" t="s">
        <v>3</v>
      </c>
    </row>
    <row r="526" spans="1:16" x14ac:dyDescent="0.25">
      <c r="A526">
        <v>-1</v>
      </c>
    </row>
    <row r="528" spans="1:16" x14ac:dyDescent="0.25">
      <c r="A528" s="3">
        <v>75</v>
      </c>
      <c r="B528" s="3" t="s">
        <v>324</v>
      </c>
      <c r="C528" s="3">
        <v>2025</v>
      </c>
      <c r="D528" s="3">
        <v>0</v>
      </c>
      <c r="E528" s="3">
        <v>12</v>
      </c>
      <c r="F528" s="3">
        <v>1</v>
      </c>
      <c r="G528" s="3">
        <v>0</v>
      </c>
      <c r="H528" s="3">
        <v>1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101105473</v>
      </c>
      <c r="O528" s="3">
        <v>1</v>
      </c>
    </row>
    <row r="529" spans="1:50" x14ac:dyDescent="0.25">
      <c r="A529" s="5">
        <v>2</v>
      </c>
      <c r="B529" s="5" t="s">
        <v>325</v>
      </c>
      <c r="C529" s="5" t="s">
        <v>326</v>
      </c>
      <c r="D529" s="5">
        <v>0</v>
      </c>
      <c r="E529" s="5">
        <v>0</v>
      </c>
      <c r="F529" s="5">
        <v>0</v>
      </c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>
        <v>101105474</v>
      </c>
    </row>
    <row r="530" spans="1:50" x14ac:dyDescent="0.25">
      <c r="A530" s="5">
        <v>1</v>
      </c>
      <c r="B530" s="5" t="s">
        <v>327</v>
      </c>
      <c r="C530" s="5" t="s">
        <v>328</v>
      </c>
      <c r="D530" s="5">
        <v>2025</v>
      </c>
      <c r="E530" s="5">
        <v>12</v>
      </c>
      <c r="F530" s="5">
        <v>1</v>
      </c>
      <c r="G530" s="5">
        <v>1</v>
      </c>
      <c r="H530" s="5">
        <v>0</v>
      </c>
      <c r="I530" s="5">
        <v>2</v>
      </c>
      <c r="J530" s="5">
        <v>1</v>
      </c>
      <c r="K530" s="5">
        <v>1</v>
      </c>
      <c r="L530" s="5">
        <v>1</v>
      </c>
      <c r="M530" s="5">
        <v>1</v>
      </c>
      <c r="N530" s="5">
        <v>1</v>
      </c>
      <c r="O530" s="5">
        <v>1</v>
      </c>
      <c r="P530" s="5">
        <v>1</v>
      </c>
      <c r="Q530" s="5">
        <v>1</v>
      </c>
      <c r="R530" s="5" t="s">
        <v>3</v>
      </c>
      <c r="S530" s="5" t="s">
        <v>3</v>
      </c>
      <c r="T530" s="5" t="s">
        <v>3</v>
      </c>
      <c r="U530" s="5" t="s">
        <v>3</v>
      </c>
      <c r="V530" s="5" t="s">
        <v>3</v>
      </c>
      <c r="W530" s="5" t="s">
        <v>3</v>
      </c>
      <c r="X530" s="5" t="s">
        <v>3</v>
      </c>
      <c r="Y530" s="5" t="s">
        <v>3</v>
      </c>
      <c r="Z530" s="5" t="s">
        <v>3</v>
      </c>
      <c r="AA530" s="5" t="s">
        <v>3</v>
      </c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>
        <v>101105475</v>
      </c>
      <c r="AO530" s="5" t="s">
        <v>329</v>
      </c>
      <c r="AP530" s="5" t="s">
        <v>330</v>
      </c>
      <c r="AQ530" s="5">
        <v>45982</v>
      </c>
      <c r="AR530" s="5">
        <v>403</v>
      </c>
      <c r="AS530" s="5" t="s">
        <v>331</v>
      </c>
      <c r="AT530" s="5" t="s">
        <v>332</v>
      </c>
      <c r="AU530" s="5" t="s">
        <v>330</v>
      </c>
      <c r="AV530" s="5">
        <v>45652</v>
      </c>
      <c r="AW530" s="5">
        <v>612</v>
      </c>
      <c r="AX530" s="5" t="s">
        <v>333</v>
      </c>
    </row>
    <row r="534" spans="1:50" x14ac:dyDescent="0.25">
      <c r="A534">
        <v>65</v>
      </c>
      <c r="C534">
        <v>1</v>
      </c>
      <c r="D534">
        <v>0</v>
      </c>
      <c r="E5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353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354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101105473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ROUND((Source!F456)/1000,2)</f>
        <v>0</v>
      </c>
      <c r="F16" s="7">
        <f>ROUND((Source!F457)/1000,2)</f>
        <v>0</v>
      </c>
      <c r="G16" s="7">
        <f>ROUND((Source!F448)/1000,2)</f>
        <v>0</v>
      </c>
      <c r="H16" s="7">
        <f>ROUND((Source!F458)/1000+(Source!F459)/1000,2)</f>
        <v>3267.57</v>
      </c>
      <c r="I16" s="7">
        <f>E16+F16+G16+H16</f>
        <v>3267.57</v>
      </c>
      <c r="J16" s="7">
        <f>ROUND((Source!F454+Source!F453)/1000,2)</f>
        <v>1555.98</v>
      </c>
      <c r="K16" s="7">
        <v>1555.98</v>
      </c>
      <c r="L16" s="7">
        <v>0</v>
      </c>
      <c r="M16" s="7">
        <v>0</v>
      </c>
      <c r="N16" s="7">
        <f>I16+L16+M16</f>
        <v>3267.57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1555983.4100000001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1555983.4100000001</v>
      </c>
      <c r="BB16" s="7">
        <v>0</v>
      </c>
      <c r="BC16" s="7">
        <v>0</v>
      </c>
      <c r="BD16" s="7">
        <v>3267565.18</v>
      </c>
      <c r="BE16" s="7">
        <v>0</v>
      </c>
      <c r="BF16" s="7">
        <v>1540.6504</v>
      </c>
      <c r="BG16" s="7">
        <v>0</v>
      </c>
      <c r="BH16" s="7">
        <v>0</v>
      </c>
      <c r="BI16" s="7">
        <v>1151427.76</v>
      </c>
      <c r="BJ16" s="7">
        <v>560154.01</v>
      </c>
      <c r="BK16" s="7">
        <v>3267565.18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3267.57</v>
      </c>
      <c r="I18">
        <v>3267.57</v>
      </c>
      <c r="J18">
        <v>1555.98</v>
      </c>
      <c r="K18">
        <v>1555.98</v>
      </c>
      <c r="L18">
        <v>0</v>
      </c>
      <c r="M18">
        <v>0</v>
      </c>
      <c r="N18">
        <v>3267.57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1555983.4100000001</v>
      </c>
      <c r="G20" s="4" t="s">
        <v>94</v>
      </c>
      <c r="H20" s="4" t="s">
        <v>95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96</v>
      </c>
      <c r="H21" s="4" t="s">
        <v>97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98</v>
      </c>
      <c r="H22" s="4" t="s">
        <v>99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100</v>
      </c>
      <c r="H23" s="4" t="s">
        <v>101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102</v>
      </c>
      <c r="H24" s="4" t="s">
        <v>103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104</v>
      </c>
      <c r="H25" s="4" t="s">
        <v>105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106</v>
      </c>
      <c r="H26" s="4" t="s">
        <v>107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108</v>
      </c>
      <c r="H27" s="4" t="s">
        <v>109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110</v>
      </c>
      <c r="H28" s="4" t="s">
        <v>111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112</v>
      </c>
      <c r="H29" s="4" t="s">
        <v>113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114</v>
      </c>
      <c r="H30" s="4" t="s">
        <v>115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116</v>
      </c>
      <c r="H31" s="4" t="s">
        <v>117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118</v>
      </c>
      <c r="H32" s="4" t="s">
        <v>119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1555983.4100000001</v>
      </c>
      <c r="G33" s="4" t="s">
        <v>120</v>
      </c>
      <c r="H33" s="4" t="s">
        <v>121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122</v>
      </c>
      <c r="H34" s="4" t="s">
        <v>123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124</v>
      </c>
      <c r="H35" s="4" t="s">
        <v>125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126</v>
      </c>
      <c r="H36" s="4" t="s">
        <v>127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3267565.18</v>
      </c>
      <c r="G37" s="4" t="s">
        <v>128</v>
      </c>
      <c r="H37" s="4" t="s">
        <v>129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130</v>
      </c>
      <c r="H38" s="4" t="s">
        <v>131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132</v>
      </c>
      <c r="H39" s="4" t="s">
        <v>133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1540.6504</v>
      </c>
      <c r="G40" s="4" t="s">
        <v>134</v>
      </c>
      <c r="H40" s="4" t="s">
        <v>135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136</v>
      </c>
      <c r="H41" s="4" t="s">
        <v>137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138</v>
      </c>
      <c r="H42" s="4" t="s">
        <v>139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140</v>
      </c>
      <c r="H43" s="4" t="s">
        <v>141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1151427.76</v>
      </c>
      <c r="G44" s="4" t="s">
        <v>142</v>
      </c>
      <c r="H44" s="4" t="s">
        <v>143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560154.01</v>
      </c>
      <c r="G45" s="4" t="s">
        <v>144</v>
      </c>
      <c r="H45" s="4" t="s">
        <v>145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3267565.18</v>
      </c>
      <c r="G46" s="4" t="s">
        <v>146</v>
      </c>
      <c r="H46" s="4" t="s">
        <v>147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324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101105473</v>
      </c>
      <c r="O51" s="3">
        <v>1</v>
      </c>
    </row>
    <row r="52" spans="1:50" x14ac:dyDescent="0.25">
      <c r="A52" s="5">
        <v>2</v>
      </c>
      <c r="B52" s="5" t="s">
        <v>325</v>
      </c>
      <c r="C52" s="5" t="s">
        <v>326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101105474</v>
      </c>
    </row>
    <row r="53" spans="1:50" x14ac:dyDescent="0.25">
      <c r="A53" s="5">
        <v>1</v>
      </c>
      <c r="B53" s="5" t="s">
        <v>327</v>
      </c>
      <c r="C53" s="5" t="s">
        <v>328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101105475</v>
      </c>
      <c r="AO53" s="5" t="s">
        <v>329</v>
      </c>
      <c r="AP53" s="5" t="s">
        <v>330</v>
      </c>
      <c r="AQ53" s="5">
        <v>45982</v>
      </c>
      <c r="AR53" s="5">
        <v>403</v>
      </c>
      <c r="AS53" s="5" t="s">
        <v>331</v>
      </c>
      <c r="AT53" s="5" t="s">
        <v>332</v>
      </c>
      <c r="AU53" s="5" t="s">
        <v>330</v>
      </c>
      <c r="AV53" s="5">
        <v>45652</v>
      </c>
      <c r="AW53" s="5">
        <v>612</v>
      </c>
      <c r="AX53" s="5" t="s">
        <v>333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9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101105473</v>
      </c>
      <c r="C1">
        <v>101105885</v>
      </c>
      <c r="D1">
        <v>92461139</v>
      </c>
      <c r="E1">
        <v>114</v>
      </c>
      <c r="F1">
        <v>1</v>
      </c>
      <c r="G1">
        <v>1</v>
      </c>
      <c r="H1">
        <v>1</v>
      </c>
      <c r="I1" t="s">
        <v>335</v>
      </c>
      <c r="J1" t="s">
        <v>3</v>
      </c>
      <c r="K1" t="s">
        <v>336</v>
      </c>
      <c r="L1">
        <v>1369</v>
      </c>
      <c r="N1">
        <v>1013</v>
      </c>
      <c r="O1" t="s">
        <v>337</v>
      </c>
      <c r="P1" t="s">
        <v>337</v>
      </c>
      <c r="Q1">
        <v>1</v>
      </c>
      <c r="W1">
        <v>0</v>
      </c>
      <c r="X1">
        <v>286205319</v>
      </c>
      <c r="Y1">
        <f t="shared" ref="Y1:Y39" si="0">AT1</f>
        <v>0.5</v>
      </c>
      <c r="AA1">
        <v>0</v>
      </c>
      <c r="AB1">
        <v>0</v>
      </c>
      <c r="AC1">
        <v>0</v>
      </c>
      <c r="AD1">
        <v>1076.98</v>
      </c>
      <c r="AE1">
        <v>0</v>
      </c>
      <c r="AF1">
        <v>0</v>
      </c>
      <c r="AG1">
        <v>0</v>
      </c>
      <c r="AH1">
        <v>1076.98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0.5</v>
      </c>
      <c r="AU1" t="s">
        <v>3</v>
      </c>
      <c r="AV1">
        <v>1</v>
      </c>
      <c r="AW1">
        <v>2</v>
      </c>
      <c r="AX1">
        <v>101105888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538.49</v>
      </c>
      <c r="BN1">
        <v>0.5</v>
      </c>
      <c r="BO1">
        <v>0</v>
      </c>
      <c r="BP1">
        <v>1</v>
      </c>
      <c r="BQ1">
        <v>0</v>
      </c>
      <c r="BR1">
        <v>0</v>
      </c>
      <c r="BS1">
        <v>0</v>
      </c>
      <c r="BT1">
        <v>538.49</v>
      </c>
      <c r="BU1">
        <v>0.5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 t="shared" ref="CY1:CY64" si="1">AD1</f>
        <v>1076.98</v>
      </c>
      <c r="CZ1">
        <f t="shared" ref="CZ1:CZ64" si="2">AH1</f>
        <v>1076.98</v>
      </c>
      <c r="DA1">
        <f t="shared" ref="DA1:DA64" si="3">AL1</f>
        <v>1</v>
      </c>
      <c r="DB1">
        <f t="shared" ref="DB1:DB39" si="4">ROUND(ROUND(AT1*CZ1,2),6)</f>
        <v>538.49</v>
      </c>
      <c r="DC1">
        <f t="shared" ref="DC1:DC39" si="5">ROUND(ROUND(AT1*AG1,2),6)</f>
        <v>0</v>
      </c>
      <c r="DD1" t="s">
        <v>3</v>
      </c>
      <c r="DE1" t="s">
        <v>3</v>
      </c>
      <c r="DF1">
        <f t="shared" ref="DF1:DF64" si="6">ROUND(ROUND(AE1,2)*CX1,2)</f>
        <v>0</v>
      </c>
      <c r="DG1">
        <f t="shared" ref="DG1:DG64" si="7">ROUND(ROUND(AF1,2)*CX1,2)</f>
        <v>0</v>
      </c>
      <c r="DH1">
        <f t="shared" ref="DH1:DH64" si="8">ROUND(ROUND(AG1,2)*CX1,2)</f>
        <v>0</v>
      </c>
      <c r="DI1">
        <f t="shared" ref="DI1:DI64" si="9">ROUND(ROUND(AH1,2)*CX1,2)</f>
        <v>0</v>
      </c>
      <c r="DJ1">
        <f t="shared" ref="DJ1:DJ64" si="10"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101105473</v>
      </c>
      <c r="C2">
        <v>101105885</v>
      </c>
      <c r="D2">
        <v>92461163</v>
      </c>
      <c r="E2">
        <v>114</v>
      </c>
      <c r="F2">
        <v>1</v>
      </c>
      <c r="G2">
        <v>1</v>
      </c>
      <c r="H2">
        <v>1</v>
      </c>
      <c r="I2" t="s">
        <v>338</v>
      </c>
      <c r="J2" t="s">
        <v>3</v>
      </c>
      <c r="K2" t="s">
        <v>339</v>
      </c>
      <c r="L2">
        <v>1369</v>
      </c>
      <c r="N2">
        <v>1013</v>
      </c>
      <c r="O2" t="s">
        <v>337</v>
      </c>
      <c r="P2" t="s">
        <v>337</v>
      </c>
      <c r="Q2">
        <v>1</v>
      </c>
      <c r="W2">
        <v>0</v>
      </c>
      <c r="X2">
        <v>126826561</v>
      </c>
      <c r="Y2">
        <f t="shared" si="0"/>
        <v>0.5</v>
      </c>
      <c r="AA2">
        <v>0</v>
      </c>
      <c r="AB2">
        <v>0</v>
      </c>
      <c r="AC2">
        <v>0</v>
      </c>
      <c r="AD2">
        <v>1053.04</v>
      </c>
      <c r="AE2">
        <v>0</v>
      </c>
      <c r="AF2">
        <v>0</v>
      </c>
      <c r="AG2">
        <v>0</v>
      </c>
      <c r="AH2">
        <v>1053.04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</v>
      </c>
      <c r="AU2" t="s">
        <v>3</v>
      </c>
      <c r="AV2">
        <v>1</v>
      </c>
      <c r="AW2">
        <v>2</v>
      </c>
      <c r="AX2">
        <v>101105889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526.52</v>
      </c>
      <c r="BN2">
        <v>0.5</v>
      </c>
      <c r="BO2">
        <v>0</v>
      </c>
      <c r="BP2">
        <v>1</v>
      </c>
      <c r="BQ2">
        <v>0</v>
      </c>
      <c r="BR2">
        <v>0</v>
      </c>
      <c r="BS2">
        <v>0</v>
      </c>
      <c r="BT2">
        <v>526.52</v>
      </c>
      <c r="BU2">
        <v>0.5</v>
      </c>
      <c r="BV2">
        <v>0</v>
      </c>
      <c r="BW2">
        <v>1</v>
      </c>
      <c r="CU2">
        <f>ROUND(AT2*Source!I28*AH2*AL2,2)</f>
        <v>0</v>
      </c>
      <c r="CV2">
        <f>ROUND(Y2*Source!I28,7)</f>
        <v>0</v>
      </c>
      <c r="CW2">
        <v>0</v>
      </c>
      <c r="CX2">
        <f>ROUND(Y2*Source!I28,7)</f>
        <v>0</v>
      </c>
      <c r="CY2">
        <f t="shared" si="1"/>
        <v>1053.04</v>
      </c>
      <c r="CZ2">
        <f t="shared" si="2"/>
        <v>1053.04</v>
      </c>
      <c r="DA2">
        <f t="shared" si="3"/>
        <v>1</v>
      </c>
      <c r="DB2">
        <f t="shared" si="4"/>
        <v>526.52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101105473</v>
      </c>
      <c r="C3">
        <v>101105890</v>
      </c>
      <c r="D3">
        <v>92461139</v>
      </c>
      <c r="E3">
        <v>114</v>
      </c>
      <c r="F3">
        <v>1</v>
      </c>
      <c r="G3">
        <v>1</v>
      </c>
      <c r="H3">
        <v>1</v>
      </c>
      <c r="I3" t="s">
        <v>335</v>
      </c>
      <c r="J3" t="s">
        <v>3</v>
      </c>
      <c r="K3" t="s">
        <v>336</v>
      </c>
      <c r="L3">
        <v>1369</v>
      </c>
      <c r="N3">
        <v>1013</v>
      </c>
      <c r="O3" t="s">
        <v>337</v>
      </c>
      <c r="P3" t="s">
        <v>337</v>
      </c>
      <c r="Q3">
        <v>1</v>
      </c>
      <c r="W3">
        <v>0</v>
      </c>
      <c r="X3">
        <v>286205319</v>
      </c>
      <c r="Y3">
        <f t="shared" si="0"/>
        <v>6.48</v>
      </c>
      <c r="AA3">
        <v>0</v>
      </c>
      <c r="AB3">
        <v>0</v>
      </c>
      <c r="AC3">
        <v>0</v>
      </c>
      <c r="AD3">
        <v>1076.98</v>
      </c>
      <c r="AE3">
        <v>0</v>
      </c>
      <c r="AF3">
        <v>0</v>
      </c>
      <c r="AG3">
        <v>0</v>
      </c>
      <c r="AH3">
        <v>1076.98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6.48</v>
      </c>
      <c r="AU3" t="s">
        <v>3</v>
      </c>
      <c r="AV3">
        <v>1</v>
      </c>
      <c r="AW3">
        <v>2</v>
      </c>
      <c r="AX3">
        <v>101105893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6978.8304000000007</v>
      </c>
      <c r="BN3">
        <v>6.48</v>
      </c>
      <c r="BO3">
        <v>0</v>
      </c>
      <c r="BP3">
        <v>1</v>
      </c>
      <c r="BQ3">
        <v>0</v>
      </c>
      <c r="BR3">
        <v>0</v>
      </c>
      <c r="BS3">
        <v>0</v>
      </c>
      <c r="BT3">
        <v>6978.8304000000007</v>
      </c>
      <c r="BU3">
        <v>6.48</v>
      </c>
      <c r="BV3">
        <v>0</v>
      </c>
      <c r="BW3">
        <v>1</v>
      </c>
      <c r="CU3">
        <f>ROUND(AT3*Source!I29*AH3*AL3,2)</f>
        <v>1674.92</v>
      </c>
      <c r="CV3">
        <f>ROUND(Y3*Source!I29,7)</f>
        <v>1.5551999999999999</v>
      </c>
      <c r="CW3">
        <v>0</v>
      </c>
      <c r="CX3">
        <f>ROUND(Y3*Source!I29,7)</f>
        <v>1.5551999999999999</v>
      </c>
      <c r="CY3">
        <f t="shared" si="1"/>
        <v>1076.98</v>
      </c>
      <c r="CZ3">
        <f t="shared" si="2"/>
        <v>1076.98</v>
      </c>
      <c r="DA3">
        <f t="shared" si="3"/>
        <v>1</v>
      </c>
      <c r="DB3">
        <f t="shared" si="4"/>
        <v>6978.83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1674.92</v>
      </c>
      <c r="DJ3">
        <f t="shared" si="10"/>
        <v>1674.92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101105473</v>
      </c>
      <c r="C4">
        <v>101105890</v>
      </c>
      <c r="D4">
        <v>92461163</v>
      </c>
      <c r="E4">
        <v>114</v>
      </c>
      <c r="F4">
        <v>1</v>
      </c>
      <c r="G4">
        <v>1</v>
      </c>
      <c r="H4">
        <v>1</v>
      </c>
      <c r="I4" t="s">
        <v>338</v>
      </c>
      <c r="J4" t="s">
        <v>3</v>
      </c>
      <c r="K4" t="s">
        <v>339</v>
      </c>
      <c r="L4">
        <v>1369</v>
      </c>
      <c r="N4">
        <v>1013</v>
      </c>
      <c r="O4" t="s">
        <v>337</v>
      </c>
      <c r="P4" t="s">
        <v>337</v>
      </c>
      <c r="Q4">
        <v>1</v>
      </c>
      <c r="W4">
        <v>0</v>
      </c>
      <c r="X4">
        <v>126826561</v>
      </c>
      <c r="Y4">
        <f t="shared" si="0"/>
        <v>6.48</v>
      </c>
      <c r="AA4">
        <v>0</v>
      </c>
      <c r="AB4">
        <v>0</v>
      </c>
      <c r="AC4">
        <v>0</v>
      </c>
      <c r="AD4">
        <v>1053.04</v>
      </c>
      <c r="AE4">
        <v>0</v>
      </c>
      <c r="AF4">
        <v>0</v>
      </c>
      <c r="AG4">
        <v>0</v>
      </c>
      <c r="AH4">
        <v>1053.04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6.48</v>
      </c>
      <c r="AU4" t="s">
        <v>3</v>
      </c>
      <c r="AV4">
        <v>1</v>
      </c>
      <c r="AW4">
        <v>2</v>
      </c>
      <c r="AX4">
        <v>101105894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6823.6992</v>
      </c>
      <c r="BN4">
        <v>6.48</v>
      </c>
      <c r="BO4">
        <v>0</v>
      </c>
      <c r="BP4">
        <v>1</v>
      </c>
      <c r="BQ4">
        <v>0</v>
      </c>
      <c r="BR4">
        <v>0</v>
      </c>
      <c r="BS4">
        <v>0</v>
      </c>
      <c r="BT4">
        <v>6823.6992</v>
      </c>
      <c r="BU4">
        <v>6.48</v>
      </c>
      <c r="BV4">
        <v>0</v>
      </c>
      <c r="BW4">
        <v>1</v>
      </c>
      <c r="CU4">
        <f>ROUND(AT4*Source!I29*AH4*AL4,2)</f>
        <v>1637.69</v>
      </c>
      <c r="CV4">
        <f>ROUND(Y4*Source!I29,7)</f>
        <v>1.5551999999999999</v>
      </c>
      <c r="CW4">
        <v>0</v>
      </c>
      <c r="CX4">
        <f>ROUND(Y4*Source!I29,7)</f>
        <v>1.5551999999999999</v>
      </c>
      <c r="CY4">
        <f t="shared" si="1"/>
        <v>1053.04</v>
      </c>
      <c r="CZ4">
        <f t="shared" si="2"/>
        <v>1053.04</v>
      </c>
      <c r="DA4">
        <f t="shared" si="3"/>
        <v>1</v>
      </c>
      <c r="DB4">
        <f t="shared" si="4"/>
        <v>6823.7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1637.69</v>
      </c>
      <c r="DJ4">
        <f t="shared" si="10"/>
        <v>1637.69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101105473</v>
      </c>
      <c r="C5">
        <v>101105895</v>
      </c>
      <c r="D5">
        <v>92461139</v>
      </c>
      <c r="E5">
        <v>114</v>
      </c>
      <c r="F5">
        <v>1</v>
      </c>
      <c r="G5">
        <v>1</v>
      </c>
      <c r="H5">
        <v>1</v>
      </c>
      <c r="I5" t="s">
        <v>335</v>
      </c>
      <c r="J5" t="s">
        <v>3</v>
      </c>
      <c r="K5" t="s">
        <v>336</v>
      </c>
      <c r="L5">
        <v>1369</v>
      </c>
      <c r="N5">
        <v>1013</v>
      </c>
      <c r="O5" t="s">
        <v>337</v>
      </c>
      <c r="P5" t="s">
        <v>337</v>
      </c>
      <c r="Q5">
        <v>1</v>
      </c>
      <c r="W5">
        <v>0</v>
      </c>
      <c r="X5">
        <v>286205319</v>
      </c>
      <c r="Y5">
        <f t="shared" si="0"/>
        <v>0.81</v>
      </c>
      <c r="AA5">
        <v>0</v>
      </c>
      <c r="AB5">
        <v>0</v>
      </c>
      <c r="AC5">
        <v>0</v>
      </c>
      <c r="AD5">
        <v>1076.98</v>
      </c>
      <c r="AE5">
        <v>0</v>
      </c>
      <c r="AF5">
        <v>0</v>
      </c>
      <c r="AG5">
        <v>0</v>
      </c>
      <c r="AH5">
        <v>1076.98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0.81</v>
      </c>
      <c r="AU5" t="s">
        <v>3</v>
      </c>
      <c r="AV5">
        <v>1</v>
      </c>
      <c r="AW5">
        <v>2</v>
      </c>
      <c r="AX5">
        <v>101105898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872.35380000000009</v>
      </c>
      <c r="BN5">
        <v>0.81</v>
      </c>
      <c r="BO5">
        <v>0</v>
      </c>
      <c r="BP5">
        <v>1</v>
      </c>
      <c r="BQ5">
        <v>0</v>
      </c>
      <c r="BR5">
        <v>0</v>
      </c>
      <c r="BS5">
        <v>0</v>
      </c>
      <c r="BT5">
        <v>872.35380000000009</v>
      </c>
      <c r="BU5">
        <v>0.81</v>
      </c>
      <c r="BV5">
        <v>0</v>
      </c>
      <c r="BW5">
        <v>1</v>
      </c>
      <c r="CU5">
        <f>ROUND(AT5*Source!I30*AH5*AL5,2)</f>
        <v>872.35</v>
      </c>
      <c r="CV5">
        <f>ROUND(Y5*Source!I30,7)</f>
        <v>0.81</v>
      </c>
      <c r="CW5">
        <v>0</v>
      </c>
      <c r="CX5">
        <f>ROUND(Y5*Source!I30,7)</f>
        <v>0.81</v>
      </c>
      <c r="CY5">
        <f t="shared" si="1"/>
        <v>1076.98</v>
      </c>
      <c r="CZ5">
        <f t="shared" si="2"/>
        <v>1076.98</v>
      </c>
      <c r="DA5">
        <f t="shared" si="3"/>
        <v>1</v>
      </c>
      <c r="DB5">
        <f t="shared" si="4"/>
        <v>872.35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872.35</v>
      </c>
      <c r="DJ5">
        <f t="shared" si="10"/>
        <v>872.35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101105473</v>
      </c>
      <c r="C6">
        <v>101105895</v>
      </c>
      <c r="D6">
        <v>92461163</v>
      </c>
      <c r="E6">
        <v>114</v>
      </c>
      <c r="F6">
        <v>1</v>
      </c>
      <c r="G6">
        <v>1</v>
      </c>
      <c r="H6">
        <v>1</v>
      </c>
      <c r="I6" t="s">
        <v>338</v>
      </c>
      <c r="J6" t="s">
        <v>3</v>
      </c>
      <c r="K6" t="s">
        <v>339</v>
      </c>
      <c r="L6">
        <v>1369</v>
      </c>
      <c r="N6">
        <v>1013</v>
      </c>
      <c r="O6" t="s">
        <v>337</v>
      </c>
      <c r="P6" t="s">
        <v>337</v>
      </c>
      <c r="Q6">
        <v>1</v>
      </c>
      <c r="W6">
        <v>0</v>
      </c>
      <c r="X6">
        <v>126826561</v>
      </c>
      <c r="Y6">
        <f t="shared" si="0"/>
        <v>0.81</v>
      </c>
      <c r="AA6">
        <v>0</v>
      </c>
      <c r="AB6">
        <v>0</v>
      </c>
      <c r="AC6">
        <v>0</v>
      </c>
      <c r="AD6">
        <v>1053.04</v>
      </c>
      <c r="AE6">
        <v>0</v>
      </c>
      <c r="AF6">
        <v>0</v>
      </c>
      <c r="AG6">
        <v>0</v>
      </c>
      <c r="AH6">
        <v>1053.04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0.81</v>
      </c>
      <c r="AU6" t="s">
        <v>3</v>
      </c>
      <c r="AV6">
        <v>1</v>
      </c>
      <c r="AW6">
        <v>2</v>
      </c>
      <c r="AX6">
        <v>101105899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852.9624</v>
      </c>
      <c r="BN6">
        <v>0.81</v>
      </c>
      <c r="BO6">
        <v>0</v>
      </c>
      <c r="BP6">
        <v>1</v>
      </c>
      <c r="BQ6">
        <v>0</v>
      </c>
      <c r="BR6">
        <v>0</v>
      </c>
      <c r="BS6">
        <v>0</v>
      </c>
      <c r="BT6">
        <v>852.9624</v>
      </c>
      <c r="BU6">
        <v>0.81</v>
      </c>
      <c r="BV6">
        <v>0</v>
      </c>
      <c r="BW6">
        <v>1</v>
      </c>
      <c r="CU6">
        <f>ROUND(AT6*Source!I30*AH6*AL6,2)</f>
        <v>852.96</v>
      </c>
      <c r="CV6">
        <f>ROUND(Y6*Source!I30,7)</f>
        <v>0.81</v>
      </c>
      <c r="CW6">
        <v>0</v>
      </c>
      <c r="CX6">
        <f>ROUND(Y6*Source!I30,7)</f>
        <v>0.81</v>
      </c>
      <c r="CY6">
        <f t="shared" si="1"/>
        <v>1053.04</v>
      </c>
      <c r="CZ6">
        <f t="shared" si="2"/>
        <v>1053.04</v>
      </c>
      <c r="DA6">
        <f t="shared" si="3"/>
        <v>1</v>
      </c>
      <c r="DB6">
        <f t="shared" si="4"/>
        <v>852.96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852.96</v>
      </c>
      <c r="DJ6">
        <f t="shared" si="10"/>
        <v>852.96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101105473</v>
      </c>
      <c r="C7">
        <v>101105900</v>
      </c>
      <c r="D7">
        <v>92461135</v>
      </c>
      <c r="E7">
        <v>114</v>
      </c>
      <c r="F7">
        <v>1</v>
      </c>
      <c r="G7">
        <v>1</v>
      </c>
      <c r="H7">
        <v>1</v>
      </c>
      <c r="I7" t="s">
        <v>340</v>
      </c>
      <c r="J7" t="s">
        <v>3</v>
      </c>
      <c r="K7" t="s">
        <v>341</v>
      </c>
      <c r="L7">
        <v>1369</v>
      </c>
      <c r="N7">
        <v>1013</v>
      </c>
      <c r="O7" t="s">
        <v>337</v>
      </c>
      <c r="P7" t="s">
        <v>337</v>
      </c>
      <c r="Q7">
        <v>1</v>
      </c>
      <c r="W7">
        <v>0</v>
      </c>
      <c r="X7">
        <v>-512803540</v>
      </c>
      <c r="Y7">
        <f t="shared" si="0"/>
        <v>2.92</v>
      </c>
      <c r="AA7">
        <v>0</v>
      </c>
      <c r="AB7">
        <v>0</v>
      </c>
      <c r="AC7">
        <v>0</v>
      </c>
      <c r="AD7">
        <v>801.75</v>
      </c>
      <c r="AE7">
        <v>0</v>
      </c>
      <c r="AF7">
        <v>0</v>
      </c>
      <c r="AG7">
        <v>0</v>
      </c>
      <c r="AH7">
        <v>801.75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2.92</v>
      </c>
      <c r="AU7" t="s">
        <v>3</v>
      </c>
      <c r="AV7">
        <v>1</v>
      </c>
      <c r="AW7">
        <v>2</v>
      </c>
      <c r="AX7">
        <v>101105903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2341.11</v>
      </c>
      <c r="BN7">
        <v>2.92</v>
      </c>
      <c r="BO7">
        <v>0</v>
      </c>
      <c r="BP7">
        <v>1</v>
      </c>
      <c r="BQ7">
        <v>0</v>
      </c>
      <c r="BR7">
        <v>0</v>
      </c>
      <c r="BS7">
        <v>0</v>
      </c>
      <c r="BT7">
        <v>2341.11</v>
      </c>
      <c r="BU7">
        <v>2.92</v>
      </c>
      <c r="BV7">
        <v>0</v>
      </c>
      <c r="BW7">
        <v>1</v>
      </c>
      <c r="CU7">
        <f>ROUND(AT7*Source!I31*AH7*AL7,2)</f>
        <v>14046.66</v>
      </c>
      <c r="CV7">
        <f>ROUND(Y7*Source!I31,7)</f>
        <v>17.52</v>
      </c>
      <c r="CW7">
        <v>0</v>
      </c>
      <c r="CX7">
        <f>ROUND(Y7*Source!I31,7)</f>
        <v>17.52</v>
      </c>
      <c r="CY7">
        <f t="shared" si="1"/>
        <v>801.75</v>
      </c>
      <c r="CZ7">
        <f t="shared" si="2"/>
        <v>801.75</v>
      </c>
      <c r="DA7">
        <f t="shared" si="3"/>
        <v>1</v>
      </c>
      <c r="DB7">
        <f t="shared" si="4"/>
        <v>2341.11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14046.66</v>
      </c>
      <c r="DJ7">
        <f t="shared" si="10"/>
        <v>14046.66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101105473</v>
      </c>
      <c r="C8">
        <v>101105900</v>
      </c>
      <c r="D8">
        <v>92461163</v>
      </c>
      <c r="E8">
        <v>114</v>
      </c>
      <c r="F8">
        <v>1</v>
      </c>
      <c r="G8">
        <v>1</v>
      </c>
      <c r="H8">
        <v>1</v>
      </c>
      <c r="I8" t="s">
        <v>338</v>
      </c>
      <c r="J8" t="s">
        <v>3</v>
      </c>
      <c r="K8" t="s">
        <v>339</v>
      </c>
      <c r="L8">
        <v>1369</v>
      </c>
      <c r="N8">
        <v>1013</v>
      </c>
      <c r="O8" t="s">
        <v>337</v>
      </c>
      <c r="P8" t="s">
        <v>337</v>
      </c>
      <c r="Q8">
        <v>1</v>
      </c>
      <c r="W8">
        <v>0</v>
      </c>
      <c r="X8">
        <v>126826561</v>
      </c>
      <c r="Y8">
        <f t="shared" si="0"/>
        <v>4.37</v>
      </c>
      <c r="AA8">
        <v>0</v>
      </c>
      <c r="AB8">
        <v>0</v>
      </c>
      <c r="AC8">
        <v>0</v>
      </c>
      <c r="AD8">
        <v>1053.04</v>
      </c>
      <c r="AE8">
        <v>0</v>
      </c>
      <c r="AF8">
        <v>0</v>
      </c>
      <c r="AG8">
        <v>0</v>
      </c>
      <c r="AH8">
        <v>1053.04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4.37</v>
      </c>
      <c r="AU8" t="s">
        <v>3</v>
      </c>
      <c r="AV8">
        <v>1</v>
      </c>
      <c r="AW8">
        <v>2</v>
      </c>
      <c r="AX8">
        <v>101105904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4601.7848000000004</v>
      </c>
      <c r="BN8">
        <v>4.37</v>
      </c>
      <c r="BO8">
        <v>0</v>
      </c>
      <c r="BP8">
        <v>1</v>
      </c>
      <c r="BQ8">
        <v>0</v>
      </c>
      <c r="BR8">
        <v>0</v>
      </c>
      <c r="BS8">
        <v>0</v>
      </c>
      <c r="BT8">
        <v>4601.7848000000004</v>
      </c>
      <c r="BU8">
        <v>4.37</v>
      </c>
      <c r="BV8">
        <v>0</v>
      </c>
      <c r="BW8">
        <v>1</v>
      </c>
      <c r="CU8">
        <f>ROUND(AT8*Source!I31*AH8*AL8,2)</f>
        <v>27610.71</v>
      </c>
      <c r="CV8">
        <f>ROUND(Y8*Source!I31,7)</f>
        <v>26.22</v>
      </c>
      <c r="CW8">
        <v>0</v>
      </c>
      <c r="CX8">
        <f>ROUND(Y8*Source!I31,7)</f>
        <v>26.22</v>
      </c>
      <c r="CY8">
        <f t="shared" si="1"/>
        <v>1053.04</v>
      </c>
      <c r="CZ8">
        <f t="shared" si="2"/>
        <v>1053.04</v>
      </c>
      <c r="DA8">
        <f t="shared" si="3"/>
        <v>1</v>
      </c>
      <c r="DB8">
        <f t="shared" si="4"/>
        <v>4601.78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27610.71</v>
      </c>
      <c r="DJ8">
        <f t="shared" si="10"/>
        <v>27610.71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101105473</v>
      </c>
      <c r="C9">
        <v>101105905</v>
      </c>
      <c r="D9">
        <v>92461153</v>
      </c>
      <c r="E9">
        <v>114</v>
      </c>
      <c r="F9">
        <v>1</v>
      </c>
      <c r="G9">
        <v>1</v>
      </c>
      <c r="H9">
        <v>1</v>
      </c>
      <c r="I9" t="s">
        <v>342</v>
      </c>
      <c r="J9" t="s">
        <v>3</v>
      </c>
      <c r="K9" t="s">
        <v>343</v>
      </c>
      <c r="L9">
        <v>1369</v>
      </c>
      <c r="N9">
        <v>1013</v>
      </c>
      <c r="O9" t="s">
        <v>337</v>
      </c>
      <c r="P9" t="s">
        <v>337</v>
      </c>
      <c r="Q9">
        <v>1</v>
      </c>
      <c r="W9">
        <v>0</v>
      </c>
      <c r="X9">
        <v>-1275334932</v>
      </c>
      <c r="Y9">
        <f t="shared" si="0"/>
        <v>12.74</v>
      </c>
      <c r="AA9">
        <v>0</v>
      </c>
      <c r="AB9">
        <v>0</v>
      </c>
      <c r="AC9">
        <v>0</v>
      </c>
      <c r="AD9">
        <v>765.85</v>
      </c>
      <c r="AE9">
        <v>0</v>
      </c>
      <c r="AF9">
        <v>0</v>
      </c>
      <c r="AG9">
        <v>0</v>
      </c>
      <c r="AH9">
        <v>765.85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12.74</v>
      </c>
      <c r="AU9" t="s">
        <v>3</v>
      </c>
      <c r="AV9">
        <v>1</v>
      </c>
      <c r="AW9">
        <v>2</v>
      </c>
      <c r="AX9">
        <v>101105908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9756.9290000000001</v>
      </c>
      <c r="BN9">
        <v>12.74</v>
      </c>
      <c r="BO9">
        <v>0</v>
      </c>
      <c r="BP9">
        <v>1</v>
      </c>
      <c r="BQ9">
        <v>0</v>
      </c>
      <c r="BR9">
        <v>0</v>
      </c>
      <c r="BS9">
        <v>0</v>
      </c>
      <c r="BT9">
        <v>9756.9290000000001</v>
      </c>
      <c r="BU9">
        <v>12.74</v>
      </c>
      <c r="BV9">
        <v>0</v>
      </c>
      <c r="BW9">
        <v>1</v>
      </c>
      <c r="CU9">
        <f>ROUND(AT9*Source!I32*AH9*AL9,2)</f>
        <v>9756.93</v>
      </c>
      <c r="CV9">
        <f>ROUND(Y9*Source!I32,7)</f>
        <v>12.74</v>
      </c>
      <c r="CW9">
        <v>0</v>
      </c>
      <c r="CX9">
        <f>ROUND(Y9*Source!I32,7)</f>
        <v>12.74</v>
      </c>
      <c r="CY9">
        <f t="shared" si="1"/>
        <v>765.85</v>
      </c>
      <c r="CZ9">
        <f t="shared" si="2"/>
        <v>765.85</v>
      </c>
      <c r="DA9">
        <f t="shared" si="3"/>
        <v>1</v>
      </c>
      <c r="DB9">
        <f t="shared" si="4"/>
        <v>9756.93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9756.93</v>
      </c>
      <c r="DJ9">
        <f t="shared" si="10"/>
        <v>9756.93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101105473</v>
      </c>
      <c r="C10">
        <v>101105905</v>
      </c>
      <c r="D10">
        <v>92461161</v>
      </c>
      <c r="E10">
        <v>114</v>
      </c>
      <c r="F10">
        <v>1</v>
      </c>
      <c r="G10">
        <v>1</v>
      </c>
      <c r="H10">
        <v>1</v>
      </c>
      <c r="I10" t="s">
        <v>344</v>
      </c>
      <c r="J10" t="s">
        <v>3</v>
      </c>
      <c r="K10" t="s">
        <v>345</v>
      </c>
      <c r="L10">
        <v>1369</v>
      </c>
      <c r="N10">
        <v>1013</v>
      </c>
      <c r="O10" t="s">
        <v>337</v>
      </c>
      <c r="P10" t="s">
        <v>337</v>
      </c>
      <c r="Q10">
        <v>1</v>
      </c>
      <c r="W10">
        <v>0</v>
      </c>
      <c r="X10">
        <v>-2140504649</v>
      </c>
      <c r="Y10">
        <f t="shared" si="0"/>
        <v>29.74</v>
      </c>
      <c r="AA10">
        <v>0</v>
      </c>
      <c r="AB10">
        <v>0</v>
      </c>
      <c r="AC10">
        <v>0</v>
      </c>
      <c r="AD10">
        <v>1172.71</v>
      </c>
      <c r="AE10">
        <v>0</v>
      </c>
      <c r="AF10">
        <v>0</v>
      </c>
      <c r="AG10">
        <v>0</v>
      </c>
      <c r="AH10">
        <v>1172.71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29.74</v>
      </c>
      <c r="AU10" t="s">
        <v>3</v>
      </c>
      <c r="AV10">
        <v>1</v>
      </c>
      <c r="AW10">
        <v>2</v>
      </c>
      <c r="AX10">
        <v>101105909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34876.395400000001</v>
      </c>
      <c r="BN10">
        <v>29.74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34876.395400000001</v>
      </c>
      <c r="BU10">
        <v>29.74</v>
      </c>
      <c r="BV10">
        <v>0</v>
      </c>
      <c r="BW10">
        <v>1</v>
      </c>
      <c r="CU10">
        <f>ROUND(AT10*Source!I32*AH10*AL10,2)</f>
        <v>34876.400000000001</v>
      </c>
      <c r="CV10">
        <f>ROUND(Y10*Source!I32,7)</f>
        <v>29.74</v>
      </c>
      <c r="CW10">
        <v>0</v>
      </c>
      <c r="CX10">
        <f>ROUND(Y10*Source!I32,7)</f>
        <v>29.74</v>
      </c>
      <c r="CY10">
        <f t="shared" si="1"/>
        <v>1172.71</v>
      </c>
      <c r="CZ10">
        <f t="shared" si="2"/>
        <v>1172.71</v>
      </c>
      <c r="DA10">
        <f t="shared" si="3"/>
        <v>1</v>
      </c>
      <c r="DB10">
        <f t="shared" si="4"/>
        <v>34876.400000000001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34876.400000000001</v>
      </c>
      <c r="DJ10">
        <f t="shared" si="10"/>
        <v>34876.400000000001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101105473</v>
      </c>
      <c r="C11">
        <v>101105910</v>
      </c>
      <c r="D11">
        <v>92461163</v>
      </c>
      <c r="E11">
        <v>114</v>
      </c>
      <c r="F11">
        <v>1</v>
      </c>
      <c r="G11">
        <v>1</v>
      </c>
      <c r="H11">
        <v>1</v>
      </c>
      <c r="I11" t="s">
        <v>338</v>
      </c>
      <c r="J11" t="s">
        <v>3</v>
      </c>
      <c r="K11" t="s">
        <v>339</v>
      </c>
      <c r="L11">
        <v>1369</v>
      </c>
      <c r="N11">
        <v>1013</v>
      </c>
      <c r="O11" t="s">
        <v>337</v>
      </c>
      <c r="P11" t="s">
        <v>337</v>
      </c>
      <c r="Q11">
        <v>1</v>
      </c>
      <c r="W11">
        <v>0</v>
      </c>
      <c r="X11">
        <v>126826561</v>
      </c>
      <c r="Y11">
        <f t="shared" si="0"/>
        <v>24.48</v>
      </c>
      <c r="AA11">
        <v>0</v>
      </c>
      <c r="AB11">
        <v>0</v>
      </c>
      <c r="AC11">
        <v>0</v>
      </c>
      <c r="AD11">
        <v>1053.04</v>
      </c>
      <c r="AE11">
        <v>0</v>
      </c>
      <c r="AF11">
        <v>0</v>
      </c>
      <c r="AG11">
        <v>0</v>
      </c>
      <c r="AH11">
        <v>1053.04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24.48</v>
      </c>
      <c r="AU11" t="s">
        <v>3</v>
      </c>
      <c r="AV11">
        <v>1</v>
      </c>
      <c r="AW11">
        <v>2</v>
      </c>
      <c r="AX11">
        <v>101105912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25778.4192</v>
      </c>
      <c r="BN11">
        <v>24.48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25778.4192</v>
      </c>
      <c r="BU11">
        <v>24.48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 t="shared" si="1"/>
        <v>1053.04</v>
      </c>
      <c r="CZ11">
        <f t="shared" si="2"/>
        <v>1053.04</v>
      </c>
      <c r="DA11">
        <f t="shared" si="3"/>
        <v>1</v>
      </c>
      <c r="DB11">
        <f t="shared" si="4"/>
        <v>25778.42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ROW(Source!A34)</f>
        <v>34</v>
      </c>
      <c r="B12">
        <v>101105473</v>
      </c>
      <c r="C12">
        <v>101105913</v>
      </c>
      <c r="D12">
        <v>92461153</v>
      </c>
      <c r="E12">
        <v>114</v>
      </c>
      <c r="F12">
        <v>1</v>
      </c>
      <c r="G12">
        <v>1</v>
      </c>
      <c r="H12">
        <v>1</v>
      </c>
      <c r="I12" t="s">
        <v>342</v>
      </c>
      <c r="J12" t="s">
        <v>3</v>
      </c>
      <c r="K12" t="s">
        <v>343</v>
      </c>
      <c r="L12">
        <v>1369</v>
      </c>
      <c r="N12">
        <v>1013</v>
      </c>
      <c r="O12" t="s">
        <v>337</v>
      </c>
      <c r="P12" t="s">
        <v>337</v>
      </c>
      <c r="Q12">
        <v>1</v>
      </c>
      <c r="W12">
        <v>0</v>
      </c>
      <c r="X12">
        <v>-1275334932</v>
      </c>
      <c r="Y12">
        <f t="shared" si="0"/>
        <v>4.32</v>
      </c>
      <c r="AA12">
        <v>0</v>
      </c>
      <c r="AB12">
        <v>0</v>
      </c>
      <c r="AC12">
        <v>0</v>
      </c>
      <c r="AD12">
        <v>765.85</v>
      </c>
      <c r="AE12">
        <v>0</v>
      </c>
      <c r="AF12">
        <v>0</v>
      </c>
      <c r="AG12">
        <v>0</v>
      </c>
      <c r="AH12">
        <v>765.85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4.32</v>
      </c>
      <c r="AU12" t="s">
        <v>3</v>
      </c>
      <c r="AV12">
        <v>1</v>
      </c>
      <c r="AW12">
        <v>2</v>
      </c>
      <c r="AX12">
        <v>101105916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3308.4720000000002</v>
      </c>
      <c r="BN12">
        <v>4.32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3308.4720000000002</v>
      </c>
      <c r="BU12">
        <v>4.32</v>
      </c>
      <c r="BV12">
        <v>0</v>
      </c>
      <c r="BW12">
        <v>1</v>
      </c>
      <c r="CU12">
        <f>ROUND(AT12*Source!I34*AH12*AL12,2)</f>
        <v>0</v>
      </c>
      <c r="CV12">
        <f>ROUND(Y12*Source!I34,7)</f>
        <v>0</v>
      </c>
      <c r="CW12">
        <v>0</v>
      </c>
      <c r="CX12">
        <f>ROUND(Y12*Source!I34,7)</f>
        <v>0</v>
      </c>
      <c r="CY12">
        <f t="shared" si="1"/>
        <v>765.85</v>
      </c>
      <c r="CZ12">
        <f t="shared" si="2"/>
        <v>765.85</v>
      </c>
      <c r="DA12">
        <f t="shared" si="3"/>
        <v>1</v>
      </c>
      <c r="DB12">
        <f t="shared" si="4"/>
        <v>3308.47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ROW(Source!A34)</f>
        <v>34</v>
      </c>
      <c r="B13">
        <v>101105473</v>
      </c>
      <c r="C13">
        <v>101105913</v>
      </c>
      <c r="D13">
        <v>92461159</v>
      </c>
      <c r="E13">
        <v>114</v>
      </c>
      <c r="F13">
        <v>1</v>
      </c>
      <c r="G13">
        <v>1</v>
      </c>
      <c r="H13">
        <v>1</v>
      </c>
      <c r="I13" t="s">
        <v>346</v>
      </c>
      <c r="J13" t="s">
        <v>3</v>
      </c>
      <c r="K13" t="s">
        <v>347</v>
      </c>
      <c r="L13">
        <v>1369</v>
      </c>
      <c r="N13">
        <v>1013</v>
      </c>
      <c r="O13" t="s">
        <v>337</v>
      </c>
      <c r="P13" t="s">
        <v>337</v>
      </c>
      <c r="Q13">
        <v>1</v>
      </c>
      <c r="W13">
        <v>0</v>
      </c>
      <c r="X13">
        <v>-66267284</v>
      </c>
      <c r="Y13">
        <f t="shared" si="0"/>
        <v>6.48</v>
      </c>
      <c r="AA13">
        <v>0</v>
      </c>
      <c r="AB13">
        <v>0</v>
      </c>
      <c r="AC13">
        <v>0</v>
      </c>
      <c r="AD13">
        <v>1286.3900000000001</v>
      </c>
      <c r="AE13">
        <v>0</v>
      </c>
      <c r="AF13">
        <v>0</v>
      </c>
      <c r="AG13">
        <v>0</v>
      </c>
      <c r="AH13">
        <v>1286.3900000000001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6.48</v>
      </c>
      <c r="AU13" t="s">
        <v>3</v>
      </c>
      <c r="AV13">
        <v>1</v>
      </c>
      <c r="AW13">
        <v>2</v>
      </c>
      <c r="AX13">
        <v>101105917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8335.8072000000011</v>
      </c>
      <c r="BN13">
        <v>6.48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8335.8072000000011</v>
      </c>
      <c r="BU13">
        <v>6.48</v>
      </c>
      <c r="BV13">
        <v>0</v>
      </c>
      <c r="BW13">
        <v>1</v>
      </c>
      <c r="CU13">
        <f>ROUND(AT13*Source!I34*AH13*AL13,2)</f>
        <v>0</v>
      </c>
      <c r="CV13">
        <f>ROUND(Y13*Source!I34,7)</f>
        <v>0</v>
      </c>
      <c r="CW13">
        <v>0</v>
      </c>
      <c r="CX13">
        <f>ROUND(Y13*Source!I34,7)</f>
        <v>0</v>
      </c>
      <c r="CY13">
        <f t="shared" si="1"/>
        <v>1286.3900000000001</v>
      </c>
      <c r="CZ13">
        <f t="shared" si="2"/>
        <v>1286.3900000000001</v>
      </c>
      <c r="DA13">
        <f t="shared" si="3"/>
        <v>1</v>
      </c>
      <c r="DB13">
        <f t="shared" si="4"/>
        <v>8335.81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ROW(Source!A35)</f>
        <v>35</v>
      </c>
      <c r="B14">
        <v>101105473</v>
      </c>
      <c r="C14">
        <v>101105918</v>
      </c>
      <c r="D14">
        <v>92461137</v>
      </c>
      <c r="E14">
        <v>114</v>
      </c>
      <c r="F14">
        <v>1</v>
      </c>
      <c r="G14">
        <v>1</v>
      </c>
      <c r="H14">
        <v>1</v>
      </c>
      <c r="I14" t="s">
        <v>348</v>
      </c>
      <c r="J14" t="s">
        <v>3</v>
      </c>
      <c r="K14" t="s">
        <v>349</v>
      </c>
      <c r="L14">
        <v>1369</v>
      </c>
      <c r="N14">
        <v>1013</v>
      </c>
      <c r="O14" t="s">
        <v>337</v>
      </c>
      <c r="P14" t="s">
        <v>337</v>
      </c>
      <c r="Q14">
        <v>1</v>
      </c>
      <c r="W14">
        <v>0</v>
      </c>
      <c r="X14">
        <v>1518711480</v>
      </c>
      <c r="Y14">
        <f t="shared" si="0"/>
        <v>0.97</v>
      </c>
      <c r="AA14">
        <v>0</v>
      </c>
      <c r="AB14">
        <v>0</v>
      </c>
      <c r="AC14">
        <v>0</v>
      </c>
      <c r="AD14">
        <v>921.41</v>
      </c>
      <c r="AE14">
        <v>0</v>
      </c>
      <c r="AF14">
        <v>0</v>
      </c>
      <c r="AG14">
        <v>0</v>
      </c>
      <c r="AH14">
        <v>921.41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0.97</v>
      </c>
      <c r="AU14" t="s">
        <v>3</v>
      </c>
      <c r="AV14">
        <v>1</v>
      </c>
      <c r="AW14">
        <v>2</v>
      </c>
      <c r="AX14">
        <v>101105921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893.76769999999999</v>
      </c>
      <c r="BN14">
        <v>0.97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893.76769999999999</v>
      </c>
      <c r="BU14">
        <v>0.97</v>
      </c>
      <c r="BV14">
        <v>0</v>
      </c>
      <c r="BW14">
        <v>1</v>
      </c>
      <c r="CU14">
        <f>ROUND(AT14*Source!I35*AH14*AL14,2)</f>
        <v>0</v>
      </c>
      <c r="CV14">
        <f>ROUND(Y14*Source!I35,7)</f>
        <v>0</v>
      </c>
      <c r="CW14">
        <v>0</v>
      </c>
      <c r="CX14">
        <f>ROUND(Y14*Source!I35,7)</f>
        <v>0</v>
      </c>
      <c r="CY14">
        <f t="shared" si="1"/>
        <v>921.41</v>
      </c>
      <c r="CZ14">
        <f t="shared" si="2"/>
        <v>921.41</v>
      </c>
      <c r="DA14">
        <f t="shared" si="3"/>
        <v>1</v>
      </c>
      <c r="DB14">
        <f t="shared" si="4"/>
        <v>893.77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ROW(Source!A35)</f>
        <v>35</v>
      </c>
      <c r="B15">
        <v>101105473</v>
      </c>
      <c r="C15">
        <v>101105918</v>
      </c>
      <c r="D15">
        <v>92461161</v>
      </c>
      <c r="E15">
        <v>114</v>
      </c>
      <c r="F15">
        <v>1</v>
      </c>
      <c r="G15">
        <v>1</v>
      </c>
      <c r="H15">
        <v>1</v>
      </c>
      <c r="I15" t="s">
        <v>344</v>
      </c>
      <c r="J15" t="s">
        <v>3</v>
      </c>
      <c r="K15" t="s">
        <v>345</v>
      </c>
      <c r="L15">
        <v>1369</v>
      </c>
      <c r="N15">
        <v>1013</v>
      </c>
      <c r="O15" t="s">
        <v>337</v>
      </c>
      <c r="P15" t="s">
        <v>337</v>
      </c>
      <c r="Q15">
        <v>1</v>
      </c>
      <c r="W15">
        <v>0</v>
      </c>
      <c r="X15">
        <v>-2140504649</v>
      </c>
      <c r="Y15">
        <f t="shared" si="0"/>
        <v>1.46</v>
      </c>
      <c r="AA15">
        <v>0</v>
      </c>
      <c r="AB15">
        <v>0</v>
      </c>
      <c r="AC15">
        <v>0</v>
      </c>
      <c r="AD15">
        <v>1172.71</v>
      </c>
      <c r="AE15">
        <v>0</v>
      </c>
      <c r="AF15">
        <v>0</v>
      </c>
      <c r="AG15">
        <v>0</v>
      </c>
      <c r="AH15">
        <v>1172.71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1.46</v>
      </c>
      <c r="AU15" t="s">
        <v>3</v>
      </c>
      <c r="AV15">
        <v>1</v>
      </c>
      <c r="AW15">
        <v>2</v>
      </c>
      <c r="AX15">
        <v>101105922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1712.1566</v>
      </c>
      <c r="BN15">
        <v>1.46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1712.1566</v>
      </c>
      <c r="BU15">
        <v>1.46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 t="shared" si="1"/>
        <v>1172.71</v>
      </c>
      <c r="CZ15">
        <f t="shared" si="2"/>
        <v>1172.71</v>
      </c>
      <c r="DA15">
        <f t="shared" si="3"/>
        <v>1</v>
      </c>
      <c r="DB15">
        <f t="shared" si="4"/>
        <v>1712.16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0</v>
      </c>
      <c r="DJ15">
        <f t="shared" si="10"/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ROW(Source!A36)</f>
        <v>36</v>
      </c>
      <c r="B16">
        <v>101105473</v>
      </c>
      <c r="C16">
        <v>101105923</v>
      </c>
      <c r="D16">
        <v>92461139</v>
      </c>
      <c r="E16">
        <v>114</v>
      </c>
      <c r="F16">
        <v>1</v>
      </c>
      <c r="G16">
        <v>1</v>
      </c>
      <c r="H16">
        <v>1</v>
      </c>
      <c r="I16" t="s">
        <v>335</v>
      </c>
      <c r="J16" t="s">
        <v>3</v>
      </c>
      <c r="K16" t="s">
        <v>336</v>
      </c>
      <c r="L16">
        <v>1369</v>
      </c>
      <c r="N16">
        <v>1013</v>
      </c>
      <c r="O16" t="s">
        <v>337</v>
      </c>
      <c r="P16" t="s">
        <v>337</v>
      </c>
      <c r="Q16">
        <v>1</v>
      </c>
      <c r="W16">
        <v>0</v>
      </c>
      <c r="X16">
        <v>286205319</v>
      </c>
      <c r="Y16">
        <f t="shared" si="0"/>
        <v>0.41</v>
      </c>
      <c r="AA16">
        <v>0</v>
      </c>
      <c r="AB16">
        <v>0</v>
      </c>
      <c r="AC16">
        <v>0</v>
      </c>
      <c r="AD16">
        <v>1076.98</v>
      </c>
      <c r="AE16">
        <v>0</v>
      </c>
      <c r="AF16">
        <v>0</v>
      </c>
      <c r="AG16">
        <v>0</v>
      </c>
      <c r="AH16">
        <v>1076.98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0.41</v>
      </c>
      <c r="AU16" t="s">
        <v>3</v>
      </c>
      <c r="AV16">
        <v>1</v>
      </c>
      <c r="AW16">
        <v>2</v>
      </c>
      <c r="AX16">
        <v>101105926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441.56180000000001</v>
      </c>
      <c r="BN16">
        <v>0.41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441.56180000000001</v>
      </c>
      <c r="BU16">
        <v>0.41</v>
      </c>
      <c r="BV16">
        <v>0</v>
      </c>
      <c r="BW16">
        <v>1</v>
      </c>
      <c r="CU16">
        <f>ROUND(AT16*Source!I36*AH16*AL16,2)</f>
        <v>0</v>
      </c>
      <c r="CV16">
        <f>ROUND(Y16*Source!I36,7)</f>
        <v>0</v>
      </c>
      <c r="CW16">
        <v>0</v>
      </c>
      <c r="CX16">
        <f>ROUND(Y16*Source!I36,7)</f>
        <v>0</v>
      </c>
      <c r="CY16">
        <f t="shared" si="1"/>
        <v>1076.98</v>
      </c>
      <c r="CZ16">
        <f t="shared" si="2"/>
        <v>1076.98</v>
      </c>
      <c r="DA16">
        <f t="shared" si="3"/>
        <v>1</v>
      </c>
      <c r="DB16">
        <f t="shared" si="4"/>
        <v>441.56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0</v>
      </c>
      <c r="DJ16">
        <f t="shared" si="10"/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ROW(Source!A36)</f>
        <v>36</v>
      </c>
      <c r="B17">
        <v>101105473</v>
      </c>
      <c r="C17">
        <v>101105923</v>
      </c>
      <c r="D17">
        <v>92461163</v>
      </c>
      <c r="E17">
        <v>114</v>
      </c>
      <c r="F17">
        <v>1</v>
      </c>
      <c r="G17">
        <v>1</v>
      </c>
      <c r="H17">
        <v>1</v>
      </c>
      <c r="I17" t="s">
        <v>338</v>
      </c>
      <c r="J17" t="s">
        <v>3</v>
      </c>
      <c r="K17" t="s">
        <v>339</v>
      </c>
      <c r="L17">
        <v>1369</v>
      </c>
      <c r="N17">
        <v>1013</v>
      </c>
      <c r="O17" t="s">
        <v>337</v>
      </c>
      <c r="P17" t="s">
        <v>337</v>
      </c>
      <c r="Q17">
        <v>1</v>
      </c>
      <c r="W17">
        <v>0</v>
      </c>
      <c r="X17">
        <v>126826561</v>
      </c>
      <c r="Y17">
        <f t="shared" si="0"/>
        <v>0.41</v>
      </c>
      <c r="AA17">
        <v>0</v>
      </c>
      <c r="AB17">
        <v>0</v>
      </c>
      <c r="AC17">
        <v>0</v>
      </c>
      <c r="AD17">
        <v>1053.04</v>
      </c>
      <c r="AE17">
        <v>0</v>
      </c>
      <c r="AF17">
        <v>0</v>
      </c>
      <c r="AG17">
        <v>0</v>
      </c>
      <c r="AH17">
        <v>1053.04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0.41</v>
      </c>
      <c r="AU17" t="s">
        <v>3</v>
      </c>
      <c r="AV17">
        <v>1</v>
      </c>
      <c r="AW17">
        <v>2</v>
      </c>
      <c r="AX17">
        <v>101105927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431.74639999999994</v>
      </c>
      <c r="BN17">
        <v>0.41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431.74639999999994</v>
      </c>
      <c r="BU17">
        <v>0.41</v>
      </c>
      <c r="BV17">
        <v>0</v>
      </c>
      <c r="BW17">
        <v>1</v>
      </c>
      <c r="CU17">
        <f>ROUND(AT17*Source!I36*AH17*AL17,2)</f>
        <v>0</v>
      </c>
      <c r="CV17">
        <f>ROUND(Y17*Source!I36,7)</f>
        <v>0</v>
      </c>
      <c r="CW17">
        <v>0</v>
      </c>
      <c r="CX17">
        <f>ROUND(Y17*Source!I36,7)</f>
        <v>0</v>
      </c>
      <c r="CY17">
        <f t="shared" si="1"/>
        <v>1053.04</v>
      </c>
      <c r="CZ17">
        <f t="shared" si="2"/>
        <v>1053.04</v>
      </c>
      <c r="DA17">
        <f t="shared" si="3"/>
        <v>1</v>
      </c>
      <c r="DB17">
        <f t="shared" si="4"/>
        <v>431.75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ROW(Source!A37)</f>
        <v>37</v>
      </c>
      <c r="B18">
        <v>101105473</v>
      </c>
      <c r="C18">
        <v>101105928</v>
      </c>
      <c r="D18">
        <v>92461139</v>
      </c>
      <c r="E18">
        <v>114</v>
      </c>
      <c r="F18">
        <v>1</v>
      </c>
      <c r="G18">
        <v>1</v>
      </c>
      <c r="H18">
        <v>1</v>
      </c>
      <c r="I18" t="s">
        <v>335</v>
      </c>
      <c r="J18" t="s">
        <v>3</v>
      </c>
      <c r="K18" t="s">
        <v>336</v>
      </c>
      <c r="L18">
        <v>1369</v>
      </c>
      <c r="N18">
        <v>1013</v>
      </c>
      <c r="O18" t="s">
        <v>337</v>
      </c>
      <c r="P18" t="s">
        <v>337</v>
      </c>
      <c r="Q18">
        <v>1</v>
      </c>
      <c r="W18">
        <v>0</v>
      </c>
      <c r="X18">
        <v>286205319</v>
      </c>
      <c r="Y18">
        <f t="shared" si="0"/>
        <v>0.81</v>
      </c>
      <c r="AA18">
        <v>0</v>
      </c>
      <c r="AB18">
        <v>0</v>
      </c>
      <c r="AC18">
        <v>0</v>
      </c>
      <c r="AD18">
        <v>1076.98</v>
      </c>
      <c r="AE18">
        <v>0</v>
      </c>
      <c r="AF18">
        <v>0</v>
      </c>
      <c r="AG18">
        <v>0</v>
      </c>
      <c r="AH18">
        <v>1076.98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0.81</v>
      </c>
      <c r="AU18" t="s">
        <v>3</v>
      </c>
      <c r="AV18">
        <v>1</v>
      </c>
      <c r="AW18">
        <v>2</v>
      </c>
      <c r="AX18">
        <v>101105931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872.35380000000009</v>
      </c>
      <c r="BN18">
        <v>0.81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872.35380000000009</v>
      </c>
      <c r="BU18">
        <v>0.81</v>
      </c>
      <c r="BV18">
        <v>0</v>
      </c>
      <c r="BW18">
        <v>1</v>
      </c>
      <c r="CU18">
        <f>ROUND(AT18*Source!I37*AH18*AL18,2)</f>
        <v>0</v>
      </c>
      <c r="CV18">
        <f>ROUND(Y18*Source!I37,7)</f>
        <v>0</v>
      </c>
      <c r="CW18">
        <v>0</v>
      </c>
      <c r="CX18">
        <f>ROUND(Y18*Source!I37,7)</f>
        <v>0</v>
      </c>
      <c r="CY18">
        <f t="shared" si="1"/>
        <v>1076.98</v>
      </c>
      <c r="CZ18">
        <f t="shared" si="2"/>
        <v>1076.98</v>
      </c>
      <c r="DA18">
        <f t="shared" si="3"/>
        <v>1</v>
      </c>
      <c r="DB18">
        <f t="shared" si="4"/>
        <v>872.35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0</v>
      </c>
      <c r="DJ18">
        <f t="shared" si="10"/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101105473</v>
      </c>
      <c r="C19">
        <v>101105928</v>
      </c>
      <c r="D19">
        <v>92461163</v>
      </c>
      <c r="E19">
        <v>114</v>
      </c>
      <c r="F19">
        <v>1</v>
      </c>
      <c r="G19">
        <v>1</v>
      </c>
      <c r="H19">
        <v>1</v>
      </c>
      <c r="I19" t="s">
        <v>338</v>
      </c>
      <c r="J19" t="s">
        <v>3</v>
      </c>
      <c r="K19" t="s">
        <v>339</v>
      </c>
      <c r="L19">
        <v>1369</v>
      </c>
      <c r="N19">
        <v>1013</v>
      </c>
      <c r="O19" t="s">
        <v>337</v>
      </c>
      <c r="P19" t="s">
        <v>337</v>
      </c>
      <c r="Q19">
        <v>1</v>
      </c>
      <c r="W19">
        <v>0</v>
      </c>
      <c r="X19">
        <v>126826561</v>
      </c>
      <c r="Y19">
        <f t="shared" si="0"/>
        <v>0.81</v>
      </c>
      <c r="AA19">
        <v>0</v>
      </c>
      <c r="AB19">
        <v>0</v>
      </c>
      <c r="AC19">
        <v>0</v>
      </c>
      <c r="AD19">
        <v>1053.04</v>
      </c>
      <c r="AE19">
        <v>0</v>
      </c>
      <c r="AF19">
        <v>0</v>
      </c>
      <c r="AG19">
        <v>0</v>
      </c>
      <c r="AH19">
        <v>1053.04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0.81</v>
      </c>
      <c r="AU19" t="s">
        <v>3</v>
      </c>
      <c r="AV19">
        <v>1</v>
      </c>
      <c r="AW19">
        <v>2</v>
      </c>
      <c r="AX19">
        <v>101105932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852.9624</v>
      </c>
      <c r="BN19">
        <v>0.81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852.9624</v>
      </c>
      <c r="BU19">
        <v>0.81</v>
      </c>
      <c r="BV19">
        <v>0</v>
      </c>
      <c r="BW19">
        <v>1</v>
      </c>
      <c r="CU19">
        <f>ROUND(AT19*Source!I37*AH19*AL19,2)</f>
        <v>0</v>
      </c>
      <c r="CV19">
        <f>ROUND(Y19*Source!I37,7)</f>
        <v>0</v>
      </c>
      <c r="CW19">
        <v>0</v>
      </c>
      <c r="CX19">
        <f>ROUND(Y19*Source!I37,7)</f>
        <v>0</v>
      </c>
      <c r="CY19">
        <f t="shared" si="1"/>
        <v>1053.04</v>
      </c>
      <c r="CZ19">
        <f t="shared" si="2"/>
        <v>1053.04</v>
      </c>
      <c r="DA19">
        <f t="shared" si="3"/>
        <v>1</v>
      </c>
      <c r="DB19">
        <f t="shared" si="4"/>
        <v>852.96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0</v>
      </c>
      <c r="DJ19">
        <f t="shared" si="10"/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ROW(Source!A39)</f>
        <v>39</v>
      </c>
      <c r="B20">
        <v>101105473</v>
      </c>
      <c r="C20">
        <v>101105934</v>
      </c>
      <c r="D20">
        <v>92461135</v>
      </c>
      <c r="E20">
        <v>114</v>
      </c>
      <c r="F20">
        <v>1</v>
      </c>
      <c r="G20">
        <v>1</v>
      </c>
      <c r="H20">
        <v>1</v>
      </c>
      <c r="I20" t="s">
        <v>340</v>
      </c>
      <c r="J20" t="s">
        <v>3</v>
      </c>
      <c r="K20" t="s">
        <v>341</v>
      </c>
      <c r="L20">
        <v>1369</v>
      </c>
      <c r="N20">
        <v>1013</v>
      </c>
      <c r="O20" t="s">
        <v>337</v>
      </c>
      <c r="P20" t="s">
        <v>337</v>
      </c>
      <c r="Q20">
        <v>1</v>
      </c>
      <c r="W20">
        <v>0</v>
      </c>
      <c r="X20">
        <v>-512803540</v>
      </c>
      <c r="Y20">
        <f t="shared" si="0"/>
        <v>4.95</v>
      </c>
      <c r="AA20">
        <v>0</v>
      </c>
      <c r="AB20">
        <v>0</v>
      </c>
      <c r="AC20">
        <v>0</v>
      </c>
      <c r="AD20">
        <v>801.75</v>
      </c>
      <c r="AE20">
        <v>0</v>
      </c>
      <c r="AF20">
        <v>0</v>
      </c>
      <c r="AG20">
        <v>0</v>
      </c>
      <c r="AH20">
        <v>801.75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4.95</v>
      </c>
      <c r="AU20" t="s">
        <v>3</v>
      </c>
      <c r="AV20">
        <v>1</v>
      </c>
      <c r="AW20">
        <v>2</v>
      </c>
      <c r="AX20">
        <v>101105937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3968.6625000000004</v>
      </c>
      <c r="BN20">
        <v>4.95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3968.6625000000004</v>
      </c>
      <c r="BU20">
        <v>4.95</v>
      </c>
      <c r="BV20">
        <v>0</v>
      </c>
      <c r="BW20">
        <v>1</v>
      </c>
      <c r="CU20">
        <f>ROUND(AT20*Source!I39*AH20*AL20,2)</f>
        <v>0</v>
      </c>
      <c r="CV20">
        <f>ROUND(Y20*Source!I39,7)</f>
        <v>0</v>
      </c>
      <c r="CW20">
        <v>0</v>
      </c>
      <c r="CX20">
        <f>ROUND(Y20*Source!I39,7)</f>
        <v>0</v>
      </c>
      <c r="CY20">
        <f t="shared" si="1"/>
        <v>801.75</v>
      </c>
      <c r="CZ20">
        <f t="shared" si="2"/>
        <v>801.75</v>
      </c>
      <c r="DA20">
        <f t="shared" si="3"/>
        <v>1</v>
      </c>
      <c r="DB20">
        <f t="shared" si="4"/>
        <v>3968.66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0</v>
      </c>
      <c r="DJ20">
        <f t="shared" si="10"/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ROW(Source!A39)</f>
        <v>39</v>
      </c>
      <c r="B21">
        <v>101105473</v>
      </c>
      <c r="C21">
        <v>101105934</v>
      </c>
      <c r="D21">
        <v>92461153</v>
      </c>
      <c r="E21">
        <v>114</v>
      </c>
      <c r="F21">
        <v>1</v>
      </c>
      <c r="G21">
        <v>1</v>
      </c>
      <c r="H21">
        <v>1</v>
      </c>
      <c r="I21" t="s">
        <v>342</v>
      </c>
      <c r="J21" t="s">
        <v>3</v>
      </c>
      <c r="K21" t="s">
        <v>343</v>
      </c>
      <c r="L21">
        <v>1369</v>
      </c>
      <c r="N21">
        <v>1013</v>
      </c>
      <c r="O21" t="s">
        <v>337</v>
      </c>
      <c r="P21" t="s">
        <v>337</v>
      </c>
      <c r="Q21">
        <v>1</v>
      </c>
      <c r="W21">
        <v>0</v>
      </c>
      <c r="X21">
        <v>-1275334932</v>
      </c>
      <c r="Y21">
        <f t="shared" si="0"/>
        <v>4.95</v>
      </c>
      <c r="AA21">
        <v>0</v>
      </c>
      <c r="AB21">
        <v>0</v>
      </c>
      <c r="AC21">
        <v>0</v>
      </c>
      <c r="AD21">
        <v>765.85</v>
      </c>
      <c r="AE21">
        <v>0</v>
      </c>
      <c r="AF21">
        <v>0</v>
      </c>
      <c r="AG21">
        <v>0</v>
      </c>
      <c r="AH21">
        <v>765.85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4.95</v>
      </c>
      <c r="AU21" t="s">
        <v>3</v>
      </c>
      <c r="AV21">
        <v>1</v>
      </c>
      <c r="AW21">
        <v>2</v>
      </c>
      <c r="AX21">
        <v>101105938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3790.9575000000004</v>
      </c>
      <c r="BN21">
        <v>4.95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3790.9575000000004</v>
      </c>
      <c r="BU21">
        <v>4.95</v>
      </c>
      <c r="BV21">
        <v>0</v>
      </c>
      <c r="BW21">
        <v>1</v>
      </c>
      <c r="CU21">
        <f>ROUND(AT21*Source!I39*AH21*AL21,2)</f>
        <v>0</v>
      </c>
      <c r="CV21">
        <f>ROUND(Y21*Source!I39,7)</f>
        <v>0</v>
      </c>
      <c r="CW21">
        <v>0</v>
      </c>
      <c r="CX21">
        <f>ROUND(Y21*Source!I39,7)</f>
        <v>0</v>
      </c>
      <c r="CY21">
        <f t="shared" si="1"/>
        <v>765.85</v>
      </c>
      <c r="CZ21">
        <f t="shared" si="2"/>
        <v>765.85</v>
      </c>
      <c r="DA21">
        <f t="shared" si="3"/>
        <v>1</v>
      </c>
      <c r="DB21">
        <f t="shared" si="4"/>
        <v>3790.96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0</v>
      </c>
      <c r="DJ21">
        <f t="shared" si="10"/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ROW(Source!A40)</f>
        <v>40</v>
      </c>
      <c r="B22">
        <v>101105473</v>
      </c>
      <c r="C22">
        <v>101105939</v>
      </c>
      <c r="D22">
        <v>92461153</v>
      </c>
      <c r="E22">
        <v>114</v>
      </c>
      <c r="F22">
        <v>1</v>
      </c>
      <c r="G22">
        <v>1</v>
      </c>
      <c r="H22">
        <v>1</v>
      </c>
      <c r="I22" t="s">
        <v>342</v>
      </c>
      <c r="J22" t="s">
        <v>3</v>
      </c>
      <c r="K22" t="s">
        <v>343</v>
      </c>
      <c r="L22">
        <v>1369</v>
      </c>
      <c r="N22">
        <v>1013</v>
      </c>
      <c r="O22" t="s">
        <v>337</v>
      </c>
      <c r="P22" t="s">
        <v>337</v>
      </c>
      <c r="Q22">
        <v>1</v>
      </c>
      <c r="W22">
        <v>0</v>
      </c>
      <c r="X22">
        <v>-1275334932</v>
      </c>
      <c r="Y22">
        <f t="shared" si="0"/>
        <v>0.52</v>
      </c>
      <c r="AA22">
        <v>0</v>
      </c>
      <c r="AB22">
        <v>0</v>
      </c>
      <c r="AC22">
        <v>0</v>
      </c>
      <c r="AD22">
        <v>765.85</v>
      </c>
      <c r="AE22">
        <v>0</v>
      </c>
      <c r="AF22">
        <v>0</v>
      </c>
      <c r="AG22">
        <v>0</v>
      </c>
      <c r="AH22">
        <v>765.85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0.52</v>
      </c>
      <c r="AU22" t="s">
        <v>3</v>
      </c>
      <c r="AV22">
        <v>1</v>
      </c>
      <c r="AW22">
        <v>2</v>
      </c>
      <c r="AX22">
        <v>101105942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398.24200000000002</v>
      </c>
      <c r="BN22">
        <v>0.52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398.24200000000002</v>
      </c>
      <c r="BU22">
        <v>0.52</v>
      </c>
      <c r="BV22">
        <v>0</v>
      </c>
      <c r="BW22">
        <v>1</v>
      </c>
      <c r="CU22">
        <f>ROUND(AT22*Source!I40*AH22*AL22,2)</f>
        <v>0</v>
      </c>
      <c r="CV22">
        <f>ROUND(Y22*Source!I40,7)</f>
        <v>0</v>
      </c>
      <c r="CW22">
        <v>0</v>
      </c>
      <c r="CX22">
        <f>ROUND(Y22*Source!I40,7)</f>
        <v>0</v>
      </c>
      <c r="CY22">
        <f t="shared" si="1"/>
        <v>765.85</v>
      </c>
      <c r="CZ22">
        <f t="shared" si="2"/>
        <v>765.85</v>
      </c>
      <c r="DA22">
        <f t="shared" si="3"/>
        <v>1</v>
      </c>
      <c r="DB22">
        <f t="shared" si="4"/>
        <v>398.24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0"/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ROW(Source!A40)</f>
        <v>40</v>
      </c>
      <c r="B23">
        <v>101105473</v>
      </c>
      <c r="C23">
        <v>101105939</v>
      </c>
      <c r="D23">
        <v>92461161</v>
      </c>
      <c r="E23">
        <v>114</v>
      </c>
      <c r="F23">
        <v>1</v>
      </c>
      <c r="G23">
        <v>1</v>
      </c>
      <c r="H23">
        <v>1</v>
      </c>
      <c r="I23" t="s">
        <v>344</v>
      </c>
      <c r="J23" t="s">
        <v>3</v>
      </c>
      <c r="K23" t="s">
        <v>345</v>
      </c>
      <c r="L23">
        <v>1369</v>
      </c>
      <c r="N23">
        <v>1013</v>
      </c>
      <c r="O23" t="s">
        <v>337</v>
      </c>
      <c r="P23" t="s">
        <v>337</v>
      </c>
      <c r="Q23">
        <v>1</v>
      </c>
      <c r="W23">
        <v>0</v>
      </c>
      <c r="X23">
        <v>-2140504649</v>
      </c>
      <c r="Y23">
        <f t="shared" si="0"/>
        <v>0.78</v>
      </c>
      <c r="AA23">
        <v>0</v>
      </c>
      <c r="AB23">
        <v>0</v>
      </c>
      <c r="AC23">
        <v>0</v>
      </c>
      <c r="AD23">
        <v>1172.71</v>
      </c>
      <c r="AE23">
        <v>0</v>
      </c>
      <c r="AF23">
        <v>0</v>
      </c>
      <c r="AG23">
        <v>0</v>
      </c>
      <c r="AH23">
        <v>1172.71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0.78</v>
      </c>
      <c r="AU23" t="s">
        <v>3</v>
      </c>
      <c r="AV23">
        <v>1</v>
      </c>
      <c r="AW23">
        <v>2</v>
      </c>
      <c r="AX23">
        <v>101105943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914.71380000000011</v>
      </c>
      <c r="BN23">
        <v>0.78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914.71380000000011</v>
      </c>
      <c r="BU23">
        <v>0.78</v>
      </c>
      <c r="BV23">
        <v>0</v>
      </c>
      <c r="BW23">
        <v>1</v>
      </c>
      <c r="CU23">
        <f>ROUND(AT23*Source!I40*AH23*AL23,2)</f>
        <v>0</v>
      </c>
      <c r="CV23">
        <f>ROUND(Y23*Source!I40,7)</f>
        <v>0</v>
      </c>
      <c r="CW23">
        <v>0</v>
      </c>
      <c r="CX23">
        <f>ROUND(Y23*Source!I40,7)</f>
        <v>0</v>
      </c>
      <c r="CY23">
        <f t="shared" si="1"/>
        <v>1172.71</v>
      </c>
      <c r="CZ23">
        <f t="shared" si="2"/>
        <v>1172.71</v>
      </c>
      <c r="DA23">
        <f t="shared" si="3"/>
        <v>1</v>
      </c>
      <c r="DB23">
        <f t="shared" si="4"/>
        <v>914.71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0</v>
      </c>
      <c r="DJ23">
        <f t="shared" si="10"/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ROW(Source!A41)</f>
        <v>41</v>
      </c>
      <c r="B24">
        <v>101105473</v>
      </c>
      <c r="C24">
        <v>101105944</v>
      </c>
      <c r="D24">
        <v>92461137</v>
      </c>
      <c r="E24">
        <v>114</v>
      </c>
      <c r="F24">
        <v>1</v>
      </c>
      <c r="G24">
        <v>1</v>
      </c>
      <c r="H24">
        <v>1</v>
      </c>
      <c r="I24" t="s">
        <v>348</v>
      </c>
      <c r="J24" t="s">
        <v>3</v>
      </c>
      <c r="K24" t="s">
        <v>349</v>
      </c>
      <c r="L24">
        <v>1369</v>
      </c>
      <c r="N24">
        <v>1013</v>
      </c>
      <c r="O24" t="s">
        <v>337</v>
      </c>
      <c r="P24" t="s">
        <v>337</v>
      </c>
      <c r="Q24">
        <v>1</v>
      </c>
      <c r="W24">
        <v>0</v>
      </c>
      <c r="X24">
        <v>1518711480</v>
      </c>
      <c r="Y24">
        <f t="shared" si="0"/>
        <v>0.97</v>
      </c>
      <c r="AA24">
        <v>0</v>
      </c>
      <c r="AB24">
        <v>0</v>
      </c>
      <c r="AC24">
        <v>0</v>
      </c>
      <c r="AD24">
        <v>921.41</v>
      </c>
      <c r="AE24">
        <v>0</v>
      </c>
      <c r="AF24">
        <v>0</v>
      </c>
      <c r="AG24">
        <v>0</v>
      </c>
      <c r="AH24">
        <v>921.41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0.97</v>
      </c>
      <c r="AU24" t="s">
        <v>3</v>
      </c>
      <c r="AV24">
        <v>1</v>
      </c>
      <c r="AW24">
        <v>2</v>
      </c>
      <c r="AX24">
        <v>101105947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893.76769999999999</v>
      </c>
      <c r="BN24">
        <v>0.97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893.76769999999999</v>
      </c>
      <c r="BU24">
        <v>0.97</v>
      </c>
      <c r="BV24">
        <v>0</v>
      </c>
      <c r="BW24">
        <v>1</v>
      </c>
      <c r="CU24">
        <f>ROUND(AT24*Source!I41*AH24*AL24,2)</f>
        <v>0</v>
      </c>
      <c r="CV24">
        <f>ROUND(Y24*Source!I41,7)</f>
        <v>0</v>
      </c>
      <c r="CW24">
        <v>0</v>
      </c>
      <c r="CX24">
        <f>ROUND(Y24*Source!I41,7)</f>
        <v>0</v>
      </c>
      <c r="CY24">
        <f t="shared" si="1"/>
        <v>921.41</v>
      </c>
      <c r="CZ24">
        <f t="shared" si="2"/>
        <v>921.41</v>
      </c>
      <c r="DA24">
        <f t="shared" si="3"/>
        <v>1</v>
      </c>
      <c r="DB24">
        <f t="shared" si="4"/>
        <v>893.77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0</v>
      </c>
      <c r="DJ24">
        <f t="shared" si="10"/>
        <v>0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ROW(Source!A41)</f>
        <v>41</v>
      </c>
      <c r="B25">
        <v>101105473</v>
      </c>
      <c r="C25">
        <v>101105944</v>
      </c>
      <c r="D25">
        <v>92461161</v>
      </c>
      <c r="E25">
        <v>114</v>
      </c>
      <c r="F25">
        <v>1</v>
      </c>
      <c r="G25">
        <v>1</v>
      </c>
      <c r="H25">
        <v>1</v>
      </c>
      <c r="I25" t="s">
        <v>344</v>
      </c>
      <c r="J25" t="s">
        <v>3</v>
      </c>
      <c r="K25" t="s">
        <v>345</v>
      </c>
      <c r="L25">
        <v>1369</v>
      </c>
      <c r="N25">
        <v>1013</v>
      </c>
      <c r="O25" t="s">
        <v>337</v>
      </c>
      <c r="P25" t="s">
        <v>337</v>
      </c>
      <c r="Q25">
        <v>1</v>
      </c>
      <c r="W25">
        <v>0</v>
      </c>
      <c r="X25">
        <v>-2140504649</v>
      </c>
      <c r="Y25">
        <f t="shared" si="0"/>
        <v>1.46</v>
      </c>
      <c r="AA25">
        <v>0</v>
      </c>
      <c r="AB25">
        <v>0</v>
      </c>
      <c r="AC25">
        <v>0</v>
      </c>
      <c r="AD25">
        <v>1172.71</v>
      </c>
      <c r="AE25">
        <v>0</v>
      </c>
      <c r="AF25">
        <v>0</v>
      </c>
      <c r="AG25">
        <v>0</v>
      </c>
      <c r="AH25">
        <v>1172.71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1.46</v>
      </c>
      <c r="AU25" t="s">
        <v>3</v>
      </c>
      <c r="AV25">
        <v>1</v>
      </c>
      <c r="AW25">
        <v>2</v>
      </c>
      <c r="AX25">
        <v>101105948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1712.1566</v>
      </c>
      <c r="BN25">
        <v>1.46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1712.1566</v>
      </c>
      <c r="BU25">
        <v>1.46</v>
      </c>
      <c r="BV25">
        <v>0</v>
      </c>
      <c r="BW25">
        <v>1</v>
      </c>
      <c r="CU25">
        <f>ROUND(AT25*Source!I41*AH25*AL25,2)</f>
        <v>0</v>
      </c>
      <c r="CV25">
        <f>ROUND(Y25*Source!I41,7)</f>
        <v>0</v>
      </c>
      <c r="CW25">
        <v>0</v>
      </c>
      <c r="CX25">
        <f>ROUND(Y25*Source!I41,7)</f>
        <v>0</v>
      </c>
      <c r="CY25">
        <f t="shared" si="1"/>
        <v>1172.71</v>
      </c>
      <c r="CZ25">
        <f t="shared" si="2"/>
        <v>1172.71</v>
      </c>
      <c r="DA25">
        <f t="shared" si="3"/>
        <v>1</v>
      </c>
      <c r="DB25">
        <f t="shared" si="4"/>
        <v>1712.16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0</v>
      </c>
      <c r="DJ25">
        <f t="shared" si="10"/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ROW(Source!A42)</f>
        <v>42</v>
      </c>
      <c r="B26">
        <v>101105473</v>
      </c>
      <c r="C26">
        <v>101105949</v>
      </c>
      <c r="D26">
        <v>92461137</v>
      </c>
      <c r="E26">
        <v>114</v>
      </c>
      <c r="F26">
        <v>1</v>
      </c>
      <c r="G26">
        <v>1</v>
      </c>
      <c r="H26">
        <v>1</v>
      </c>
      <c r="I26" t="s">
        <v>348</v>
      </c>
      <c r="J26" t="s">
        <v>3</v>
      </c>
      <c r="K26" t="s">
        <v>349</v>
      </c>
      <c r="L26">
        <v>1369</v>
      </c>
      <c r="N26">
        <v>1013</v>
      </c>
      <c r="O26" t="s">
        <v>337</v>
      </c>
      <c r="P26" t="s">
        <v>337</v>
      </c>
      <c r="Q26">
        <v>1</v>
      </c>
      <c r="W26">
        <v>0</v>
      </c>
      <c r="X26">
        <v>1518711480</v>
      </c>
      <c r="Y26">
        <f t="shared" si="0"/>
        <v>0.65</v>
      </c>
      <c r="AA26">
        <v>0</v>
      </c>
      <c r="AB26">
        <v>0</v>
      </c>
      <c r="AC26">
        <v>0</v>
      </c>
      <c r="AD26">
        <v>921.41</v>
      </c>
      <c r="AE26">
        <v>0</v>
      </c>
      <c r="AF26">
        <v>0</v>
      </c>
      <c r="AG26">
        <v>0</v>
      </c>
      <c r="AH26">
        <v>921.41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0.65</v>
      </c>
      <c r="AU26" t="s">
        <v>3</v>
      </c>
      <c r="AV26">
        <v>1</v>
      </c>
      <c r="AW26">
        <v>2</v>
      </c>
      <c r="AX26">
        <v>101105952</v>
      </c>
      <c r="AY26">
        <v>2</v>
      </c>
      <c r="AZ26">
        <v>131072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598.91650000000004</v>
      </c>
      <c r="BN26">
        <v>0.65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598.91650000000004</v>
      </c>
      <c r="BU26">
        <v>0.65</v>
      </c>
      <c r="BV26">
        <v>0</v>
      </c>
      <c r="BW26">
        <v>1</v>
      </c>
      <c r="CU26">
        <f>ROUND(AT26*Source!I42*AH26*AL26,2)</f>
        <v>0</v>
      </c>
      <c r="CV26">
        <f>ROUND(Y26*Source!I42,7)</f>
        <v>0</v>
      </c>
      <c r="CW26">
        <v>0</v>
      </c>
      <c r="CX26">
        <f>ROUND(Y26*Source!I42,7)</f>
        <v>0</v>
      </c>
      <c r="CY26">
        <f t="shared" si="1"/>
        <v>921.41</v>
      </c>
      <c r="CZ26">
        <f t="shared" si="2"/>
        <v>921.41</v>
      </c>
      <c r="DA26">
        <f t="shared" si="3"/>
        <v>1</v>
      </c>
      <c r="DB26">
        <f t="shared" si="4"/>
        <v>598.91999999999996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0</v>
      </c>
      <c r="DJ26">
        <f t="shared" si="10"/>
        <v>0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ROW(Source!A42)</f>
        <v>42</v>
      </c>
      <c r="B27">
        <v>101105473</v>
      </c>
      <c r="C27">
        <v>101105949</v>
      </c>
      <c r="D27">
        <v>92461161</v>
      </c>
      <c r="E27">
        <v>114</v>
      </c>
      <c r="F27">
        <v>1</v>
      </c>
      <c r="G27">
        <v>1</v>
      </c>
      <c r="H27">
        <v>1</v>
      </c>
      <c r="I27" t="s">
        <v>344</v>
      </c>
      <c r="J27" t="s">
        <v>3</v>
      </c>
      <c r="K27" t="s">
        <v>345</v>
      </c>
      <c r="L27">
        <v>1369</v>
      </c>
      <c r="N27">
        <v>1013</v>
      </c>
      <c r="O27" t="s">
        <v>337</v>
      </c>
      <c r="P27" t="s">
        <v>337</v>
      </c>
      <c r="Q27">
        <v>1</v>
      </c>
      <c r="W27">
        <v>0</v>
      </c>
      <c r="X27">
        <v>-2140504649</v>
      </c>
      <c r="Y27">
        <f t="shared" si="0"/>
        <v>0.97</v>
      </c>
      <c r="AA27">
        <v>0</v>
      </c>
      <c r="AB27">
        <v>0</v>
      </c>
      <c r="AC27">
        <v>0</v>
      </c>
      <c r="AD27">
        <v>1172.71</v>
      </c>
      <c r="AE27">
        <v>0</v>
      </c>
      <c r="AF27">
        <v>0</v>
      </c>
      <c r="AG27">
        <v>0</v>
      </c>
      <c r="AH27">
        <v>1172.71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0.97</v>
      </c>
      <c r="AU27" t="s">
        <v>3</v>
      </c>
      <c r="AV27">
        <v>1</v>
      </c>
      <c r="AW27">
        <v>2</v>
      </c>
      <c r="AX27">
        <v>101105953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1137.5287000000001</v>
      </c>
      <c r="BN27">
        <v>0.97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1137.5287000000001</v>
      </c>
      <c r="BU27">
        <v>0.97</v>
      </c>
      <c r="BV27">
        <v>0</v>
      </c>
      <c r="BW27">
        <v>1</v>
      </c>
      <c r="CU27">
        <f>ROUND(AT27*Source!I42*AH27*AL27,2)</f>
        <v>0</v>
      </c>
      <c r="CV27">
        <f>ROUND(Y27*Source!I42,7)</f>
        <v>0</v>
      </c>
      <c r="CW27">
        <v>0</v>
      </c>
      <c r="CX27">
        <f>ROUND(Y27*Source!I42,7)</f>
        <v>0</v>
      </c>
      <c r="CY27">
        <f t="shared" si="1"/>
        <v>1172.71</v>
      </c>
      <c r="CZ27">
        <f t="shared" si="2"/>
        <v>1172.71</v>
      </c>
      <c r="DA27">
        <f t="shared" si="3"/>
        <v>1</v>
      </c>
      <c r="DB27">
        <f t="shared" si="4"/>
        <v>1137.53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0</v>
      </c>
      <c r="DJ27">
        <f t="shared" si="10"/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ROW(Source!A43)</f>
        <v>43</v>
      </c>
      <c r="B28">
        <v>101105473</v>
      </c>
      <c r="C28">
        <v>101105954</v>
      </c>
      <c r="D28">
        <v>92461135</v>
      </c>
      <c r="E28">
        <v>114</v>
      </c>
      <c r="F28">
        <v>1</v>
      </c>
      <c r="G28">
        <v>1</v>
      </c>
      <c r="H28">
        <v>1</v>
      </c>
      <c r="I28" t="s">
        <v>340</v>
      </c>
      <c r="J28" t="s">
        <v>3</v>
      </c>
      <c r="K28" t="s">
        <v>341</v>
      </c>
      <c r="L28">
        <v>1369</v>
      </c>
      <c r="N28">
        <v>1013</v>
      </c>
      <c r="O28" t="s">
        <v>337</v>
      </c>
      <c r="P28" t="s">
        <v>337</v>
      </c>
      <c r="Q28">
        <v>1</v>
      </c>
      <c r="W28">
        <v>0</v>
      </c>
      <c r="X28">
        <v>-512803540</v>
      </c>
      <c r="Y28">
        <f t="shared" si="0"/>
        <v>0.9</v>
      </c>
      <c r="AA28">
        <v>0</v>
      </c>
      <c r="AB28">
        <v>0</v>
      </c>
      <c r="AC28">
        <v>0</v>
      </c>
      <c r="AD28">
        <v>801.75</v>
      </c>
      <c r="AE28">
        <v>0</v>
      </c>
      <c r="AF28">
        <v>0</v>
      </c>
      <c r="AG28">
        <v>0</v>
      </c>
      <c r="AH28">
        <v>801.75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</v>
      </c>
      <c r="AU28" t="s">
        <v>3</v>
      </c>
      <c r="AV28">
        <v>1</v>
      </c>
      <c r="AW28">
        <v>2</v>
      </c>
      <c r="AX28">
        <v>101105957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721.57500000000005</v>
      </c>
      <c r="BN28">
        <v>0.9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721.57500000000005</v>
      </c>
      <c r="BU28">
        <v>0.9</v>
      </c>
      <c r="BV28">
        <v>0</v>
      </c>
      <c r="BW28">
        <v>1</v>
      </c>
      <c r="CU28">
        <f>ROUND(AT28*Source!I43*AH28*AL28,2)</f>
        <v>1443.15</v>
      </c>
      <c r="CV28">
        <f>ROUND(Y28*Source!I43,7)</f>
        <v>1.8</v>
      </c>
      <c r="CW28">
        <v>0</v>
      </c>
      <c r="CX28">
        <f>ROUND(Y28*Source!I43,7)</f>
        <v>1.8</v>
      </c>
      <c r="CY28">
        <f t="shared" si="1"/>
        <v>801.75</v>
      </c>
      <c r="CZ28">
        <f t="shared" si="2"/>
        <v>801.75</v>
      </c>
      <c r="DA28">
        <f t="shared" si="3"/>
        <v>1</v>
      </c>
      <c r="DB28">
        <f t="shared" si="4"/>
        <v>721.58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1443.15</v>
      </c>
      <c r="DJ28">
        <f t="shared" si="10"/>
        <v>1443.15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ROW(Source!A43)</f>
        <v>43</v>
      </c>
      <c r="B29">
        <v>101105473</v>
      </c>
      <c r="C29">
        <v>101105954</v>
      </c>
      <c r="D29">
        <v>92461153</v>
      </c>
      <c r="E29">
        <v>114</v>
      </c>
      <c r="F29">
        <v>1</v>
      </c>
      <c r="G29">
        <v>1</v>
      </c>
      <c r="H29">
        <v>1</v>
      </c>
      <c r="I29" t="s">
        <v>342</v>
      </c>
      <c r="J29" t="s">
        <v>3</v>
      </c>
      <c r="K29" t="s">
        <v>343</v>
      </c>
      <c r="L29">
        <v>1369</v>
      </c>
      <c r="N29">
        <v>1013</v>
      </c>
      <c r="O29" t="s">
        <v>337</v>
      </c>
      <c r="P29" t="s">
        <v>337</v>
      </c>
      <c r="Q29">
        <v>1</v>
      </c>
      <c r="W29">
        <v>0</v>
      </c>
      <c r="X29">
        <v>-1275334932</v>
      </c>
      <c r="Y29">
        <f t="shared" si="0"/>
        <v>0.9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</v>
      </c>
      <c r="AU29" t="s">
        <v>3</v>
      </c>
      <c r="AV29">
        <v>1</v>
      </c>
      <c r="AW29">
        <v>2</v>
      </c>
      <c r="AX29">
        <v>101105958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689.26499999999999</v>
      </c>
      <c r="BN29">
        <v>0.9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689.26499999999999</v>
      </c>
      <c r="BU29">
        <v>0.9</v>
      </c>
      <c r="BV29">
        <v>0</v>
      </c>
      <c r="BW29">
        <v>1</v>
      </c>
      <c r="CU29">
        <f>ROUND(AT29*Source!I43*AH29*AL29,2)</f>
        <v>1378.53</v>
      </c>
      <c r="CV29">
        <f>ROUND(Y29*Source!I43,7)</f>
        <v>1.8</v>
      </c>
      <c r="CW29">
        <v>0</v>
      </c>
      <c r="CX29">
        <f>ROUND(Y29*Source!I43,7)</f>
        <v>1.8</v>
      </c>
      <c r="CY29">
        <f t="shared" si="1"/>
        <v>765.85</v>
      </c>
      <c r="CZ29">
        <f t="shared" si="2"/>
        <v>765.85</v>
      </c>
      <c r="DA29">
        <f t="shared" si="3"/>
        <v>1</v>
      </c>
      <c r="DB29">
        <f t="shared" si="4"/>
        <v>689.27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1378.53</v>
      </c>
      <c r="DJ29">
        <f t="shared" si="10"/>
        <v>1378.53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ROW(Source!A44)</f>
        <v>44</v>
      </c>
      <c r="B30">
        <v>101105473</v>
      </c>
      <c r="C30">
        <v>101105959</v>
      </c>
      <c r="D30">
        <v>92461135</v>
      </c>
      <c r="E30">
        <v>114</v>
      </c>
      <c r="F30">
        <v>1</v>
      </c>
      <c r="G30">
        <v>1</v>
      </c>
      <c r="H30">
        <v>1</v>
      </c>
      <c r="I30" t="s">
        <v>340</v>
      </c>
      <c r="J30" t="s">
        <v>3</v>
      </c>
      <c r="K30" t="s">
        <v>341</v>
      </c>
      <c r="L30">
        <v>1369</v>
      </c>
      <c r="N30">
        <v>1013</v>
      </c>
      <c r="O30" t="s">
        <v>337</v>
      </c>
      <c r="P30" t="s">
        <v>337</v>
      </c>
      <c r="Q30">
        <v>1</v>
      </c>
      <c r="W30">
        <v>0</v>
      </c>
      <c r="X30">
        <v>-512803540</v>
      </c>
      <c r="Y30">
        <f t="shared" si="0"/>
        <v>1.35</v>
      </c>
      <c r="AA30">
        <v>0</v>
      </c>
      <c r="AB30">
        <v>0</v>
      </c>
      <c r="AC30">
        <v>0</v>
      </c>
      <c r="AD30">
        <v>801.75</v>
      </c>
      <c r="AE30">
        <v>0</v>
      </c>
      <c r="AF30">
        <v>0</v>
      </c>
      <c r="AG30">
        <v>0</v>
      </c>
      <c r="AH30">
        <v>801.75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1.35</v>
      </c>
      <c r="AU30" t="s">
        <v>3</v>
      </c>
      <c r="AV30">
        <v>1</v>
      </c>
      <c r="AW30">
        <v>2</v>
      </c>
      <c r="AX30">
        <v>101105962</v>
      </c>
      <c r="AY30">
        <v>2</v>
      </c>
      <c r="AZ30">
        <v>131072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1082.3625000000002</v>
      </c>
      <c r="BN30">
        <v>1.35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1082.3625000000002</v>
      </c>
      <c r="BU30">
        <v>1.35</v>
      </c>
      <c r="BV30">
        <v>0</v>
      </c>
      <c r="BW30">
        <v>1</v>
      </c>
      <c r="CU30">
        <f>ROUND(AT30*Source!I44*AH30*AL30,2)</f>
        <v>4329.45</v>
      </c>
      <c r="CV30">
        <f>ROUND(Y30*Source!I44,7)</f>
        <v>5.4</v>
      </c>
      <c r="CW30">
        <v>0</v>
      </c>
      <c r="CX30">
        <f>ROUND(Y30*Source!I44,7)</f>
        <v>5.4</v>
      </c>
      <c r="CY30">
        <f t="shared" si="1"/>
        <v>801.75</v>
      </c>
      <c r="CZ30">
        <f t="shared" si="2"/>
        <v>801.75</v>
      </c>
      <c r="DA30">
        <f t="shared" si="3"/>
        <v>1</v>
      </c>
      <c r="DB30">
        <f t="shared" si="4"/>
        <v>1082.3599999999999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4329.45</v>
      </c>
      <c r="DJ30">
        <f t="shared" si="10"/>
        <v>4329.45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ROW(Source!A44)</f>
        <v>44</v>
      </c>
      <c r="B31">
        <v>101105473</v>
      </c>
      <c r="C31">
        <v>101105959</v>
      </c>
      <c r="D31">
        <v>92461153</v>
      </c>
      <c r="E31">
        <v>114</v>
      </c>
      <c r="F31">
        <v>1</v>
      </c>
      <c r="G31">
        <v>1</v>
      </c>
      <c r="H31">
        <v>1</v>
      </c>
      <c r="I31" t="s">
        <v>342</v>
      </c>
      <c r="J31" t="s">
        <v>3</v>
      </c>
      <c r="K31" t="s">
        <v>343</v>
      </c>
      <c r="L31">
        <v>1369</v>
      </c>
      <c r="N31">
        <v>1013</v>
      </c>
      <c r="O31" t="s">
        <v>337</v>
      </c>
      <c r="P31" t="s">
        <v>337</v>
      </c>
      <c r="Q31">
        <v>1</v>
      </c>
      <c r="W31">
        <v>0</v>
      </c>
      <c r="X31">
        <v>-1275334932</v>
      </c>
      <c r="Y31">
        <f t="shared" si="0"/>
        <v>1.35</v>
      </c>
      <c r="AA31">
        <v>0</v>
      </c>
      <c r="AB31">
        <v>0</v>
      </c>
      <c r="AC31">
        <v>0</v>
      </c>
      <c r="AD31">
        <v>765.85</v>
      </c>
      <c r="AE31">
        <v>0</v>
      </c>
      <c r="AF31">
        <v>0</v>
      </c>
      <c r="AG31">
        <v>0</v>
      </c>
      <c r="AH31">
        <v>765.85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1.35</v>
      </c>
      <c r="AU31" t="s">
        <v>3</v>
      </c>
      <c r="AV31">
        <v>1</v>
      </c>
      <c r="AW31">
        <v>2</v>
      </c>
      <c r="AX31">
        <v>101105963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1033.8975</v>
      </c>
      <c r="BN31">
        <v>1.35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1033.8975</v>
      </c>
      <c r="BU31">
        <v>1.35</v>
      </c>
      <c r="BV31">
        <v>0</v>
      </c>
      <c r="BW31">
        <v>1</v>
      </c>
      <c r="CU31">
        <f>ROUND(AT31*Source!I44*AH31*AL31,2)</f>
        <v>4135.59</v>
      </c>
      <c r="CV31">
        <f>ROUND(Y31*Source!I44,7)</f>
        <v>5.4</v>
      </c>
      <c r="CW31">
        <v>0</v>
      </c>
      <c r="CX31">
        <f>ROUND(Y31*Source!I44,7)</f>
        <v>5.4</v>
      </c>
      <c r="CY31">
        <f t="shared" si="1"/>
        <v>765.85</v>
      </c>
      <c r="CZ31">
        <f t="shared" si="2"/>
        <v>765.85</v>
      </c>
      <c r="DA31">
        <f t="shared" si="3"/>
        <v>1</v>
      </c>
      <c r="DB31">
        <f t="shared" si="4"/>
        <v>1033.9000000000001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4135.59</v>
      </c>
      <c r="DJ31">
        <f t="shared" si="10"/>
        <v>4135.59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ROW(Source!A46)</f>
        <v>46</v>
      </c>
      <c r="B32">
        <v>101105473</v>
      </c>
      <c r="C32">
        <v>101241071</v>
      </c>
      <c r="D32">
        <v>92461135</v>
      </c>
      <c r="E32">
        <v>114</v>
      </c>
      <c r="F32">
        <v>1</v>
      </c>
      <c r="G32">
        <v>1</v>
      </c>
      <c r="H32">
        <v>1</v>
      </c>
      <c r="I32" t="s">
        <v>340</v>
      </c>
      <c r="J32" t="s">
        <v>3</v>
      </c>
      <c r="K32" t="s">
        <v>341</v>
      </c>
      <c r="L32">
        <v>1369</v>
      </c>
      <c r="N32">
        <v>1013</v>
      </c>
      <c r="O32" t="s">
        <v>337</v>
      </c>
      <c r="P32" t="s">
        <v>337</v>
      </c>
      <c r="Q32">
        <v>1</v>
      </c>
      <c r="W32">
        <v>0</v>
      </c>
      <c r="X32">
        <v>-512803540</v>
      </c>
      <c r="Y32">
        <f t="shared" si="0"/>
        <v>0.9</v>
      </c>
      <c r="AA32">
        <v>0</v>
      </c>
      <c r="AB32">
        <v>0</v>
      </c>
      <c r="AC32">
        <v>0</v>
      </c>
      <c r="AD32">
        <v>801.75</v>
      </c>
      <c r="AE32">
        <v>0</v>
      </c>
      <c r="AF32">
        <v>0</v>
      </c>
      <c r="AG32">
        <v>0</v>
      </c>
      <c r="AH32">
        <v>801.75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</v>
      </c>
      <c r="AU32" t="s">
        <v>3</v>
      </c>
      <c r="AV32">
        <v>1</v>
      </c>
      <c r="AW32">
        <v>2</v>
      </c>
      <c r="AX32">
        <v>101241074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721.57500000000005</v>
      </c>
      <c r="BN32">
        <v>0.9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721.57500000000005</v>
      </c>
      <c r="BU32">
        <v>0.9</v>
      </c>
      <c r="BV32">
        <v>0</v>
      </c>
      <c r="BW32">
        <v>1</v>
      </c>
      <c r="CU32">
        <f>ROUND(AT32*Source!I46*AH32*AL32,2)</f>
        <v>28863</v>
      </c>
      <c r="CV32">
        <f>ROUND(Y32*Source!I46,7)</f>
        <v>36</v>
      </c>
      <c r="CW32">
        <v>0</v>
      </c>
      <c r="CX32">
        <f>ROUND(Y32*Source!I46,7)</f>
        <v>36</v>
      </c>
      <c r="CY32">
        <f t="shared" si="1"/>
        <v>801.75</v>
      </c>
      <c r="CZ32">
        <f t="shared" si="2"/>
        <v>801.75</v>
      </c>
      <c r="DA32">
        <f t="shared" si="3"/>
        <v>1</v>
      </c>
      <c r="DB32">
        <f t="shared" si="4"/>
        <v>721.58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28863</v>
      </c>
      <c r="DJ32">
        <f t="shared" si="10"/>
        <v>28863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ROW(Source!A46)</f>
        <v>46</v>
      </c>
      <c r="B33">
        <v>101105473</v>
      </c>
      <c r="C33">
        <v>101241071</v>
      </c>
      <c r="D33">
        <v>92461153</v>
      </c>
      <c r="E33">
        <v>114</v>
      </c>
      <c r="F33">
        <v>1</v>
      </c>
      <c r="G33">
        <v>1</v>
      </c>
      <c r="H33">
        <v>1</v>
      </c>
      <c r="I33" t="s">
        <v>342</v>
      </c>
      <c r="J33" t="s">
        <v>3</v>
      </c>
      <c r="K33" t="s">
        <v>343</v>
      </c>
      <c r="L33">
        <v>1369</v>
      </c>
      <c r="N33">
        <v>1013</v>
      </c>
      <c r="O33" t="s">
        <v>337</v>
      </c>
      <c r="P33" t="s">
        <v>337</v>
      </c>
      <c r="Q33">
        <v>1</v>
      </c>
      <c r="W33">
        <v>0</v>
      </c>
      <c r="X33">
        <v>-1275334932</v>
      </c>
      <c r="Y33">
        <f t="shared" si="0"/>
        <v>0.9</v>
      </c>
      <c r="AA33">
        <v>0</v>
      </c>
      <c r="AB33">
        <v>0</v>
      </c>
      <c r="AC33">
        <v>0</v>
      </c>
      <c r="AD33">
        <v>765.85</v>
      </c>
      <c r="AE33">
        <v>0</v>
      </c>
      <c r="AF33">
        <v>0</v>
      </c>
      <c r="AG33">
        <v>0</v>
      </c>
      <c r="AH33">
        <v>765.85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0.9</v>
      </c>
      <c r="AU33" t="s">
        <v>3</v>
      </c>
      <c r="AV33">
        <v>1</v>
      </c>
      <c r="AW33">
        <v>2</v>
      </c>
      <c r="AX33">
        <v>101241075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689.26499999999999</v>
      </c>
      <c r="BN33">
        <v>0.9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689.26499999999999</v>
      </c>
      <c r="BU33">
        <v>0.9</v>
      </c>
      <c r="BV33">
        <v>0</v>
      </c>
      <c r="BW33">
        <v>1</v>
      </c>
      <c r="CU33">
        <f>ROUND(AT33*Source!I46*AH33*AL33,2)</f>
        <v>27570.6</v>
      </c>
      <c r="CV33">
        <f>ROUND(Y33*Source!I46,7)</f>
        <v>36</v>
      </c>
      <c r="CW33">
        <v>0</v>
      </c>
      <c r="CX33">
        <f>ROUND(Y33*Source!I46,7)</f>
        <v>36</v>
      </c>
      <c r="CY33">
        <f t="shared" si="1"/>
        <v>765.85</v>
      </c>
      <c r="CZ33">
        <f t="shared" si="2"/>
        <v>765.85</v>
      </c>
      <c r="DA33">
        <f t="shared" si="3"/>
        <v>1</v>
      </c>
      <c r="DB33">
        <f t="shared" si="4"/>
        <v>689.27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27570.6</v>
      </c>
      <c r="DJ33">
        <f t="shared" si="10"/>
        <v>27570.6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ROW(Source!A47)</f>
        <v>47</v>
      </c>
      <c r="B34">
        <v>101105473</v>
      </c>
      <c r="C34">
        <v>101105965</v>
      </c>
      <c r="D34">
        <v>92461153</v>
      </c>
      <c r="E34">
        <v>114</v>
      </c>
      <c r="F34">
        <v>1</v>
      </c>
      <c r="G34">
        <v>1</v>
      </c>
      <c r="H34">
        <v>1</v>
      </c>
      <c r="I34" t="s">
        <v>342</v>
      </c>
      <c r="J34" t="s">
        <v>3</v>
      </c>
      <c r="K34" t="s">
        <v>343</v>
      </c>
      <c r="L34">
        <v>1369</v>
      </c>
      <c r="N34">
        <v>1013</v>
      </c>
      <c r="O34" t="s">
        <v>337</v>
      </c>
      <c r="P34" t="s">
        <v>337</v>
      </c>
      <c r="Q34">
        <v>1</v>
      </c>
      <c r="W34">
        <v>0</v>
      </c>
      <c r="X34">
        <v>-1275334932</v>
      </c>
      <c r="Y34">
        <f t="shared" si="0"/>
        <v>23.98</v>
      </c>
      <c r="AA34">
        <v>0</v>
      </c>
      <c r="AB34">
        <v>0</v>
      </c>
      <c r="AC34">
        <v>0</v>
      </c>
      <c r="AD34">
        <v>765.85</v>
      </c>
      <c r="AE34">
        <v>0</v>
      </c>
      <c r="AF34">
        <v>0</v>
      </c>
      <c r="AG34">
        <v>0</v>
      </c>
      <c r="AH34">
        <v>765.85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23.98</v>
      </c>
      <c r="AU34" t="s">
        <v>3</v>
      </c>
      <c r="AV34">
        <v>1</v>
      </c>
      <c r="AW34">
        <v>2</v>
      </c>
      <c r="AX34">
        <v>101105968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18365.083000000002</v>
      </c>
      <c r="BN34">
        <v>23.98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18365.083000000002</v>
      </c>
      <c r="BU34">
        <v>23.98</v>
      </c>
      <c r="BV34">
        <v>0</v>
      </c>
      <c r="BW34">
        <v>1</v>
      </c>
      <c r="CU34">
        <f>ROUND(AT34*Source!I47*AH34*AL34,2)</f>
        <v>0</v>
      </c>
      <c r="CV34">
        <f>ROUND(Y34*Source!I47,7)</f>
        <v>0</v>
      </c>
      <c r="CW34">
        <v>0</v>
      </c>
      <c r="CX34">
        <f>ROUND(Y34*Source!I47,7)</f>
        <v>0</v>
      </c>
      <c r="CY34">
        <f t="shared" si="1"/>
        <v>765.85</v>
      </c>
      <c r="CZ34">
        <f t="shared" si="2"/>
        <v>765.85</v>
      </c>
      <c r="DA34">
        <f t="shared" si="3"/>
        <v>1</v>
      </c>
      <c r="DB34">
        <f t="shared" si="4"/>
        <v>18365.080000000002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0</v>
      </c>
      <c r="DJ34">
        <f t="shared" si="10"/>
        <v>0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ROW(Source!A47)</f>
        <v>47</v>
      </c>
      <c r="B35">
        <v>101105473</v>
      </c>
      <c r="C35">
        <v>101105965</v>
      </c>
      <c r="D35">
        <v>92461161</v>
      </c>
      <c r="E35">
        <v>114</v>
      </c>
      <c r="F35">
        <v>1</v>
      </c>
      <c r="G35">
        <v>1</v>
      </c>
      <c r="H35">
        <v>1</v>
      </c>
      <c r="I35" t="s">
        <v>344</v>
      </c>
      <c r="J35" t="s">
        <v>3</v>
      </c>
      <c r="K35" t="s">
        <v>345</v>
      </c>
      <c r="L35">
        <v>1369</v>
      </c>
      <c r="N35">
        <v>1013</v>
      </c>
      <c r="O35" t="s">
        <v>337</v>
      </c>
      <c r="P35" t="s">
        <v>337</v>
      </c>
      <c r="Q35">
        <v>1</v>
      </c>
      <c r="W35">
        <v>0</v>
      </c>
      <c r="X35">
        <v>-2140504649</v>
      </c>
      <c r="Y35">
        <f t="shared" si="0"/>
        <v>55.94</v>
      </c>
      <c r="AA35">
        <v>0</v>
      </c>
      <c r="AB35">
        <v>0</v>
      </c>
      <c r="AC35">
        <v>0</v>
      </c>
      <c r="AD35">
        <v>1172.71</v>
      </c>
      <c r="AE35">
        <v>0</v>
      </c>
      <c r="AF35">
        <v>0</v>
      </c>
      <c r="AG35">
        <v>0</v>
      </c>
      <c r="AH35">
        <v>1172.71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55.94</v>
      </c>
      <c r="AU35" t="s">
        <v>3</v>
      </c>
      <c r="AV35">
        <v>1</v>
      </c>
      <c r="AW35">
        <v>2</v>
      </c>
      <c r="AX35">
        <v>101105969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65601.397400000002</v>
      </c>
      <c r="BN35">
        <v>55.94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65601.397400000002</v>
      </c>
      <c r="BU35">
        <v>55.94</v>
      </c>
      <c r="BV35">
        <v>0</v>
      </c>
      <c r="BW35">
        <v>1</v>
      </c>
      <c r="CU35">
        <f>ROUND(AT35*Source!I47*AH35*AL35,2)</f>
        <v>0</v>
      </c>
      <c r="CV35">
        <f>ROUND(Y35*Source!I47,7)</f>
        <v>0</v>
      </c>
      <c r="CW35">
        <v>0</v>
      </c>
      <c r="CX35">
        <f>ROUND(Y35*Source!I47,7)</f>
        <v>0</v>
      </c>
      <c r="CY35">
        <f t="shared" si="1"/>
        <v>1172.71</v>
      </c>
      <c r="CZ35">
        <f t="shared" si="2"/>
        <v>1172.71</v>
      </c>
      <c r="DA35">
        <f t="shared" si="3"/>
        <v>1</v>
      </c>
      <c r="DB35">
        <f t="shared" si="4"/>
        <v>65601.399999999994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0</v>
      </c>
      <c r="DJ35">
        <f t="shared" si="10"/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ROW(Source!A48)</f>
        <v>48</v>
      </c>
      <c r="B36">
        <v>101105473</v>
      </c>
      <c r="C36">
        <v>101105970</v>
      </c>
      <c r="D36">
        <v>92461153</v>
      </c>
      <c r="E36">
        <v>114</v>
      </c>
      <c r="F36">
        <v>1</v>
      </c>
      <c r="G36">
        <v>1</v>
      </c>
      <c r="H36">
        <v>1</v>
      </c>
      <c r="I36" t="s">
        <v>342</v>
      </c>
      <c r="J36" t="s">
        <v>3</v>
      </c>
      <c r="K36" t="s">
        <v>343</v>
      </c>
      <c r="L36">
        <v>1369</v>
      </c>
      <c r="N36">
        <v>1013</v>
      </c>
      <c r="O36" t="s">
        <v>337</v>
      </c>
      <c r="P36" t="s">
        <v>337</v>
      </c>
      <c r="Q36">
        <v>1</v>
      </c>
      <c r="W36">
        <v>0</v>
      </c>
      <c r="X36">
        <v>-1275334932</v>
      </c>
      <c r="Y36">
        <f t="shared" si="0"/>
        <v>6.48</v>
      </c>
      <c r="AA36">
        <v>0</v>
      </c>
      <c r="AB36">
        <v>0</v>
      </c>
      <c r="AC36">
        <v>0</v>
      </c>
      <c r="AD36">
        <v>765.85</v>
      </c>
      <c r="AE36">
        <v>0</v>
      </c>
      <c r="AF36">
        <v>0</v>
      </c>
      <c r="AG36">
        <v>0</v>
      </c>
      <c r="AH36">
        <v>765.85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6.48</v>
      </c>
      <c r="AU36" t="s">
        <v>3</v>
      </c>
      <c r="AV36">
        <v>1</v>
      </c>
      <c r="AW36">
        <v>2</v>
      </c>
      <c r="AX36">
        <v>101105973</v>
      </c>
      <c r="AY36">
        <v>2</v>
      </c>
      <c r="AZ36">
        <v>131072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4962.7080000000005</v>
      </c>
      <c r="BN36">
        <v>6.48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4962.7080000000005</v>
      </c>
      <c r="BU36">
        <v>6.48</v>
      </c>
      <c r="BV36">
        <v>0</v>
      </c>
      <c r="BW36">
        <v>1</v>
      </c>
      <c r="CU36">
        <f>ROUND(AT36*Source!I48*AH36*AL36,2)</f>
        <v>0</v>
      </c>
      <c r="CV36">
        <f>ROUND(Y36*Source!I48,7)</f>
        <v>0</v>
      </c>
      <c r="CW36">
        <v>0</v>
      </c>
      <c r="CX36">
        <f>ROUND(Y36*Source!I48,7)</f>
        <v>0</v>
      </c>
      <c r="CY36">
        <f t="shared" si="1"/>
        <v>765.85</v>
      </c>
      <c r="CZ36">
        <f t="shared" si="2"/>
        <v>765.85</v>
      </c>
      <c r="DA36">
        <f t="shared" si="3"/>
        <v>1</v>
      </c>
      <c r="DB36">
        <f t="shared" si="4"/>
        <v>4962.71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0</v>
      </c>
      <c r="DJ36">
        <f t="shared" si="10"/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ROW(Source!A48)</f>
        <v>48</v>
      </c>
      <c r="B37">
        <v>101105473</v>
      </c>
      <c r="C37">
        <v>101105970</v>
      </c>
      <c r="D37">
        <v>92461161</v>
      </c>
      <c r="E37">
        <v>114</v>
      </c>
      <c r="F37">
        <v>1</v>
      </c>
      <c r="G37">
        <v>1</v>
      </c>
      <c r="H37">
        <v>1</v>
      </c>
      <c r="I37" t="s">
        <v>344</v>
      </c>
      <c r="J37" t="s">
        <v>3</v>
      </c>
      <c r="K37" t="s">
        <v>345</v>
      </c>
      <c r="L37">
        <v>1369</v>
      </c>
      <c r="N37">
        <v>1013</v>
      </c>
      <c r="O37" t="s">
        <v>337</v>
      </c>
      <c r="P37" t="s">
        <v>337</v>
      </c>
      <c r="Q37">
        <v>1</v>
      </c>
      <c r="W37">
        <v>0</v>
      </c>
      <c r="X37">
        <v>-2140504649</v>
      </c>
      <c r="Y37">
        <f t="shared" si="0"/>
        <v>15.12</v>
      </c>
      <c r="AA37">
        <v>0</v>
      </c>
      <c r="AB37">
        <v>0</v>
      </c>
      <c r="AC37">
        <v>0</v>
      </c>
      <c r="AD37">
        <v>1172.71</v>
      </c>
      <c r="AE37">
        <v>0</v>
      </c>
      <c r="AF37">
        <v>0</v>
      </c>
      <c r="AG37">
        <v>0</v>
      </c>
      <c r="AH37">
        <v>1172.71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15.12</v>
      </c>
      <c r="AU37" t="s">
        <v>3</v>
      </c>
      <c r="AV37">
        <v>1</v>
      </c>
      <c r="AW37">
        <v>2</v>
      </c>
      <c r="AX37">
        <v>101105974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17731.375199999999</v>
      </c>
      <c r="BN37">
        <v>15.12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17731.375199999999</v>
      </c>
      <c r="BU37">
        <v>15.12</v>
      </c>
      <c r="BV37">
        <v>0</v>
      </c>
      <c r="BW37">
        <v>1</v>
      </c>
      <c r="CU37">
        <f>ROUND(AT37*Source!I48*AH37*AL37,2)</f>
        <v>0</v>
      </c>
      <c r="CV37">
        <f>ROUND(Y37*Source!I48,7)</f>
        <v>0</v>
      </c>
      <c r="CW37">
        <v>0</v>
      </c>
      <c r="CX37">
        <f>ROUND(Y37*Source!I48,7)</f>
        <v>0</v>
      </c>
      <c r="CY37">
        <f t="shared" si="1"/>
        <v>1172.71</v>
      </c>
      <c r="CZ37">
        <f t="shared" si="2"/>
        <v>1172.71</v>
      </c>
      <c r="DA37">
        <f t="shared" si="3"/>
        <v>1</v>
      </c>
      <c r="DB37">
        <f t="shared" si="4"/>
        <v>17731.38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0</v>
      </c>
      <c r="DJ37">
        <f t="shared" si="10"/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ROW(Source!A84)</f>
        <v>84</v>
      </c>
      <c r="B38">
        <v>101105473</v>
      </c>
      <c r="C38">
        <v>101105975</v>
      </c>
      <c r="D38">
        <v>92461135</v>
      </c>
      <c r="E38">
        <v>114</v>
      </c>
      <c r="F38">
        <v>1</v>
      </c>
      <c r="G38">
        <v>1</v>
      </c>
      <c r="H38">
        <v>1</v>
      </c>
      <c r="I38" t="s">
        <v>340</v>
      </c>
      <c r="J38" t="s">
        <v>3</v>
      </c>
      <c r="K38" t="s">
        <v>341</v>
      </c>
      <c r="L38">
        <v>1369</v>
      </c>
      <c r="N38">
        <v>1013</v>
      </c>
      <c r="O38" t="s">
        <v>337</v>
      </c>
      <c r="P38" t="s">
        <v>337</v>
      </c>
      <c r="Q38">
        <v>1</v>
      </c>
      <c r="W38">
        <v>0</v>
      </c>
      <c r="X38">
        <v>-512803540</v>
      </c>
      <c r="Y38">
        <f t="shared" si="0"/>
        <v>2.92</v>
      </c>
      <c r="AA38">
        <v>0</v>
      </c>
      <c r="AB38">
        <v>0</v>
      </c>
      <c r="AC38">
        <v>0</v>
      </c>
      <c r="AD38">
        <v>801.75</v>
      </c>
      <c r="AE38">
        <v>0</v>
      </c>
      <c r="AF38">
        <v>0</v>
      </c>
      <c r="AG38">
        <v>0</v>
      </c>
      <c r="AH38">
        <v>801.75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2.92</v>
      </c>
      <c r="AU38" t="s">
        <v>3</v>
      </c>
      <c r="AV38">
        <v>1</v>
      </c>
      <c r="AW38">
        <v>2</v>
      </c>
      <c r="AX38">
        <v>101105978</v>
      </c>
      <c r="AY38">
        <v>2</v>
      </c>
      <c r="AZ38">
        <v>131072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2341.11</v>
      </c>
      <c r="BN38">
        <v>2.92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2341.11</v>
      </c>
      <c r="BU38">
        <v>2.92</v>
      </c>
      <c r="BV38">
        <v>0</v>
      </c>
      <c r="BW38">
        <v>1</v>
      </c>
      <c r="CU38">
        <f>ROUND(AT38*Source!I84*AH38*AL38,2)</f>
        <v>0</v>
      </c>
      <c r="CV38">
        <f>ROUND(Y38*Source!I84,7)</f>
        <v>0</v>
      </c>
      <c r="CW38">
        <v>0</v>
      </c>
      <c r="CX38">
        <f>ROUND(Y38*Source!I84,7)</f>
        <v>0</v>
      </c>
      <c r="CY38">
        <f t="shared" si="1"/>
        <v>801.75</v>
      </c>
      <c r="CZ38">
        <f t="shared" si="2"/>
        <v>801.75</v>
      </c>
      <c r="DA38">
        <f t="shared" si="3"/>
        <v>1</v>
      </c>
      <c r="DB38">
        <f t="shared" si="4"/>
        <v>2341.11</v>
      </c>
      <c r="DC38">
        <f t="shared" si="5"/>
        <v>0</v>
      </c>
      <c r="DD38" t="s">
        <v>3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0</v>
      </c>
      <c r="DJ38">
        <f t="shared" si="10"/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ROW(Source!A84)</f>
        <v>84</v>
      </c>
      <c r="B39">
        <v>101105473</v>
      </c>
      <c r="C39">
        <v>101105975</v>
      </c>
      <c r="D39">
        <v>92461163</v>
      </c>
      <c r="E39">
        <v>114</v>
      </c>
      <c r="F39">
        <v>1</v>
      </c>
      <c r="G39">
        <v>1</v>
      </c>
      <c r="H39">
        <v>1</v>
      </c>
      <c r="I39" t="s">
        <v>338</v>
      </c>
      <c r="J39" t="s">
        <v>3</v>
      </c>
      <c r="K39" t="s">
        <v>339</v>
      </c>
      <c r="L39">
        <v>1369</v>
      </c>
      <c r="N39">
        <v>1013</v>
      </c>
      <c r="O39" t="s">
        <v>337</v>
      </c>
      <c r="P39" t="s">
        <v>337</v>
      </c>
      <c r="Q39">
        <v>1</v>
      </c>
      <c r="W39">
        <v>0</v>
      </c>
      <c r="X39">
        <v>126826561</v>
      </c>
      <c r="Y39">
        <f t="shared" si="0"/>
        <v>4.37</v>
      </c>
      <c r="AA39">
        <v>0</v>
      </c>
      <c r="AB39">
        <v>0</v>
      </c>
      <c r="AC39">
        <v>0</v>
      </c>
      <c r="AD39">
        <v>1053.04</v>
      </c>
      <c r="AE39">
        <v>0</v>
      </c>
      <c r="AF39">
        <v>0</v>
      </c>
      <c r="AG39">
        <v>0</v>
      </c>
      <c r="AH39">
        <v>1053.04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4.37</v>
      </c>
      <c r="AU39" t="s">
        <v>3</v>
      </c>
      <c r="AV39">
        <v>1</v>
      </c>
      <c r="AW39">
        <v>2</v>
      </c>
      <c r="AX39">
        <v>101105979</v>
      </c>
      <c r="AY39">
        <v>2</v>
      </c>
      <c r="AZ39">
        <v>131072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4601.7848000000004</v>
      </c>
      <c r="BN39">
        <v>4.37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4601.7848000000004</v>
      </c>
      <c r="BU39">
        <v>4.37</v>
      </c>
      <c r="BV39">
        <v>0</v>
      </c>
      <c r="BW39">
        <v>1</v>
      </c>
      <c r="CU39">
        <f>ROUND(AT39*Source!I84*AH39*AL39,2)</f>
        <v>0</v>
      </c>
      <c r="CV39">
        <f>ROUND(Y39*Source!I84,7)</f>
        <v>0</v>
      </c>
      <c r="CW39">
        <v>0</v>
      </c>
      <c r="CX39">
        <f>ROUND(Y39*Source!I84,7)</f>
        <v>0</v>
      </c>
      <c r="CY39">
        <f t="shared" si="1"/>
        <v>1053.04</v>
      </c>
      <c r="CZ39">
        <f t="shared" si="2"/>
        <v>1053.04</v>
      </c>
      <c r="DA39">
        <f t="shared" si="3"/>
        <v>1</v>
      </c>
      <c r="DB39">
        <f t="shared" si="4"/>
        <v>4601.78</v>
      </c>
      <c r="DC39">
        <f t="shared" si="5"/>
        <v>0</v>
      </c>
      <c r="DD39" t="s">
        <v>3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0</v>
      </c>
      <c r="DJ39">
        <f t="shared" si="10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ROW(Source!A85)</f>
        <v>85</v>
      </c>
      <c r="B40">
        <v>101105473</v>
      </c>
      <c r="C40">
        <v>101105980</v>
      </c>
      <c r="D40">
        <v>92461135</v>
      </c>
      <c r="E40">
        <v>114</v>
      </c>
      <c r="F40">
        <v>1</v>
      </c>
      <c r="G40">
        <v>1</v>
      </c>
      <c r="H40">
        <v>1</v>
      </c>
      <c r="I40" t="s">
        <v>340</v>
      </c>
      <c r="J40" t="s">
        <v>3</v>
      </c>
      <c r="K40" t="s">
        <v>341</v>
      </c>
      <c r="L40">
        <v>1369</v>
      </c>
      <c r="N40">
        <v>1013</v>
      </c>
      <c r="O40" t="s">
        <v>337</v>
      </c>
      <c r="P40" t="s">
        <v>337</v>
      </c>
      <c r="Q40">
        <v>1</v>
      </c>
      <c r="W40">
        <v>0</v>
      </c>
      <c r="X40">
        <v>-512803540</v>
      </c>
      <c r="Y40">
        <f>(AT40*ROUND(0.85,7))</f>
        <v>0.91800000000000004</v>
      </c>
      <c r="AA40">
        <v>0</v>
      </c>
      <c r="AB40">
        <v>0</v>
      </c>
      <c r="AC40">
        <v>0</v>
      </c>
      <c r="AD40">
        <v>801.75</v>
      </c>
      <c r="AE40">
        <v>0</v>
      </c>
      <c r="AF40">
        <v>0</v>
      </c>
      <c r="AG40">
        <v>0</v>
      </c>
      <c r="AH40">
        <v>801.75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1.08</v>
      </c>
      <c r="AU40" t="s">
        <v>154</v>
      </c>
      <c r="AV40">
        <v>1</v>
      </c>
      <c r="AW40">
        <v>2</v>
      </c>
      <c r="AX40">
        <v>101105984</v>
      </c>
      <c r="AY40">
        <v>2</v>
      </c>
      <c r="AZ40">
        <v>131072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865.8900000000001</v>
      </c>
      <c r="BN40">
        <v>1.08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736.00650000000007</v>
      </c>
      <c r="BU40">
        <v>0.91800000000000004</v>
      </c>
      <c r="BV40">
        <v>0</v>
      </c>
      <c r="BW40">
        <v>1</v>
      </c>
      <c r="CU40">
        <f>ROUND(AT40*Source!I85*AH40*AL40,2)</f>
        <v>1731.78</v>
      </c>
      <c r="CV40">
        <f>ROUND(Y40*Source!I85,7)</f>
        <v>1.8360000000000001</v>
      </c>
      <c r="CW40">
        <v>0</v>
      </c>
      <c r="CX40">
        <f>ROUND(Y40*Source!I85,7)</f>
        <v>1.8360000000000001</v>
      </c>
      <c r="CY40">
        <f t="shared" si="1"/>
        <v>801.75</v>
      </c>
      <c r="CZ40">
        <f t="shared" si="2"/>
        <v>801.75</v>
      </c>
      <c r="DA40">
        <f t="shared" si="3"/>
        <v>1</v>
      </c>
      <c r="DB40">
        <f>ROUND((ROUND(AT40*CZ40,2)*ROUND(0.85,7)),6)</f>
        <v>736.00649999999996</v>
      </c>
      <c r="DC40">
        <f>ROUND((ROUND(AT40*AG40,2)*ROUND(0.85,7)),6)</f>
        <v>0</v>
      </c>
      <c r="DD40" t="s">
        <v>3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1472.01</v>
      </c>
      <c r="DJ40">
        <f t="shared" si="10"/>
        <v>1472.01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ROW(Source!A85)</f>
        <v>85</v>
      </c>
      <c r="B41">
        <v>101105473</v>
      </c>
      <c r="C41">
        <v>101105980</v>
      </c>
      <c r="D41">
        <v>92461153</v>
      </c>
      <c r="E41">
        <v>114</v>
      </c>
      <c r="F41">
        <v>1</v>
      </c>
      <c r="G41">
        <v>1</v>
      </c>
      <c r="H41">
        <v>1</v>
      </c>
      <c r="I41" t="s">
        <v>342</v>
      </c>
      <c r="J41" t="s">
        <v>3</v>
      </c>
      <c r="K41" t="s">
        <v>343</v>
      </c>
      <c r="L41">
        <v>1369</v>
      </c>
      <c r="N41">
        <v>1013</v>
      </c>
      <c r="O41" t="s">
        <v>337</v>
      </c>
      <c r="P41" t="s">
        <v>337</v>
      </c>
      <c r="Q41">
        <v>1</v>
      </c>
      <c r="W41">
        <v>0</v>
      </c>
      <c r="X41">
        <v>-1275334932</v>
      </c>
      <c r="Y41">
        <f>(AT41*ROUND(0.85,7))</f>
        <v>0.91800000000000004</v>
      </c>
      <c r="AA41">
        <v>0</v>
      </c>
      <c r="AB41">
        <v>0</v>
      </c>
      <c r="AC41">
        <v>0</v>
      </c>
      <c r="AD41">
        <v>765.85</v>
      </c>
      <c r="AE41">
        <v>0</v>
      </c>
      <c r="AF41">
        <v>0</v>
      </c>
      <c r="AG41">
        <v>0</v>
      </c>
      <c r="AH41">
        <v>765.85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1.08</v>
      </c>
      <c r="AU41" t="s">
        <v>154</v>
      </c>
      <c r="AV41">
        <v>1</v>
      </c>
      <c r="AW41">
        <v>2</v>
      </c>
      <c r="AX41">
        <v>101105985</v>
      </c>
      <c r="AY41">
        <v>2</v>
      </c>
      <c r="AZ41">
        <v>131072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827.11800000000005</v>
      </c>
      <c r="BN41">
        <v>1.08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703.05030000000011</v>
      </c>
      <c r="BU41">
        <v>0.91800000000000004</v>
      </c>
      <c r="BV41">
        <v>0</v>
      </c>
      <c r="BW41">
        <v>1</v>
      </c>
      <c r="CU41">
        <f>ROUND(AT41*Source!I85*AH41*AL41,2)</f>
        <v>1654.24</v>
      </c>
      <c r="CV41">
        <f>ROUND(Y41*Source!I85,7)</f>
        <v>1.8360000000000001</v>
      </c>
      <c r="CW41">
        <v>0</v>
      </c>
      <c r="CX41">
        <f>ROUND(Y41*Source!I85,7)</f>
        <v>1.8360000000000001</v>
      </c>
      <c r="CY41">
        <f t="shared" si="1"/>
        <v>765.85</v>
      </c>
      <c r="CZ41">
        <f t="shared" si="2"/>
        <v>765.85</v>
      </c>
      <c r="DA41">
        <f t="shared" si="3"/>
        <v>1</v>
      </c>
      <c r="DB41">
        <f>ROUND((ROUND(AT41*CZ41,2)*ROUND(0.85,7)),6)</f>
        <v>703.05200000000002</v>
      </c>
      <c r="DC41">
        <f>ROUND((ROUND(AT41*AG41,2)*ROUND(0.85,7)),6)</f>
        <v>0</v>
      </c>
      <c r="DD41" t="s">
        <v>3</v>
      </c>
      <c r="DE41" t="s">
        <v>3</v>
      </c>
      <c r="DF41">
        <f t="shared" si="6"/>
        <v>0</v>
      </c>
      <c r="DG41">
        <f t="shared" si="7"/>
        <v>0</v>
      </c>
      <c r="DH41">
        <f t="shared" si="8"/>
        <v>0</v>
      </c>
      <c r="DI41">
        <f t="shared" si="9"/>
        <v>1406.1</v>
      </c>
      <c r="DJ41">
        <f t="shared" si="10"/>
        <v>1406.1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ROW(Source!A85)</f>
        <v>85</v>
      </c>
      <c r="B42">
        <v>101105473</v>
      </c>
      <c r="C42">
        <v>101105980</v>
      </c>
      <c r="D42">
        <v>92461161</v>
      </c>
      <c r="E42">
        <v>114</v>
      </c>
      <c r="F42">
        <v>1</v>
      </c>
      <c r="G42">
        <v>1</v>
      </c>
      <c r="H42">
        <v>1</v>
      </c>
      <c r="I42" t="s">
        <v>344</v>
      </c>
      <c r="J42" t="s">
        <v>3</v>
      </c>
      <c r="K42" t="s">
        <v>345</v>
      </c>
      <c r="L42">
        <v>1369</v>
      </c>
      <c r="N42">
        <v>1013</v>
      </c>
      <c r="O42" t="s">
        <v>337</v>
      </c>
      <c r="P42" t="s">
        <v>337</v>
      </c>
      <c r="Q42">
        <v>1</v>
      </c>
      <c r="W42">
        <v>0</v>
      </c>
      <c r="X42">
        <v>-2140504649</v>
      </c>
      <c r="Y42">
        <f>(AT42*ROUND(0.85,7))</f>
        <v>2.754</v>
      </c>
      <c r="AA42">
        <v>0</v>
      </c>
      <c r="AB42">
        <v>0</v>
      </c>
      <c r="AC42">
        <v>0</v>
      </c>
      <c r="AD42">
        <v>1172.71</v>
      </c>
      <c r="AE42">
        <v>0</v>
      </c>
      <c r="AF42">
        <v>0</v>
      </c>
      <c r="AG42">
        <v>0</v>
      </c>
      <c r="AH42">
        <v>1172.71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3.24</v>
      </c>
      <c r="AU42" t="s">
        <v>154</v>
      </c>
      <c r="AV42">
        <v>1</v>
      </c>
      <c r="AW42">
        <v>2</v>
      </c>
      <c r="AX42">
        <v>101105986</v>
      </c>
      <c r="AY42">
        <v>2</v>
      </c>
      <c r="AZ42">
        <v>131072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3799.5804000000003</v>
      </c>
      <c r="BN42">
        <v>3.24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3229.6433400000001</v>
      </c>
      <c r="BU42">
        <v>2.754</v>
      </c>
      <c r="BV42">
        <v>0</v>
      </c>
      <c r="BW42">
        <v>1</v>
      </c>
      <c r="CU42">
        <f>ROUND(AT42*Source!I85*AH42*AL42,2)</f>
        <v>7599.16</v>
      </c>
      <c r="CV42">
        <f>ROUND(Y42*Source!I85,7)</f>
        <v>5.508</v>
      </c>
      <c r="CW42">
        <v>0</v>
      </c>
      <c r="CX42">
        <f>ROUND(Y42*Source!I85,7)</f>
        <v>5.508</v>
      </c>
      <c r="CY42">
        <f t="shared" si="1"/>
        <v>1172.71</v>
      </c>
      <c r="CZ42">
        <f t="shared" si="2"/>
        <v>1172.71</v>
      </c>
      <c r="DA42">
        <f t="shared" si="3"/>
        <v>1</v>
      </c>
      <c r="DB42">
        <f>ROUND((ROUND(AT42*CZ42,2)*ROUND(0.85,7)),6)</f>
        <v>3229.643</v>
      </c>
      <c r="DC42">
        <f>ROUND((ROUND(AT42*AG42,2)*ROUND(0.85,7)),6)</f>
        <v>0</v>
      </c>
      <c r="DD42" t="s">
        <v>3</v>
      </c>
      <c r="DE42" t="s">
        <v>3</v>
      </c>
      <c r="DF42">
        <f t="shared" si="6"/>
        <v>0</v>
      </c>
      <c r="DG42">
        <f t="shared" si="7"/>
        <v>0</v>
      </c>
      <c r="DH42">
        <f t="shared" si="8"/>
        <v>0</v>
      </c>
      <c r="DI42">
        <f t="shared" si="9"/>
        <v>6459.29</v>
      </c>
      <c r="DJ42">
        <f t="shared" si="10"/>
        <v>6459.29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ROW(Source!A86)</f>
        <v>86</v>
      </c>
      <c r="B43">
        <v>101105473</v>
      </c>
      <c r="C43">
        <v>101105987</v>
      </c>
      <c r="D43">
        <v>92461153</v>
      </c>
      <c r="E43">
        <v>114</v>
      </c>
      <c r="F43">
        <v>1</v>
      </c>
      <c r="G43">
        <v>1</v>
      </c>
      <c r="H43">
        <v>1</v>
      </c>
      <c r="I43" t="s">
        <v>342</v>
      </c>
      <c r="J43" t="s">
        <v>3</v>
      </c>
      <c r="K43" t="s">
        <v>343</v>
      </c>
      <c r="L43">
        <v>1369</v>
      </c>
      <c r="N43">
        <v>1013</v>
      </c>
      <c r="O43" t="s">
        <v>337</v>
      </c>
      <c r="P43" t="s">
        <v>337</v>
      </c>
      <c r="Q43">
        <v>1</v>
      </c>
      <c r="W43">
        <v>0</v>
      </c>
      <c r="X43">
        <v>-1275334932</v>
      </c>
      <c r="Y43">
        <f t="shared" ref="Y43:Y85" si="11">AT43</f>
        <v>2.7</v>
      </c>
      <c r="AA43">
        <v>0</v>
      </c>
      <c r="AB43">
        <v>0</v>
      </c>
      <c r="AC43">
        <v>0</v>
      </c>
      <c r="AD43">
        <v>765.85</v>
      </c>
      <c r="AE43">
        <v>0</v>
      </c>
      <c r="AF43">
        <v>0</v>
      </c>
      <c r="AG43">
        <v>0</v>
      </c>
      <c r="AH43">
        <v>765.85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2.7</v>
      </c>
      <c r="AU43" t="s">
        <v>3</v>
      </c>
      <c r="AV43">
        <v>1</v>
      </c>
      <c r="AW43">
        <v>2</v>
      </c>
      <c r="AX43">
        <v>101105990</v>
      </c>
      <c r="AY43">
        <v>2</v>
      </c>
      <c r="AZ43">
        <v>131072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2067.7950000000001</v>
      </c>
      <c r="BN43">
        <v>2.7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2067.7950000000001</v>
      </c>
      <c r="BU43">
        <v>2.7</v>
      </c>
      <c r="BV43">
        <v>0</v>
      </c>
      <c r="BW43">
        <v>1</v>
      </c>
      <c r="CU43">
        <f>ROUND(AT43*Source!I86*AH43*AL43,2)</f>
        <v>0</v>
      </c>
      <c r="CV43">
        <f>ROUND(Y43*Source!I86,7)</f>
        <v>0</v>
      </c>
      <c r="CW43">
        <v>0</v>
      </c>
      <c r="CX43">
        <f>ROUND(Y43*Source!I86,7)</f>
        <v>0</v>
      </c>
      <c r="CY43">
        <f t="shared" si="1"/>
        <v>765.85</v>
      </c>
      <c r="CZ43">
        <f t="shared" si="2"/>
        <v>765.85</v>
      </c>
      <c r="DA43">
        <f t="shared" si="3"/>
        <v>1</v>
      </c>
      <c r="DB43">
        <f t="shared" ref="DB43:DB85" si="12">ROUND(ROUND(AT43*CZ43,2),6)</f>
        <v>2067.8000000000002</v>
      </c>
      <c r="DC43">
        <f t="shared" ref="DC43:DC85" si="13">ROUND(ROUND(AT43*AG43,2),6)</f>
        <v>0</v>
      </c>
      <c r="DD43" t="s">
        <v>3</v>
      </c>
      <c r="DE43" t="s">
        <v>3</v>
      </c>
      <c r="DF43">
        <f t="shared" si="6"/>
        <v>0</v>
      </c>
      <c r="DG43">
        <f t="shared" si="7"/>
        <v>0</v>
      </c>
      <c r="DH43">
        <f t="shared" si="8"/>
        <v>0</v>
      </c>
      <c r="DI43">
        <f t="shared" si="9"/>
        <v>0</v>
      </c>
      <c r="DJ43">
        <f t="shared" si="10"/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ROW(Source!A86)</f>
        <v>86</v>
      </c>
      <c r="B44">
        <v>101105473</v>
      </c>
      <c r="C44">
        <v>101105987</v>
      </c>
      <c r="D44">
        <v>92461163</v>
      </c>
      <c r="E44">
        <v>114</v>
      </c>
      <c r="F44">
        <v>1</v>
      </c>
      <c r="G44">
        <v>1</v>
      </c>
      <c r="H44">
        <v>1</v>
      </c>
      <c r="I44" t="s">
        <v>338</v>
      </c>
      <c r="J44" t="s">
        <v>3</v>
      </c>
      <c r="K44" t="s">
        <v>339</v>
      </c>
      <c r="L44">
        <v>1369</v>
      </c>
      <c r="N44">
        <v>1013</v>
      </c>
      <c r="O44" t="s">
        <v>337</v>
      </c>
      <c r="P44" t="s">
        <v>337</v>
      </c>
      <c r="Q44">
        <v>1</v>
      </c>
      <c r="W44">
        <v>0</v>
      </c>
      <c r="X44">
        <v>126826561</v>
      </c>
      <c r="Y44">
        <f t="shared" si="11"/>
        <v>6.3</v>
      </c>
      <c r="AA44">
        <v>0</v>
      </c>
      <c r="AB44">
        <v>0</v>
      </c>
      <c r="AC44">
        <v>0</v>
      </c>
      <c r="AD44">
        <v>1053.04</v>
      </c>
      <c r="AE44">
        <v>0</v>
      </c>
      <c r="AF44">
        <v>0</v>
      </c>
      <c r="AG44">
        <v>0</v>
      </c>
      <c r="AH44">
        <v>1053.04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6.3</v>
      </c>
      <c r="AU44" t="s">
        <v>3</v>
      </c>
      <c r="AV44">
        <v>1</v>
      </c>
      <c r="AW44">
        <v>2</v>
      </c>
      <c r="AX44">
        <v>101105991</v>
      </c>
      <c r="AY44">
        <v>2</v>
      </c>
      <c r="AZ44">
        <v>131072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6634.1519999999991</v>
      </c>
      <c r="BN44">
        <v>6.3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6634.1519999999991</v>
      </c>
      <c r="BU44">
        <v>6.3</v>
      </c>
      <c r="BV44">
        <v>0</v>
      </c>
      <c r="BW44">
        <v>1</v>
      </c>
      <c r="CU44">
        <f>ROUND(AT44*Source!I86*AH44*AL44,2)</f>
        <v>0</v>
      </c>
      <c r="CV44">
        <f>ROUND(Y44*Source!I86,7)</f>
        <v>0</v>
      </c>
      <c r="CW44">
        <v>0</v>
      </c>
      <c r="CX44">
        <f>ROUND(Y44*Source!I86,7)</f>
        <v>0</v>
      </c>
      <c r="CY44">
        <f t="shared" si="1"/>
        <v>1053.04</v>
      </c>
      <c r="CZ44">
        <f t="shared" si="2"/>
        <v>1053.04</v>
      </c>
      <c r="DA44">
        <f t="shared" si="3"/>
        <v>1</v>
      </c>
      <c r="DB44">
        <f t="shared" si="12"/>
        <v>6634.15</v>
      </c>
      <c r="DC44">
        <f t="shared" si="13"/>
        <v>0</v>
      </c>
      <c r="DD44" t="s">
        <v>3</v>
      </c>
      <c r="DE44" t="s">
        <v>3</v>
      </c>
      <c r="DF44">
        <f t="shared" si="6"/>
        <v>0</v>
      </c>
      <c r="DG44">
        <f t="shared" si="7"/>
        <v>0</v>
      </c>
      <c r="DH44">
        <f t="shared" si="8"/>
        <v>0</v>
      </c>
      <c r="DI44">
        <f t="shared" si="9"/>
        <v>0</v>
      </c>
      <c r="DJ44">
        <f t="shared" si="10"/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ROW(Source!A87)</f>
        <v>87</v>
      </c>
      <c r="B45">
        <v>101105473</v>
      </c>
      <c r="C45">
        <v>101105992</v>
      </c>
      <c r="D45">
        <v>92461135</v>
      </c>
      <c r="E45">
        <v>114</v>
      </c>
      <c r="F45">
        <v>1</v>
      </c>
      <c r="G45">
        <v>1</v>
      </c>
      <c r="H45">
        <v>1</v>
      </c>
      <c r="I45" t="s">
        <v>340</v>
      </c>
      <c r="J45" t="s">
        <v>3</v>
      </c>
      <c r="K45" t="s">
        <v>341</v>
      </c>
      <c r="L45">
        <v>1369</v>
      </c>
      <c r="N45">
        <v>1013</v>
      </c>
      <c r="O45" t="s">
        <v>337</v>
      </c>
      <c r="P45" t="s">
        <v>337</v>
      </c>
      <c r="Q45">
        <v>1</v>
      </c>
      <c r="W45">
        <v>0</v>
      </c>
      <c r="X45">
        <v>-512803540</v>
      </c>
      <c r="Y45">
        <f t="shared" si="11"/>
        <v>1.62</v>
      </c>
      <c r="AA45">
        <v>0</v>
      </c>
      <c r="AB45">
        <v>0</v>
      </c>
      <c r="AC45">
        <v>0</v>
      </c>
      <c r="AD45">
        <v>801.75</v>
      </c>
      <c r="AE45">
        <v>0</v>
      </c>
      <c r="AF45">
        <v>0</v>
      </c>
      <c r="AG45">
        <v>0</v>
      </c>
      <c r="AH45">
        <v>801.75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1.62</v>
      </c>
      <c r="AU45" t="s">
        <v>3</v>
      </c>
      <c r="AV45">
        <v>1</v>
      </c>
      <c r="AW45">
        <v>2</v>
      </c>
      <c r="AX45">
        <v>101105996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1298.835</v>
      </c>
      <c r="BN45">
        <v>1.62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1298.835</v>
      </c>
      <c r="BU45">
        <v>1.62</v>
      </c>
      <c r="BV45">
        <v>0</v>
      </c>
      <c r="BW45">
        <v>1</v>
      </c>
      <c r="CU45">
        <f>ROUND(AT45*Source!I87*AH45*AL45,2)</f>
        <v>0</v>
      </c>
      <c r="CV45">
        <f>ROUND(Y45*Source!I87,7)</f>
        <v>0</v>
      </c>
      <c r="CW45">
        <v>0</v>
      </c>
      <c r="CX45">
        <f>ROUND(Y45*Source!I87,7)</f>
        <v>0</v>
      </c>
      <c r="CY45">
        <f t="shared" si="1"/>
        <v>801.75</v>
      </c>
      <c r="CZ45">
        <f t="shared" si="2"/>
        <v>801.75</v>
      </c>
      <c r="DA45">
        <f t="shared" si="3"/>
        <v>1</v>
      </c>
      <c r="DB45">
        <f t="shared" si="12"/>
        <v>1298.8399999999999</v>
      </c>
      <c r="DC45">
        <f t="shared" si="13"/>
        <v>0</v>
      </c>
      <c r="DD45" t="s">
        <v>3</v>
      </c>
      <c r="DE45" t="s">
        <v>3</v>
      </c>
      <c r="DF45">
        <f t="shared" si="6"/>
        <v>0</v>
      </c>
      <c r="DG45">
        <f t="shared" si="7"/>
        <v>0</v>
      </c>
      <c r="DH45">
        <f t="shared" si="8"/>
        <v>0</v>
      </c>
      <c r="DI45">
        <f t="shared" si="9"/>
        <v>0</v>
      </c>
      <c r="DJ45">
        <f t="shared" si="10"/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ROW(Source!A87)</f>
        <v>87</v>
      </c>
      <c r="B46">
        <v>101105473</v>
      </c>
      <c r="C46">
        <v>101105992</v>
      </c>
      <c r="D46">
        <v>92461153</v>
      </c>
      <c r="E46">
        <v>114</v>
      </c>
      <c r="F46">
        <v>1</v>
      </c>
      <c r="G46">
        <v>1</v>
      </c>
      <c r="H46">
        <v>1</v>
      </c>
      <c r="I46" t="s">
        <v>342</v>
      </c>
      <c r="J46" t="s">
        <v>3</v>
      </c>
      <c r="K46" t="s">
        <v>343</v>
      </c>
      <c r="L46">
        <v>1369</v>
      </c>
      <c r="N46">
        <v>1013</v>
      </c>
      <c r="O46" t="s">
        <v>337</v>
      </c>
      <c r="P46" t="s">
        <v>337</v>
      </c>
      <c r="Q46">
        <v>1</v>
      </c>
      <c r="W46">
        <v>0</v>
      </c>
      <c r="X46">
        <v>-1275334932</v>
      </c>
      <c r="Y46">
        <f t="shared" si="11"/>
        <v>1.62</v>
      </c>
      <c r="AA46">
        <v>0</v>
      </c>
      <c r="AB46">
        <v>0</v>
      </c>
      <c r="AC46">
        <v>0</v>
      </c>
      <c r="AD46">
        <v>765.85</v>
      </c>
      <c r="AE46">
        <v>0</v>
      </c>
      <c r="AF46">
        <v>0</v>
      </c>
      <c r="AG46">
        <v>0</v>
      </c>
      <c r="AH46">
        <v>765.85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1.62</v>
      </c>
      <c r="AU46" t="s">
        <v>3</v>
      </c>
      <c r="AV46">
        <v>1</v>
      </c>
      <c r="AW46">
        <v>2</v>
      </c>
      <c r="AX46">
        <v>101105997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1240.6770000000001</v>
      </c>
      <c r="BN46">
        <v>1.62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1240.6770000000001</v>
      </c>
      <c r="BU46">
        <v>1.62</v>
      </c>
      <c r="BV46">
        <v>0</v>
      </c>
      <c r="BW46">
        <v>1</v>
      </c>
      <c r="CU46">
        <f>ROUND(AT46*Source!I87*AH46*AL46,2)</f>
        <v>0</v>
      </c>
      <c r="CV46">
        <f>ROUND(Y46*Source!I87,7)</f>
        <v>0</v>
      </c>
      <c r="CW46">
        <v>0</v>
      </c>
      <c r="CX46">
        <f>ROUND(Y46*Source!I87,7)</f>
        <v>0</v>
      </c>
      <c r="CY46">
        <f t="shared" si="1"/>
        <v>765.85</v>
      </c>
      <c r="CZ46">
        <f t="shared" si="2"/>
        <v>765.85</v>
      </c>
      <c r="DA46">
        <f t="shared" si="3"/>
        <v>1</v>
      </c>
      <c r="DB46">
        <f t="shared" si="12"/>
        <v>1240.68</v>
      </c>
      <c r="DC46">
        <f t="shared" si="13"/>
        <v>0</v>
      </c>
      <c r="DD46" t="s">
        <v>3</v>
      </c>
      <c r="DE46" t="s">
        <v>3</v>
      </c>
      <c r="DF46">
        <f t="shared" si="6"/>
        <v>0</v>
      </c>
      <c r="DG46">
        <f t="shared" si="7"/>
        <v>0</v>
      </c>
      <c r="DH46">
        <f t="shared" si="8"/>
        <v>0</v>
      </c>
      <c r="DI46">
        <f t="shared" si="9"/>
        <v>0</v>
      </c>
      <c r="DJ46">
        <f t="shared" si="10"/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ROW(Source!A87)</f>
        <v>87</v>
      </c>
      <c r="B47">
        <v>101105473</v>
      </c>
      <c r="C47">
        <v>101105992</v>
      </c>
      <c r="D47">
        <v>92461161</v>
      </c>
      <c r="E47">
        <v>114</v>
      </c>
      <c r="F47">
        <v>1</v>
      </c>
      <c r="G47">
        <v>1</v>
      </c>
      <c r="H47">
        <v>1</v>
      </c>
      <c r="I47" t="s">
        <v>344</v>
      </c>
      <c r="J47" t="s">
        <v>3</v>
      </c>
      <c r="K47" t="s">
        <v>345</v>
      </c>
      <c r="L47">
        <v>1369</v>
      </c>
      <c r="N47">
        <v>1013</v>
      </c>
      <c r="O47" t="s">
        <v>337</v>
      </c>
      <c r="P47" t="s">
        <v>337</v>
      </c>
      <c r="Q47">
        <v>1</v>
      </c>
      <c r="W47">
        <v>0</v>
      </c>
      <c r="X47">
        <v>-2140504649</v>
      </c>
      <c r="Y47">
        <f t="shared" si="11"/>
        <v>4.8600000000000003</v>
      </c>
      <c r="AA47">
        <v>0</v>
      </c>
      <c r="AB47">
        <v>0</v>
      </c>
      <c r="AC47">
        <v>0</v>
      </c>
      <c r="AD47">
        <v>1172.71</v>
      </c>
      <c r="AE47">
        <v>0</v>
      </c>
      <c r="AF47">
        <v>0</v>
      </c>
      <c r="AG47">
        <v>0</v>
      </c>
      <c r="AH47">
        <v>1172.71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4.8600000000000003</v>
      </c>
      <c r="AU47" t="s">
        <v>3</v>
      </c>
      <c r="AV47">
        <v>1</v>
      </c>
      <c r="AW47">
        <v>2</v>
      </c>
      <c r="AX47">
        <v>101105998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5699.3706000000002</v>
      </c>
      <c r="BN47">
        <v>4.8600000000000003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5699.3706000000002</v>
      </c>
      <c r="BU47">
        <v>4.8600000000000003</v>
      </c>
      <c r="BV47">
        <v>0</v>
      </c>
      <c r="BW47">
        <v>1</v>
      </c>
      <c r="CU47">
        <f>ROUND(AT47*Source!I87*AH47*AL47,2)</f>
        <v>0</v>
      </c>
      <c r="CV47">
        <f>ROUND(Y47*Source!I87,7)</f>
        <v>0</v>
      </c>
      <c r="CW47">
        <v>0</v>
      </c>
      <c r="CX47">
        <f>ROUND(Y47*Source!I87,7)</f>
        <v>0</v>
      </c>
      <c r="CY47">
        <f t="shared" si="1"/>
        <v>1172.71</v>
      </c>
      <c r="CZ47">
        <f t="shared" si="2"/>
        <v>1172.71</v>
      </c>
      <c r="DA47">
        <f t="shared" si="3"/>
        <v>1</v>
      </c>
      <c r="DB47">
        <f t="shared" si="12"/>
        <v>5699.37</v>
      </c>
      <c r="DC47">
        <f t="shared" si="13"/>
        <v>0</v>
      </c>
      <c r="DD47" t="s">
        <v>3</v>
      </c>
      <c r="DE47" t="s">
        <v>3</v>
      </c>
      <c r="DF47">
        <f t="shared" si="6"/>
        <v>0</v>
      </c>
      <c r="DG47">
        <f t="shared" si="7"/>
        <v>0</v>
      </c>
      <c r="DH47">
        <f t="shared" si="8"/>
        <v>0</v>
      </c>
      <c r="DI47">
        <f t="shared" si="9"/>
        <v>0</v>
      </c>
      <c r="DJ47">
        <f t="shared" si="10"/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ROW(Source!A88)</f>
        <v>88</v>
      </c>
      <c r="B48">
        <v>101105473</v>
      </c>
      <c r="C48">
        <v>101105999</v>
      </c>
      <c r="D48">
        <v>92461153</v>
      </c>
      <c r="E48">
        <v>114</v>
      </c>
      <c r="F48">
        <v>1</v>
      </c>
      <c r="G48">
        <v>1</v>
      </c>
      <c r="H48">
        <v>1</v>
      </c>
      <c r="I48" t="s">
        <v>342</v>
      </c>
      <c r="J48" t="s">
        <v>3</v>
      </c>
      <c r="K48" t="s">
        <v>343</v>
      </c>
      <c r="L48">
        <v>1369</v>
      </c>
      <c r="N48">
        <v>1013</v>
      </c>
      <c r="O48" t="s">
        <v>337</v>
      </c>
      <c r="P48" t="s">
        <v>337</v>
      </c>
      <c r="Q48">
        <v>1</v>
      </c>
      <c r="W48">
        <v>0</v>
      </c>
      <c r="X48">
        <v>-1275334932</v>
      </c>
      <c r="Y48">
        <f t="shared" si="11"/>
        <v>1.08</v>
      </c>
      <c r="AA48">
        <v>0</v>
      </c>
      <c r="AB48">
        <v>0</v>
      </c>
      <c r="AC48">
        <v>0</v>
      </c>
      <c r="AD48">
        <v>765.85</v>
      </c>
      <c r="AE48">
        <v>0</v>
      </c>
      <c r="AF48">
        <v>0</v>
      </c>
      <c r="AG48">
        <v>0</v>
      </c>
      <c r="AH48">
        <v>765.85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1.08</v>
      </c>
      <c r="AU48" t="s">
        <v>3</v>
      </c>
      <c r="AV48">
        <v>1</v>
      </c>
      <c r="AW48">
        <v>2</v>
      </c>
      <c r="AX48">
        <v>101106002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827.11800000000005</v>
      </c>
      <c r="BN48">
        <v>1.08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827.11800000000005</v>
      </c>
      <c r="BU48">
        <v>1.08</v>
      </c>
      <c r="BV48">
        <v>0</v>
      </c>
      <c r="BW48">
        <v>1</v>
      </c>
      <c r="CU48">
        <f>ROUND(AT48*Source!I88*AH48*AL48,2)</f>
        <v>0</v>
      </c>
      <c r="CV48">
        <f>ROUND(Y48*Source!I88,7)</f>
        <v>0</v>
      </c>
      <c r="CW48">
        <v>0</v>
      </c>
      <c r="CX48">
        <f>ROUND(Y48*Source!I88,7)</f>
        <v>0</v>
      </c>
      <c r="CY48">
        <f t="shared" si="1"/>
        <v>765.85</v>
      </c>
      <c r="CZ48">
        <f t="shared" si="2"/>
        <v>765.85</v>
      </c>
      <c r="DA48">
        <f t="shared" si="3"/>
        <v>1</v>
      </c>
      <c r="DB48">
        <f t="shared" si="12"/>
        <v>827.12</v>
      </c>
      <c r="DC48">
        <f t="shared" si="13"/>
        <v>0</v>
      </c>
      <c r="DD48" t="s">
        <v>3</v>
      </c>
      <c r="DE48" t="s">
        <v>3</v>
      </c>
      <c r="DF48">
        <f t="shared" si="6"/>
        <v>0</v>
      </c>
      <c r="DG48">
        <f t="shared" si="7"/>
        <v>0</v>
      </c>
      <c r="DH48">
        <f t="shared" si="8"/>
        <v>0</v>
      </c>
      <c r="DI48">
        <f t="shared" si="9"/>
        <v>0</v>
      </c>
      <c r="DJ48">
        <f t="shared" si="10"/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ROW(Source!A88)</f>
        <v>88</v>
      </c>
      <c r="B49">
        <v>101105473</v>
      </c>
      <c r="C49">
        <v>101105999</v>
      </c>
      <c r="D49">
        <v>92461161</v>
      </c>
      <c r="E49">
        <v>114</v>
      </c>
      <c r="F49">
        <v>1</v>
      </c>
      <c r="G49">
        <v>1</v>
      </c>
      <c r="H49">
        <v>1</v>
      </c>
      <c r="I49" t="s">
        <v>344</v>
      </c>
      <c r="J49" t="s">
        <v>3</v>
      </c>
      <c r="K49" t="s">
        <v>345</v>
      </c>
      <c r="L49">
        <v>1369</v>
      </c>
      <c r="N49">
        <v>1013</v>
      </c>
      <c r="O49" t="s">
        <v>337</v>
      </c>
      <c r="P49" t="s">
        <v>337</v>
      </c>
      <c r="Q49">
        <v>1</v>
      </c>
      <c r="W49">
        <v>0</v>
      </c>
      <c r="X49">
        <v>-2140504649</v>
      </c>
      <c r="Y49">
        <f t="shared" si="11"/>
        <v>1.62</v>
      </c>
      <c r="AA49">
        <v>0</v>
      </c>
      <c r="AB49">
        <v>0</v>
      </c>
      <c r="AC49">
        <v>0</v>
      </c>
      <c r="AD49">
        <v>1172.71</v>
      </c>
      <c r="AE49">
        <v>0</v>
      </c>
      <c r="AF49">
        <v>0</v>
      </c>
      <c r="AG49">
        <v>0</v>
      </c>
      <c r="AH49">
        <v>1172.71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1.62</v>
      </c>
      <c r="AU49" t="s">
        <v>3</v>
      </c>
      <c r="AV49">
        <v>1</v>
      </c>
      <c r="AW49">
        <v>2</v>
      </c>
      <c r="AX49">
        <v>101106003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1899.7902000000001</v>
      </c>
      <c r="BN49">
        <v>1.62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1899.7902000000001</v>
      </c>
      <c r="BU49">
        <v>1.62</v>
      </c>
      <c r="BV49">
        <v>0</v>
      </c>
      <c r="BW49">
        <v>1</v>
      </c>
      <c r="CU49">
        <f>ROUND(AT49*Source!I88*AH49*AL49,2)</f>
        <v>0</v>
      </c>
      <c r="CV49">
        <f>ROUND(Y49*Source!I88,7)</f>
        <v>0</v>
      </c>
      <c r="CW49">
        <v>0</v>
      </c>
      <c r="CX49">
        <f>ROUND(Y49*Source!I88,7)</f>
        <v>0</v>
      </c>
      <c r="CY49">
        <f t="shared" si="1"/>
        <v>1172.71</v>
      </c>
      <c r="CZ49">
        <f t="shared" si="2"/>
        <v>1172.71</v>
      </c>
      <c r="DA49">
        <f t="shared" si="3"/>
        <v>1</v>
      </c>
      <c r="DB49">
        <f t="shared" si="12"/>
        <v>1899.79</v>
      </c>
      <c r="DC49">
        <f t="shared" si="13"/>
        <v>0</v>
      </c>
      <c r="DD49" t="s">
        <v>3</v>
      </c>
      <c r="DE49" t="s">
        <v>3</v>
      </c>
      <c r="DF49">
        <f t="shared" si="6"/>
        <v>0</v>
      </c>
      <c r="DG49">
        <f t="shared" si="7"/>
        <v>0</v>
      </c>
      <c r="DH49">
        <f t="shared" si="8"/>
        <v>0</v>
      </c>
      <c r="DI49">
        <f t="shared" si="9"/>
        <v>0</v>
      </c>
      <c r="DJ49">
        <f t="shared" si="10"/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ROW(Source!A89)</f>
        <v>89</v>
      </c>
      <c r="B50">
        <v>101105473</v>
      </c>
      <c r="C50">
        <v>101106004</v>
      </c>
      <c r="D50">
        <v>92461135</v>
      </c>
      <c r="E50">
        <v>114</v>
      </c>
      <c r="F50">
        <v>1</v>
      </c>
      <c r="G50">
        <v>1</v>
      </c>
      <c r="H50">
        <v>1</v>
      </c>
      <c r="I50" t="s">
        <v>340</v>
      </c>
      <c r="J50" t="s">
        <v>3</v>
      </c>
      <c r="K50" t="s">
        <v>341</v>
      </c>
      <c r="L50">
        <v>1369</v>
      </c>
      <c r="N50">
        <v>1013</v>
      </c>
      <c r="O50" t="s">
        <v>337</v>
      </c>
      <c r="P50" t="s">
        <v>337</v>
      </c>
      <c r="Q50">
        <v>1</v>
      </c>
      <c r="W50">
        <v>0</v>
      </c>
      <c r="X50">
        <v>-512803540</v>
      </c>
      <c r="Y50">
        <f t="shared" si="11"/>
        <v>4.32</v>
      </c>
      <c r="AA50">
        <v>0</v>
      </c>
      <c r="AB50">
        <v>0</v>
      </c>
      <c r="AC50">
        <v>0</v>
      </c>
      <c r="AD50">
        <v>801.75</v>
      </c>
      <c r="AE50">
        <v>0</v>
      </c>
      <c r="AF50">
        <v>0</v>
      </c>
      <c r="AG50">
        <v>0</v>
      </c>
      <c r="AH50">
        <v>801.75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4.32</v>
      </c>
      <c r="AU50" t="s">
        <v>3</v>
      </c>
      <c r="AV50">
        <v>1</v>
      </c>
      <c r="AW50">
        <v>2</v>
      </c>
      <c r="AX50">
        <v>101106008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3463.5600000000004</v>
      </c>
      <c r="BN50">
        <v>4.32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3463.5600000000004</v>
      </c>
      <c r="BU50">
        <v>4.32</v>
      </c>
      <c r="BV50">
        <v>0</v>
      </c>
      <c r="BW50">
        <v>1</v>
      </c>
      <c r="CU50">
        <f>ROUND(AT50*Source!I89*AH50*AL50,2)</f>
        <v>6927.12</v>
      </c>
      <c r="CV50">
        <f>ROUND(Y50*Source!I89,7)</f>
        <v>8.64</v>
      </c>
      <c r="CW50">
        <v>0</v>
      </c>
      <c r="CX50">
        <f>ROUND(Y50*Source!I89,7)</f>
        <v>8.64</v>
      </c>
      <c r="CY50">
        <f t="shared" si="1"/>
        <v>801.75</v>
      </c>
      <c r="CZ50">
        <f t="shared" si="2"/>
        <v>801.75</v>
      </c>
      <c r="DA50">
        <f t="shared" si="3"/>
        <v>1</v>
      </c>
      <c r="DB50">
        <f t="shared" si="12"/>
        <v>3463.56</v>
      </c>
      <c r="DC50">
        <f t="shared" si="13"/>
        <v>0</v>
      </c>
      <c r="DD50" t="s">
        <v>3</v>
      </c>
      <c r="DE50" t="s">
        <v>3</v>
      </c>
      <c r="DF50">
        <f t="shared" si="6"/>
        <v>0</v>
      </c>
      <c r="DG50">
        <f t="shared" si="7"/>
        <v>0</v>
      </c>
      <c r="DH50">
        <f t="shared" si="8"/>
        <v>0</v>
      </c>
      <c r="DI50">
        <f t="shared" si="9"/>
        <v>6927.12</v>
      </c>
      <c r="DJ50">
        <f t="shared" si="10"/>
        <v>6927.12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ROW(Source!A89)</f>
        <v>89</v>
      </c>
      <c r="B51">
        <v>101105473</v>
      </c>
      <c r="C51">
        <v>101106004</v>
      </c>
      <c r="D51">
        <v>92461153</v>
      </c>
      <c r="E51">
        <v>114</v>
      </c>
      <c r="F51">
        <v>1</v>
      </c>
      <c r="G51">
        <v>1</v>
      </c>
      <c r="H51">
        <v>1</v>
      </c>
      <c r="I51" t="s">
        <v>342</v>
      </c>
      <c r="J51" t="s">
        <v>3</v>
      </c>
      <c r="K51" t="s">
        <v>343</v>
      </c>
      <c r="L51">
        <v>1369</v>
      </c>
      <c r="N51">
        <v>1013</v>
      </c>
      <c r="O51" t="s">
        <v>337</v>
      </c>
      <c r="P51" t="s">
        <v>337</v>
      </c>
      <c r="Q51">
        <v>1</v>
      </c>
      <c r="W51">
        <v>0</v>
      </c>
      <c r="X51">
        <v>-1275334932</v>
      </c>
      <c r="Y51">
        <f t="shared" si="11"/>
        <v>4.32</v>
      </c>
      <c r="AA51">
        <v>0</v>
      </c>
      <c r="AB51">
        <v>0</v>
      </c>
      <c r="AC51">
        <v>0</v>
      </c>
      <c r="AD51">
        <v>765.85</v>
      </c>
      <c r="AE51">
        <v>0</v>
      </c>
      <c r="AF51">
        <v>0</v>
      </c>
      <c r="AG51">
        <v>0</v>
      </c>
      <c r="AH51">
        <v>765.85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4.32</v>
      </c>
      <c r="AU51" t="s">
        <v>3</v>
      </c>
      <c r="AV51">
        <v>1</v>
      </c>
      <c r="AW51">
        <v>2</v>
      </c>
      <c r="AX51">
        <v>101106009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3308.4720000000002</v>
      </c>
      <c r="BN51">
        <v>4.32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3308.4720000000002</v>
      </c>
      <c r="BU51">
        <v>4.32</v>
      </c>
      <c r="BV51">
        <v>0</v>
      </c>
      <c r="BW51">
        <v>1</v>
      </c>
      <c r="CU51">
        <f>ROUND(AT51*Source!I89*AH51*AL51,2)</f>
        <v>6616.94</v>
      </c>
      <c r="CV51">
        <f>ROUND(Y51*Source!I89,7)</f>
        <v>8.64</v>
      </c>
      <c r="CW51">
        <v>0</v>
      </c>
      <c r="CX51">
        <f>ROUND(Y51*Source!I89,7)</f>
        <v>8.64</v>
      </c>
      <c r="CY51">
        <f t="shared" si="1"/>
        <v>765.85</v>
      </c>
      <c r="CZ51">
        <f t="shared" si="2"/>
        <v>765.85</v>
      </c>
      <c r="DA51">
        <f t="shared" si="3"/>
        <v>1</v>
      </c>
      <c r="DB51">
        <f t="shared" si="12"/>
        <v>3308.47</v>
      </c>
      <c r="DC51">
        <f t="shared" si="13"/>
        <v>0</v>
      </c>
      <c r="DD51" t="s">
        <v>3</v>
      </c>
      <c r="DE51" t="s">
        <v>3</v>
      </c>
      <c r="DF51">
        <f t="shared" si="6"/>
        <v>0</v>
      </c>
      <c r="DG51">
        <f t="shared" si="7"/>
        <v>0</v>
      </c>
      <c r="DH51">
        <f t="shared" si="8"/>
        <v>0</v>
      </c>
      <c r="DI51">
        <f t="shared" si="9"/>
        <v>6616.94</v>
      </c>
      <c r="DJ51">
        <f t="shared" si="10"/>
        <v>6616.94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ROW(Source!A89)</f>
        <v>89</v>
      </c>
      <c r="B52">
        <v>101105473</v>
      </c>
      <c r="C52">
        <v>101106004</v>
      </c>
      <c r="D52">
        <v>92461161</v>
      </c>
      <c r="E52">
        <v>114</v>
      </c>
      <c r="F52">
        <v>1</v>
      </c>
      <c r="G52">
        <v>1</v>
      </c>
      <c r="H52">
        <v>1</v>
      </c>
      <c r="I52" t="s">
        <v>344</v>
      </c>
      <c r="J52" t="s">
        <v>3</v>
      </c>
      <c r="K52" t="s">
        <v>345</v>
      </c>
      <c r="L52">
        <v>1369</v>
      </c>
      <c r="N52">
        <v>1013</v>
      </c>
      <c r="O52" t="s">
        <v>337</v>
      </c>
      <c r="P52" t="s">
        <v>337</v>
      </c>
      <c r="Q52">
        <v>1</v>
      </c>
      <c r="W52">
        <v>0</v>
      </c>
      <c r="X52">
        <v>-2140504649</v>
      </c>
      <c r="Y52">
        <f t="shared" si="11"/>
        <v>12.96</v>
      </c>
      <c r="AA52">
        <v>0</v>
      </c>
      <c r="AB52">
        <v>0</v>
      </c>
      <c r="AC52">
        <v>0</v>
      </c>
      <c r="AD52">
        <v>1172.71</v>
      </c>
      <c r="AE52">
        <v>0</v>
      </c>
      <c r="AF52">
        <v>0</v>
      </c>
      <c r="AG52">
        <v>0</v>
      </c>
      <c r="AH52">
        <v>1172.71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12.96</v>
      </c>
      <c r="AU52" t="s">
        <v>3</v>
      </c>
      <c r="AV52">
        <v>1</v>
      </c>
      <c r="AW52">
        <v>2</v>
      </c>
      <c r="AX52">
        <v>101106010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15198.321600000001</v>
      </c>
      <c r="BN52">
        <v>12.96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15198.321600000001</v>
      </c>
      <c r="BU52">
        <v>12.96</v>
      </c>
      <c r="BV52">
        <v>0</v>
      </c>
      <c r="BW52">
        <v>1</v>
      </c>
      <c r="CU52">
        <f>ROUND(AT52*Source!I89*AH52*AL52,2)</f>
        <v>30396.639999999999</v>
      </c>
      <c r="CV52">
        <f>ROUND(Y52*Source!I89,7)</f>
        <v>25.92</v>
      </c>
      <c r="CW52">
        <v>0</v>
      </c>
      <c r="CX52">
        <f>ROUND(Y52*Source!I89,7)</f>
        <v>25.92</v>
      </c>
      <c r="CY52">
        <f t="shared" si="1"/>
        <v>1172.71</v>
      </c>
      <c r="CZ52">
        <f t="shared" si="2"/>
        <v>1172.71</v>
      </c>
      <c r="DA52">
        <f t="shared" si="3"/>
        <v>1</v>
      </c>
      <c r="DB52">
        <f t="shared" si="12"/>
        <v>15198.32</v>
      </c>
      <c r="DC52">
        <f t="shared" si="13"/>
        <v>0</v>
      </c>
      <c r="DD52" t="s">
        <v>3</v>
      </c>
      <c r="DE52" t="s">
        <v>3</v>
      </c>
      <c r="DF52">
        <f t="shared" si="6"/>
        <v>0</v>
      </c>
      <c r="DG52">
        <f t="shared" si="7"/>
        <v>0</v>
      </c>
      <c r="DH52">
        <f t="shared" si="8"/>
        <v>0</v>
      </c>
      <c r="DI52">
        <f t="shared" si="9"/>
        <v>30396.639999999999</v>
      </c>
      <c r="DJ52">
        <f t="shared" si="10"/>
        <v>30396.639999999999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ROW(Source!A90)</f>
        <v>90</v>
      </c>
      <c r="B53">
        <v>101105473</v>
      </c>
      <c r="C53">
        <v>101106011</v>
      </c>
      <c r="D53">
        <v>92461153</v>
      </c>
      <c r="E53">
        <v>114</v>
      </c>
      <c r="F53">
        <v>1</v>
      </c>
      <c r="G53">
        <v>1</v>
      </c>
      <c r="H53">
        <v>1</v>
      </c>
      <c r="I53" t="s">
        <v>342</v>
      </c>
      <c r="J53" t="s">
        <v>3</v>
      </c>
      <c r="K53" t="s">
        <v>343</v>
      </c>
      <c r="L53">
        <v>1369</v>
      </c>
      <c r="N53">
        <v>1013</v>
      </c>
      <c r="O53" t="s">
        <v>337</v>
      </c>
      <c r="P53" t="s">
        <v>337</v>
      </c>
      <c r="Q53">
        <v>1</v>
      </c>
      <c r="W53">
        <v>0</v>
      </c>
      <c r="X53">
        <v>-1275334932</v>
      </c>
      <c r="Y53">
        <f t="shared" si="11"/>
        <v>6.48</v>
      </c>
      <c r="AA53">
        <v>0</v>
      </c>
      <c r="AB53">
        <v>0</v>
      </c>
      <c r="AC53">
        <v>0</v>
      </c>
      <c r="AD53">
        <v>765.85</v>
      </c>
      <c r="AE53">
        <v>0</v>
      </c>
      <c r="AF53">
        <v>0</v>
      </c>
      <c r="AG53">
        <v>0</v>
      </c>
      <c r="AH53">
        <v>765.85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6.48</v>
      </c>
      <c r="AU53" t="s">
        <v>3</v>
      </c>
      <c r="AV53">
        <v>1</v>
      </c>
      <c r="AW53">
        <v>2</v>
      </c>
      <c r="AX53">
        <v>101106014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4962.7080000000005</v>
      </c>
      <c r="BN53">
        <v>6.48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4962.7080000000005</v>
      </c>
      <c r="BU53">
        <v>6.48</v>
      </c>
      <c r="BV53">
        <v>0</v>
      </c>
      <c r="BW53">
        <v>1</v>
      </c>
      <c r="CU53">
        <f>ROUND(AT53*Source!I90*AH53*AL53,2)</f>
        <v>9925.42</v>
      </c>
      <c r="CV53">
        <f>ROUND(Y53*Source!I90,7)</f>
        <v>12.96</v>
      </c>
      <c r="CW53">
        <v>0</v>
      </c>
      <c r="CX53">
        <f>ROUND(Y53*Source!I90,7)</f>
        <v>12.96</v>
      </c>
      <c r="CY53">
        <f t="shared" si="1"/>
        <v>765.85</v>
      </c>
      <c r="CZ53">
        <f t="shared" si="2"/>
        <v>765.85</v>
      </c>
      <c r="DA53">
        <f t="shared" si="3"/>
        <v>1</v>
      </c>
      <c r="DB53">
        <f t="shared" si="12"/>
        <v>4962.71</v>
      </c>
      <c r="DC53">
        <f t="shared" si="13"/>
        <v>0</v>
      </c>
      <c r="DD53" t="s">
        <v>3</v>
      </c>
      <c r="DE53" t="s">
        <v>3</v>
      </c>
      <c r="DF53">
        <f t="shared" si="6"/>
        <v>0</v>
      </c>
      <c r="DG53">
        <f t="shared" si="7"/>
        <v>0</v>
      </c>
      <c r="DH53">
        <f t="shared" si="8"/>
        <v>0</v>
      </c>
      <c r="DI53">
        <f t="shared" si="9"/>
        <v>9925.42</v>
      </c>
      <c r="DJ53">
        <f t="shared" si="10"/>
        <v>9925.42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ROW(Source!A90)</f>
        <v>90</v>
      </c>
      <c r="B54">
        <v>101105473</v>
      </c>
      <c r="C54">
        <v>101106011</v>
      </c>
      <c r="D54">
        <v>92461163</v>
      </c>
      <c r="E54">
        <v>114</v>
      </c>
      <c r="F54">
        <v>1</v>
      </c>
      <c r="G54">
        <v>1</v>
      </c>
      <c r="H54">
        <v>1</v>
      </c>
      <c r="I54" t="s">
        <v>338</v>
      </c>
      <c r="J54" t="s">
        <v>3</v>
      </c>
      <c r="K54" t="s">
        <v>339</v>
      </c>
      <c r="L54">
        <v>1369</v>
      </c>
      <c r="N54">
        <v>1013</v>
      </c>
      <c r="O54" t="s">
        <v>337</v>
      </c>
      <c r="P54" t="s">
        <v>337</v>
      </c>
      <c r="Q54">
        <v>1</v>
      </c>
      <c r="W54">
        <v>0</v>
      </c>
      <c r="X54">
        <v>126826561</v>
      </c>
      <c r="Y54">
        <f t="shared" si="11"/>
        <v>15.12</v>
      </c>
      <c r="AA54">
        <v>0</v>
      </c>
      <c r="AB54">
        <v>0</v>
      </c>
      <c r="AC54">
        <v>0</v>
      </c>
      <c r="AD54">
        <v>1053.04</v>
      </c>
      <c r="AE54">
        <v>0</v>
      </c>
      <c r="AF54">
        <v>0</v>
      </c>
      <c r="AG54">
        <v>0</v>
      </c>
      <c r="AH54">
        <v>1053.04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15.12</v>
      </c>
      <c r="AU54" t="s">
        <v>3</v>
      </c>
      <c r="AV54">
        <v>1</v>
      </c>
      <c r="AW54">
        <v>2</v>
      </c>
      <c r="AX54">
        <v>101106015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15921.964799999998</v>
      </c>
      <c r="BN54">
        <v>15.12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15921.964799999998</v>
      </c>
      <c r="BU54">
        <v>15.12</v>
      </c>
      <c r="BV54">
        <v>0</v>
      </c>
      <c r="BW54">
        <v>1</v>
      </c>
      <c r="CU54">
        <f>ROUND(AT54*Source!I90*AH54*AL54,2)</f>
        <v>31843.93</v>
      </c>
      <c r="CV54">
        <f>ROUND(Y54*Source!I90,7)</f>
        <v>30.24</v>
      </c>
      <c r="CW54">
        <v>0</v>
      </c>
      <c r="CX54">
        <f>ROUND(Y54*Source!I90,7)</f>
        <v>30.24</v>
      </c>
      <c r="CY54">
        <f t="shared" si="1"/>
        <v>1053.04</v>
      </c>
      <c r="CZ54">
        <f t="shared" si="2"/>
        <v>1053.04</v>
      </c>
      <c r="DA54">
        <f t="shared" si="3"/>
        <v>1</v>
      </c>
      <c r="DB54">
        <f t="shared" si="12"/>
        <v>15921.96</v>
      </c>
      <c r="DC54">
        <f t="shared" si="13"/>
        <v>0</v>
      </c>
      <c r="DD54" t="s">
        <v>3</v>
      </c>
      <c r="DE54" t="s">
        <v>3</v>
      </c>
      <c r="DF54">
        <f t="shared" si="6"/>
        <v>0</v>
      </c>
      <c r="DG54">
        <f t="shared" si="7"/>
        <v>0</v>
      </c>
      <c r="DH54">
        <f t="shared" si="8"/>
        <v>0</v>
      </c>
      <c r="DI54">
        <f t="shared" si="9"/>
        <v>31843.93</v>
      </c>
      <c r="DJ54">
        <f t="shared" si="10"/>
        <v>31843.93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ROW(Source!A91)</f>
        <v>91</v>
      </c>
      <c r="B55">
        <v>101105473</v>
      </c>
      <c r="C55">
        <v>101106016</v>
      </c>
      <c r="D55">
        <v>92461153</v>
      </c>
      <c r="E55">
        <v>114</v>
      </c>
      <c r="F55">
        <v>1</v>
      </c>
      <c r="G55">
        <v>1</v>
      </c>
      <c r="H55">
        <v>1</v>
      </c>
      <c r="I55" t="s">
        <v>342</v>
      </c>
      <c r="J55" t="s">
        <v>3</v>
      </c>
      <c r="K55" t="s">
        <v>343</v>
      </c>
      <c r="L55">
        <v>1369</v>
      </c>
      <c r="N55">
        <v>1013</v>
      </c>
      <c r="O55" t="s">
        <v>337</v>
      </c>
      <c r="P55" t="s">
        <v>337</v>
      </c>
      <c r="Q55">
        <v>1</v>
      </c>
      <c r="W55">
        <v>0</v>
      </c>
      <c r="X55">
        <v>-1275334932</v>
      </c>
      <c r="Y55">
        <f t="shared" si="11"/>
        <v>10.8</v>
      </c>
      <c r="AA55">
        <v>0</v>
      </c>
      <c r="AB55">
        <v>0</v>
      </c>
      <c r="AC55">
        <v>0</v>
      </c>
      <c r="AD55">
        <v>765.85</v>
      </c>
      <c r="AE55">
        <v>0</v>
      </c>
      <c r="AF55">
        <v>0</v>
      </c>
      <c r="AG55">
        <v>0</v>
      </c>
      <c r="AH55">
        <v>765.85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10.8</v>
      </c>
      <c r="AU55" t="s">
        <v>3</v>
      </c>
      <c r="AV55">
        <v>1</v>
      </c>
      <c r="AW55">
        <v>2</v>
      </c>
      <c r="AX55">
        <v>101106019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8271.18</v>
      </c>
      <c r="BN55">
        <v>10.8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8271.18</v>
      </c>
      <c r="BU55">
        <v>10.8</v>
      </c>
      <c r="BV55">
        <v>0</v>
      </c>
      <c r="BW55">
        <v>1</v>
      </c>
      <c r="CU55">
        <f>ROUND(AT55*Source!I91*AH55*AL55,2)</f>
        <v>0</v>
      </c>
      <c r="CV55">
        <f>ROUND(Y55*Source!I91,7)</f>
        <v>0</v>
      </c>
      <c r="CW55">
        <v>0</v>
      </c>
      <c r="CX55">
        <f>ROUND(Y55*Source!I91,7)</f>
        <v>0</v>
      </c>
      <c r="CY55">
        <f t="shared" si="1"/>
        <v>765.85</v>
      </c>
      <c r="CZ55">
        <f t="shared" si="2"/>
        <v>765.85</v>
      </c>
      <c r="DA55">
        <f t="shared" si="3"/>
        <v>1</v>
      </c>
      <c r="DB55">
        <f t="shared" si="12"/>
        <v>8271.18</v>
      </c>
      <c r="DC55">
        <f t="shared" si="13"/>
        <v>0</v>
      </c>
      <c r="DD55" t="s">
        <v>3</v>
      </c>
      <c r="DE55" t="s">
        <v>3</v>
      </c>
      <c r="DF55">
        <f t="shared" si="6"/>
        <v>0</v>
      </c>
      <c r="DG55">
        <f t="shared" si="7"/>
        <v>0</v>
      </c>
      <c r="DH55">
        <f t="shared" si="8"/>
        <v>0</v>
      </c>
      <c r="DI55">
        <f t="shared" si="9"/>
        <v>0</v>
      </c>
      <c r="DJ55">
        <f t="shared" si="10"/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ROW(Source!A91)</f>
        <v>91</v>
      </c>
      <c r="B56">
        <v>101105473</v>
      </c>
      <c r="C56">
        <v>101106016</v>
      </c>
      <c r="D56">
        <v>92461163</v>
      </c>
      <c r="E56">
        <v>114</v>
      </c>
      <c r="F56">
        <v>1</v>
      </c>
      <c r="G56">
        <v>1</v>
      </c>
      <c r="H56">
        <v>1</v>
      </c>
      <c r="I56" t="s">
        <v>338</v>
      </c>
      <c r="J56" t="s">
        <v>3</v>
      </c>
      <c r="K56" t="s">
        <v>339</v>
      </c>
      <c r="L56">
        <v>1369</v>
      </c>
      <c r="N56">
        <v>1013</v>
      </c>
      <c r="O56" t="s">
        <v>337</v>
      </c>
      <c r="P56" t="s">
        <v>337</v>
      </c>
      <c r="Q56">
        <v>1</v>
      </c>
      <c r="W56">
        <v>0</v>
      </c>
      <c r="X56">
        <v>126826561</v>
      </c>
      <c r="Y56">
        <f t="shared" si="11"/>
        <v>25.2</v>
      </c>
      <c r="AA56">
        <v>0</v>
      </c>
      <c r="AB56">
        <v>0</v>
      </c>
      <c r="AC56">
        <v>0</v>
      </c>
      <c r="AD56">
        <v>1053.04</v>
      </c>
      <c r="AE56">
        <v>0</v>
      </c>
      <c r="AF56">
        <v>0</v>
      </c>
      <c r="AG56">
        <v>0</v>
      </c>
      <c r="AH56">
        <v>1053.04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25.2</v>
      </c>
      <c r="AU56" t="s">
        <v>3</v>
      </c>
      <c r="AV56">
        <v>1</v>
      </c>
      <c r="AW56">
        <v>2</v>
      </c>
      <c r="AX56">
        <v>101106020</v>
      </c>
      <c r="AY56">
        <v>2</v>
      </c>
      <c r="AZ56">
        <v>131072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26536.607999999997</v>
      </c>
      <c r="BN56">
        <v>25.2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26536.607999999997</v>
      </c>
      <c r="BU56">
        <v>25.2</v>
      </c>
      <c r="BV56">
        <v>0</v>
      </c>
      <c r="BW56">
        <v>1</v>
      </c>
      <c r="CU56">
        <f>ROUND(AT56*Source!I91*AH56*AL56,2)</f>
        <v>0</v>
      </c>
      <c r="CV56">
        <f>ROUND(Y56*Source!I91,7)</f>
        <v>0</v>
      </c>
      <c r="CW56">
        <v>0</v>
      </c>
      <c r="CX56">
        <f>ROUND(Y56*Source!I91,7)</f>
        <v>0</v>
      </c>
      <c r="CY56">
        <f t="shared" si="1"/>
        <v>1053.04</v>
      </c>
      <c r="CZ56">
        <f t="shared" si="2"/>
        <v>1053.04</v>
      </c>
      <c r="DA56">
        <f t="shared" si="3"/>
        <v>1</v>
      </c>
      <c r="DB56">
        <f t="shared" si="12"/>
        <v>26536.61</v>
      </c>
      <c r="DC56">
        <f t="shared" si="13"/>
        <v>0</v>
      </c>
      <c r="DD56" t="s">
        <v>3</v>
      </c>
      <c r="DE56" t="s">
        <v>3</v>
      </c>
      <c r="DF56">
        <f t="shared" si="6"/>
        <v>0</v>
      </c>
      <c r="DG56">
        <f t="shared" si="7"/>
        <v>0</v>
      </c>
      <c r="DH56">
        <f t="shared" si="8"/>
        <v>0</v>
      </c>
      <c r="DI56">
        <f t="shared" si="9"/>
        <v>0</v>
      </c>
      <c r="DJ56">
        <f t="shared" si="10"/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ROW(Source!A92)</f>
        <v>92</v>
      </c>
      <c r="B57">
        <v>101105473</v>
      </c>
      <c r="C57">
        <v>101106021</v>
      </c>
      <c r="D57">
        <v>92461153</v>
      </c>
      <c r="E57">
        <v>114</v>
      </c>
      <c r="F57">
        <v>1</v>
      </c>
      <c r="G57">
        <v>1</v>
      </c>
      <c r="H57">
        <v>1</v>
      </c>
      <c r="I57" t="s">
        <v>342</v>
      </c>
      <c r="J57" t="s">
        <v>3</v>
      </c>
      <c r="K57" t="s">
        <v>343</v>
      </c>
      <c r="L57">
        <v>1369</v>
      </c>
      <c r="N57">
        <v>1013</v>
      </c>
      <c r="O57" t="s">
        <v>337</v>
      </c>
      <c r="P57" t="s">
        <v>337</v>
      </c>
      <c r="Q57">
        <v>1</v>
      </c>
      <c r="W57">
        <v>0</v>
      </c>
      <c r="X57">
        <v>-1275334932</v>
      </c>
      <c r="Y57">
        <f t="shared" si="11"/>
        <v>1.89</v>
      </c>
      <c r="AA57">
        <v>0</v>
      </c>
      <c r="AB57">
        <v>0</v>
      </c>
      <c r="AC57">
        <v>0</v>
      </c>
      <c r="AD57">
        <v>765.85</v>
      </c>
      <c r="AE57">
        <v>0</v>
      </c>
      <c r="AF57">
        <v>0</v>
      </c>
      <c r="AG57">
        <v>0</v>
      </c>
      <c r="AH57">
        <v>765.85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1.89</v>
      </c>
      <c r="AU57" t="s">
        <v>3</v>
      </c>
      <c r="AV57">
        <v>1</v>
      </c>
      <c r="AW57">
        <v>2</v>
      </c>
      <c r="AX57">
        <v>101106024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1447.4565</v>
      </c>
      <c r="BN57">
        <v>1.89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1447.4565</v>
      </c>
      <c r="BU57">
        <v>1.89</v>
      </c>
      <c r="BV57">
        <v>0</v>
      </c>
      <c r="BW57">
        <v>1</v>
      </c>
      <c r="CU57">
        <f>ROUND(AT57*Source!I92*AH57*AL57,2)</f>
        <v>0</v>
      </c>
      <c r="CV57">
        <f>ROUND(Y57*Source!I92,7)</f>
        <v>0</v>
      </c>
      <c r="CW57">
        <v>0</v>
      </c>
      <c r="CX57">
        <f>ROUND(Y57*Source!I92,7)</f>
        <v>0</v>
      </c>
      <c r="CY57">
        <f t="shared" si="1"/>
        <v>765.85</v>
      </c>
      <c r="CZ57">
        <f t="shared" si="2"/>
        <v>765.85</v>
      </c>
      <c r="DA57">
        <f t="shared" si="3"/>
        <v>1</v>
      </c>
      <c r="DB57">
        <f t="shared" si="12"/>
        <v>1447.46</v>
      </c>
      <c r="DC57">
        <f t="shared" si="13"/>
        <v>0</v>
      </c>
      <c r="DD57" t="s">
        <v>3</v>
      </c>
      <c r="DE57" t="s">
        <v>3</v>
      </c>
      <c r="DF57">
        <f t="shared" si="6"/>
        <v>0</v>
      </c>
      <c r="DG57">
        <f t="shared" si="7"/>
        <v>0</v>
      </c>
      <c r="DH57">
        <f t="shared" si="8"/>
        <v>0</v>
      </c>
      <c r="DI57">
        <f t="shared" si="9"/>
        <v>0</v>
      </c>
      <c r="DJ57">
        <f t="shared" si="10"/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ROW(Source!A92)</f>
        <v>92</v>
      </c>
      <c r="B58">
        <v>101105473</v>
      </c>
      <c r="C58">
        <v>101106021</v>
      </c>
      <c r="D58">
        <v>92461163</v>
      </c>
      <c r="E58">
        <v>114</v>
      </c>
      <c r="F58">
        <v>1</v>
      </c>
      <c r="G58">
        <v>1</v>
      </c>
      <c r="H58">
        <v>1</v>
      </c>
      <c r="I58" t="s">
        <v>338</v>
      </c>
      <c r="J58" t="s">
        <v>3</v>
      </c>
      <c r="K58" t="s">
        <v>339</v>
      </c>
      <c r="L58">
        <v>1369</v>
      </c>
      <c r="N58">
        <v>1013</v>
      </c>
      <c r="O58" t="s">
        <v>337</v>
      </c>
      <c r="P58" t="s">
        <v>337</v>
      </c>
      <c r="Q58">
        <v>1</v>
      </c>
      <c r="W58">
        <v>0</v>
      </c>
      <c r="X58">
        <v>126826561</v>
      </c>
      <c r="Y58">
        <f t="shared" si="11"/>
        <v>4.41</v>
      </c>
      <c r="AA58">
        <v>0</v>
      </c>
      <c r="AB58">
        <v>0</v>
      </c>
      <c r="AC58">
        <v>0</v>
      </c>
      <c r="AD58">
        <v>1053.04</v>
      </c>
      <c r="AE58">
        <v>0</v>
      </c>
      <c r="AF58">
        <v>0</v>
      </c>
      <c r="AG58">
        <v>0</v>
      </c>
      <c r="AH58">
        <v>1053.04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4.41</v>
      </c>
      <c r="AU58" t="s">
        <v>3</v>
      </c>
      <c r="AV58">
        <v>1</v>
      </c>
      <c r="AW58">
        <v>2</v>
      </c>
      <c r="AX58">
        <v>101106025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4643.9063999999998</v>
      </c>
      <c r="BN58">
        <v>4.41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4643.9063999999998</v>
      </c>
      <c r="BU58">
        <v>4.41</v>
      </c>
      <c r="BV58">
        <v>0</v>
      </c>
      <c r="BW58">
        <v>1</v>
      </c>
      <c r="CU58">
        <f>ROUND(AT58*Source!I92*AH58*AL58,2)</f>
        <v>0</v>
      </c>
      <c r="CV58">
        <f>ROUND(Y58*Source!I92,7)</f>
        <v>0</v>
      </c>
      <c r="CW58">
        <v>0</v>
      </c>
      <c r="CX58">
        <f>ROUND(Y58*Source!I92,7)</f>
        <v>0</v>
      </c>
      <c r="CY58">
        <f t="shared" si="1"/>
        <v>1053.04</v>
      </c>
      <c r="CZ58">
        <f t="shared" si="2"/>
        <v>1053.04</v>
      </c>
      <c r="DA58">
        <f t="shared" si="3"/>
        <v>1</v>
      </c>
      <c r="DB58">
        <f t="shared" si="12"/>
        <v>4643.91</v>
      </c>
      <c r="DC58">
        <f t="shared" si="13"/>
        <v>0</v>
      </c>
      <c r="DD58" t="s">
        <v>3</v>
      </c>
      <c r="DE58" t="s">
        <v>3</v>
      </c>
      <c r="DF58">
        <f t="shared" si="6"/>
        <v>0</v>
      </c>
      <c r="DG58">
        <f t="shared" si="7"/>
        <v>0</v>
      </c>
      <c r="DH58">
        <f t="shared" si="8"/>
        <v>0</v>
      </c>
      <c r="DI58">
        <f t="shared" si="9"/>
        <v>0</v>
      </c>
      <c r="DJ58">
        <f t="shared" si="10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ROW(Source!A93)</f>
        <v>93</v>
      </c>
      <c r="B59">
        <v>101105473</v>
      </c>
      <c r="C59">
        <v>101106026</v>
      </c>
      <c r="D59">
        <v>92461153</v>
      </c>
      <c r="E59">
        <v>114</v>
      </c>
      <c r="F59">
        <v>1</v>
      </c>
      <c r="G59">
        <v>1</v>
      </c>
      <c r="H59">
        <v>1</v>
      </c>
      <c r="I59" t="s">
        <v>342</v>
      </c>
      <c r="J59" t="s">
        <v>3</v>
      </c>
      <c r="K59" t="s">
        <v>343</v>
      </c>
      <c r="L59">
        <v>1369</v>
      </c>
      <c r="N59">
        <v>1013</v>
      </c>
      <c r="O59" t="s">
        <v>337</v>
      </c>
      <c r="P59" t="s">
        <v>337</v>
      </c>
      <c r="Q59">
        <v>1</v>
      </c>
      <c r="W59">
        <v>0</v>
      </c>
      <c r="X59">
        <v>-1275334932</v>
      </c>
      <c r="Y59">
        <f t="shared" si="11"/>
        <v>1.8</v>
      </c>
      <c r="AA59">
        <v>0</v>
      </c>
      <c r="AB59">
        <v>0</v>
      </c>
      <c r="AC59">
        <v>0</v>
      </c>
      <c r="AD59">
        <v>765.85</v>
      </c>
      <c r="AE59">
        <v>0</v>
      </c>
      <c r="AF59">
        <v>0</v>
      </c>
      <c r="AG59">
        <v>0</v>
      </c>
      <c r="AH59">
        <v>765.85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1.8</v>
      </c>
      <c r="AU59" t="s">
        <v>3</v>
      </c>
      <c r="AV59">
        <v>1</v>
      </c>
      <c r="AW59">
        <v>2</v>
      </c>
      <c r="AX59">
        <v>101106029</v>
      </c>
      <c r="AY59">
        <v>2</v>
      </c>
      <c r="AZ59">
        <v>131072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1378.53</v>
      </c>
      <c r="BN59">
        <v>1.8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1378.53</v>
      </c>
      <c r="BU59">
        <v>1.8</v>
      </c>
      <c r="BV59">
        <v>0</v>
      </c>
      <c r="BW59">
        <v>1</v>
      </c>
      <c r="CU59">
        <f>ROUND(AT59*Source!I93*AH59*AL59,2)</f>
        <v>8271.18</v>
      </c>
      <c r="CV59">
        <f>ROUND(Y59*Source!I93,7)</f>
        <v>10.8</v>
      </c>
      <c r="CW59">
        <v>0</v>
      </c>
      <c r="CX59">
        <f>ROUND(Y59*Source!I93,7)</f>
        <v>10.8</v>
      </c>
      <c r="CY59">
        <f t="shared" si="1"/>
        <v>765.85</v>
      </c>
      <c r="CZ59">
        <f t="shared" si="2"/>
        <v>765.85</v>
      </c>
      <c r="DA59">
        <f t="shared" si="3"/>
        <v>1</v>
      </c>
      <c r="DB59">
        <f t="shared" si="12"/>
        <v>1378.53</v>
      </c>
      <c r="DC59">
        <f t="shared" si="13"/>
        <v>0</v>
      </c>
      <c r="DD59" t="s">
        <v>3</v>
      </c>
      <c r="DE59" t="s">
        <v>3</v>
      </c>
      <c r="DF59">
        <f t="shared" si="6"/>
        <v>0</v>
      </c>
      <c r="DG59">
        <f t="shared" si="7"/>
        <v>0</v>
      </c>
      <c r="DH59">
        <f t="shared" si="8"/>
        <v>0</v>
      </c>
      <c r="DI59">
        <f t="shared" si="9"/>
        <v>8271.18</v>
      </c>
      <c r="DJ59">
        <f t="shared" si="10"/>
        <v>8271.18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ROW(Source!A93)</f>
        <v>93</v>
      </c>
      <c r="B60">
        <v>101105473</v>
      </c>
      <c r="C60">
        <v>101106026</v>
      </c>
      <c r="D60">
        <v>92461161</v>
      </c>
      <c r="E60">
        <v>114</v>
      </c>
      <c r="F60">
        <v>1</v>
      </c>
      <c r="G60">
        <v>1</v>
      </c>
      <c r="H60">
        <v>1</v>
      </c>
      <c r="I60" t="s">
        <v>344</v>
      </c>
      <c r="J60" t="s">
        <v>3</v>
      </c>
      <c r="K60" t="s">
        <v>345</v>
      </c>
      <c r="L60">
        <v>1369</v>
      </c>
      <c r="N60">
        <v>1013</v>
      </c>
      <c r="O60" t="s">
        <v>337</v>
      </c>
      <c r="P60" t="s">
        <v>337</v>
      </c>
      <c r="Q60">
        <v>1</v>
      </c>
      <c r="W60">
        <v>0</v>
      </c>
      <c r="X60">
        <v>-2140504649</v>
      </c>
      <c r="Y60">
        <f t="shared" si="11"/>
        <v>2.7</v>
      </c>
      <c r="AA60">
        <v>0</v>
      </c>
      <c r="AB60">
        <v>0</v>
      </c>
      <c r="AC60">
        <v>0</v>
      </c>
      <c r="AD60">
        <v>1172.71</v>
      </c>
      <c r="AE60">
        <v>0</v>
      </c>
      <c r="AF60">
        <v>0</v>
      </c>
      <c r="AG60">
        <v>0</v>
      </c>
      <c r="AH60">
        <v>1172.71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2.7</v>
      </c>
      <c r="AU60" t="s">
        <v>3</v>
      </c>
      <c r="AV60">
        <v>1</v>
      </c>
      <c r="AW60">
        <v>2</v>
      </c>
      <c r="AX60">
        <v>101106030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3166.3170000000005</v>
      </c>
      <c r="BN60">
        <v>2.7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3166.3170000000005</v>
      </c>
      <c r="BU60">
        <v>2.7</v>
      </c>
      <c r="BV60">
        <v>0</v>
      </c>
      <c r="BW60">
        <v>1</v>
      </c>
      <c r="CU60">
        <f>ROUND(AT60*Source!I93*AH60*AL60,2)</f>
        <v>18997.900000000001</v>
      </c>
      <c r="CV60">
        <f>ROUND(Y60*Source!I93,7)</f>
        <v>16.2</v>
      </c>
      <c r="CW60">
        <v>0</v>
      </c>
      <c r="CX60">
        <f>ROUND(Y60*Source!I93,7)</f>
        <v>16.2</v>
      </c>
      <c r="CY60">
        <f t="shared" si="1"/>
        <v>1172.71</v>
      </c>
      <c r="CZ60">
        <f t="shared" si="2"/>
        <v>1172.71</v>
      </c>
      <c r="DA60">
        <f t="shared" si="3"/>
        <v>1</v>
      </c>
      <c r="DB60">
        <f t="shared" si="12"/>
        <v>3166.32</v>
      </c>
      <c r="DC60">
        <f t="shared" si="13"/>
        <v>0</v>
      </c>
      <c r="DD60" t="s">
        <v>3</v>
      </c>
      <c r="DE60" t="s">
        <v>3</v>
      </c>
      <c r="DF60">
        <f t="shared" si="6"/>
        <v>0</v>
      </c>
      <c r="DG60">
        <f t="shared" si="7"/>
        <v>0</v>
      </c>
      <c r="DH60">
        <f t="shared" si="8"/>
        <v>0</v>
      </c>
      <c r="DI60">
        <f t="shared" si="9"/>
        <v>18997.900000000001</v>
      </c>
      <c r="DJ60">
        <f t="shared" si="10"/>
        <v>18997.900000000001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ROW(Source!A94)</f>
        <v>94</v>
      </c>
      <c r="B61">
        <v>101105473</v>
      </c>
      <c r="C61">
        <v>101106031</v>
      </c>
      <c r="D61">
        <v>92461137</v>
      </c>
      <c r="E61">
        <v>114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1369</v>
      </c>
      <c r="N61">
        <v>1013</v>
      </c>
      <c r="O61" t="s">
        <v>337</v>
      </c>
      <c r="P61" t="s">
        <v>337</v>
      </c>
      <c r="Q61">
        <v>1</v>
      </c>
      <c r="W61">
        <v>0</v>
      </c>
      <c r="X61">
        <v>1518711480</v>
      </c>
      <c r="Y61">
        <f t="shared" si="11"/>
        <v>0.97</v>
      </c>
      <c r="AA61">
        <v>0</v>
      </c>
      <c r="AB61">
        <v>0</v>
      </c>
      <c r="AC61">
        <v>0</v>
      </c>
      <c r="AD61">
        <v>921.41</v>
      </c>
      <c r="AE61">
        <v>0</v>
      </c>
      <c r="AF61">
        <v>0</v>
      </c>
      <c r="AG61">
        <v>0</v>
      </c>
      <c r="AH61">
        <v>921.41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0.97</v>
      </c>
      <c r="AU61" t="s">
        <v>3</v>
      </c>
      <c r="AV61">
        <v>1</v>
      </c>
      <c r="AW61">
        <v>2</v>
      </c>
      <c r="AX61">
        <v>101106034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893.76769999999999</v>
      </c>
      <c r="BN61">
        <v>0.97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893.76769999999999</v>
      </c>
      <c r="BU61">
        <v>0.97</v>
      </c>
      <c r="BV61">
        <v>0</v>
      </c>
      <c r="BW61">
        <v>1</v>
      </c>
      <c r="CU61">
        <f>ROUND(AT61*Source!I94*AH61*AL61,2)</f>
        <v>5362.61</v>
      </c>
      <c r="CV61">
        <f>ROUND(Y61*Source!I94,7)</f>
        <v>5.82</v>
      </c>
      <c r="CW61">
        <v>0</v>
      </c>
      <c r="CX61">
        <f>ROUND(Y61*Source!I94,7)</f>
        <v>5.82</v>
      </c>
      <c r="CY61">
        <f t="shared" si="1"/>
        <v>921.41</v>
      </c>
      <c r="CZ61">
        <f t="shared" si="2"/>
        <v>921.41</v>
      </c>
      <c r="DA61">
        <f t="shared" si="3"/>
        <v>1</v>
      </c>
      <c r="DB61">
        <f t="shared" si="12"/>
        <v>893.77</v>
      </c>
      <c r="DC61">
        <f t="shared" si="13"/>
        <v>0</v>
      </c>
      <c r="DD61" t="s">
        <v>3</v>
      </c>
      <c r="DE61" t="s">
        <v>3</v>
      </c>
      <c r="DF61">
        <f t="shared" si="6"/>
        <v>0</v>
      </c>
      <c r="DG61">
        <f t="shared" si="7"/>
        <v>0</v>
      </c>
      <c r="DH61">
        <f t="shared" si="8"/>
        <v>0</v>
      </c>
      <c r="DI61">
        <f t="shared" si="9"/>
        <v>5362.61</v>
      </c>
      <c r="DJ61">
        <f t="shared" si="10"/>
        <v>5362.61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ROW(Source!A94)</f>
        <v>94</v>
      </c>
      <c r="B62">
        <v>101105473</v>
      </c>
      <c r="C62">
        <v>101106031</v>
      </c>
      <c r="D62">
        <v>92461161</v>
      </c>
      <c r="E62">
        <v>114</v>
      </c>
      <c r="F62">
        <v>1</v>
      </c>
      <c r="G62">
        <v>1</v>
      </c>
      <c r="H62">
        <v>1</v>
      </c>
      <c r="I62" t="s">
        <v>344</v>
      </c>
      <c r="J62" t="s">
        <v>3</v>
      </c>
      <c r="K62" t="s">
        <v>345</v>
      </c>
      <c r="L62">
        <v>1369</v>
      </c>
      <c r="N62">
        <v>1013</v>
      </c>
      <c r="O62" t="s">
        <v>337</v>
      </c>
      <c r="P62" t="s">
        <v>337</v>
      </c>
      <c r="Q62">
        <v>1</v>
      </c>
      <c r="W62">
        <v>0</v>
      </c>
      <c r="X62">
        <v>-2140504649</v>
      </c>
      <c r="Y62">
        <f t="shared" si="11"/>
        <v>1.46</v>
      </c>
      <c r="AA62">
        <v>0</v>
      </c>
      <c r="AB62">
        <v>0</v>
      </c>
      <c r="AC62">
        <v>0</v>
      </c>
      <c r="AD62">
        <v>1172.71</v>
      </c>
      <c r="AE62">
        <v>0</v>
      </c>
      <c r="AF62">
        <v>0</v>
      </c>
      <c r="AG62">
        <v>0</v>
      </c>
      <c r="AH62">
        <v>1172.71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1.46</v>
      </c>
      <c r="AU62" t="s">
        <v>3</v>
      </c>
      <c r="AV62">
        <v>1</v>
      </c>
      <c r="AW62">
        <v>2</v>
      </c>
      <c r="AX62">
        <v>101106035</v>
      </c>
      <c r="AY62">
        <v>2</v>
      </c>
      <c r="AZ62">
        <v>131072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1712.1566</v>
      </c>
      <c r="BN62">
        <v>1.46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1712.1566</v>
      </c>
      <c r="BU62">
        <v>1.46</v>
      </c>
      <c r="BV62">
        <v>0</v>
      </c>
      <c r="BW62">
        <v>1</v>
      </c>
      <c r="CU62">
        <f>ROUND(AT62*Source!I94*AH62*AL62,2)</f>
        <v>10272.94</v>
      </c>
      <c r="CV62">
        <f>ROUND(Y62*Source!I94,7)</f>
        <v>8.76</v>
      </c>
      <c r="CW62">
        <v>0</v>
      </c>
      <c r="CX62">
        <f>ROUND(Y62*Source!I94,7)</f>
        <v>8.76</v>
      </c>
      <c r="CY62">
        <f t="shared" si="1"/>
        <v>1172.71</v>
      </c>
      <c r="CZ62">
        <f t="shared" si="2"/>
        <v>1172.71</v>
      </c>
      <c r="DA62">
        <f t="shared" si="3"/>
        <v>1</v>
      </c>
      <c r="DB62">
        <f t="shared" si="12"/>
        <v>1712.16</v>
      </c>
      <c r="DC62">
        <f t="shared" si="13"/>
        <v>0</v>
      </c>
      <c r="DD62" t="s">
        <v>3</v>
      </c>
      <c r="DE62" t="s">
        <v>3</v>
      </c>
      <c r="DF62">
        <f t="shared" si="6"/>
        <v>0</v>
      </c>
      <c r="DG62">
        <f t="shared" si="7"/>
        <v>0</v>
      </c>
      <c r="DH62">
        <f t="shared" si="8"/>
        <v>0</v>
      </c>
      <c r="DI62">
        <f t="shared" si="9"/>
        <v>10272.94</v>
      </c>
      <c r="DJ62">
        <f t="shared" si="10"/>
        <v>10272.94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ROW(Source!A95)</f>
        <v>95</v>
      </c>
      <c r="B63">
        <v>101105473</v>
      </c>
      <c r="C63">
        <v>101106036</v>
      </c>
      <c r="D63">
        <v>92461137</v>
      </c>
      <c r="E63">
        <v>114</v>
      </c>
      <c r="F63">
        <v>1</v>
      </c>
      <c r="G63">
        <v>1</v>
      </c>
      <c r="H63">
        <v>1</v>
      </c>
      <c r="I63" t="s">
        <v>348</v>
      </c>
      <c r="J63" t="s">
        <v>3</v>
      </c>
      <c r="K63" t="s">
        <v>349</v>
      </c>
      <c r="L63">
        <v>1369</v>
      </c>
      <c r="N63">
        <v>1013</v>
      </c>
      <c r="O63" t="s">
        <v>337</v>
      </c>
      <c r="P63" t="s">
        <v>337</v>
      </c>
      <c r="Q63">
        <v>1</v>
      </c>
      <c r="W63">
        <v>0</v>
      </c>
      <c r="X63">
        <v>1518711480</v>
      </c>
      <c r="Y63">
        <f t="shared" si="11"/>
        <v>0.65</v>
      </c>
      <c r="AA63">
        <v>0</v>
      </c>
      <c r="AB63">
        <v>0</v>
      </c>
      <c r="AC63">
        <v>0</v>
      </c>
      <c r="AD63">
        <v>921.41</v>
      </c>
      <c r="AE63">
        <v>0</v>
      </c>
      <c r="AF63">
        <v>0</v>
      </c>
      <c r="AG63">
        <v>0</v>
      </c>
      <c r="AH63">
        <v>921.41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0.65</v>
      </c>
      <c r="AU63" t="s">
        <v>3</v>
      </c>
      <c r="AV63">
        <v>1</v>
      </c>
      <c r="AW63">
        <v>2</v>
      </c>
      <c r="AX63">
        <v>101106039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598.91650000000004</v>
      </c>
      <c r="BN63">
        <v>0.65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598.91650000000004</v>
      </c>
      <c r="BU63">
        <v>0.65</v>
      </c>
      <c r="BV63">
        <v>0</v>
      </c>
      <c r="BW63">
        <v>1</v>
      </c>
      <c r="CU63">
        <f>ROUND(AT63*Source!I95*AH63*AL63,2)</f>
        <v>7187</v>
      </c>
      <c r="CV63">
        <f>ROUND(Y63*Source!I95,7)</f>
        <v>7.8</v>
      </c>
      <c r="CW63">
        <v>0</v>
      </c>
      <c r="CX63">
        <f>ROUND(Y63*Source!I95,7)</f>
        <v>7.8</v>
      </c>
      <c r="CY63">
        <f t="shared" si="1"/>
        <v>921.41</v>
      </c>
      <c r="CZ63">
        <f t="shared" si="2"/>
        <v>921.41</v>
      </c>
      <c r="DA63">
        <f t="shared" si="3"/>
        <v>1</v>
      </c>
      <c r="DB63">
        <f t="shared" si="12"/>
        <v>598.91999999999996</v>
      </c>
      <c r="DC63">
        <f t="shared" si="13"/>
        <v>0</v>
      </c>
      <c r="DD63" t="s">
        <v>3</v>
      </c>
      <c r="DE63" t="s">
        <v>3</v>
      </c>
      <c r="DF63">
        <f t="shared" si="6"/>
        <v>0</v>
      </c>
      <c r="DG63">
        <f t="shared" si="7"/>
        <v>0</v>
      </c>
      <c r="DH63">
        <f t="shared" si="8"/>
        <v>0</v>
      </c>
      <c r="DI63">
        <f t="shared" si="9"/>
        <v>7187</v>
      </c>
      <c r="DJ63">
        <f t="shared" si="10"/>
        <v>7187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ROW(Source!A95)</f>
        <v>95</v>
      </c>
      <c r="B64">
        <v>101105473</v>
      </c>
      <c r="C64">
        <v>101106036</v>
      </c>
      <c r="D64">
        <v>92461161</v>
      </c>
      <c r="E64">
        <v>114</v>
      </c>
      <c r="F64">
        <v>1</v>
      </c>
      <c r="G64">
        <v>1</v>
      </c>
      <c r="H64">
        <v>1</v>
      </c>
      <c r="I64" t="s">
        <v>344</v>
      </c>
      <c r="J64" t="s">
        <v>3</v>
      </c>
      <c r="K64" t="s">
        <v>345</v>
      </c>
      <c r="L64">
        <v>1369</v>
      </c>
      <c r="N64">
        <v>1013</v>
      </c>
      <c r="O64" t="s">
        <v>337</v>
      </c>
      <c r="P64" t="s">
        <v>337</v>
      </c>
      <c r="Q64">
        <v>1</v>
      </c>
      <c r="W64">
        <v>0</v>
      </c>
      <c r="X64">
        <v>-2140504649</v>
      </c>
      <c r="Y64">
        <f t="shared" si="11"/>
        <v>0.97</v>
      </c>
      <c r="AA64">
        <v>0</v>
      </c>
      <c r="AB64">
        <v>0</v>
      </c>
      <c r="AC64">
        <v>0</v>
      </c>
      <c r="AD64">
        <v>1172.71</v>
      </c>
      <c r="AE64">
        <v>0</v>
      </c>
      <c r="AF64">
        <v>0</v>
      </c>
      <c r="AG64">
        <v>0</v>
      </c>
      <c r="AH64">
        <v>1172.71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0.97</v>
      </c>
      <c r="AU64" t="s">
        <v>3</v>
      </c>
      <c r="AV64">
        <v>1</v>
      </c>
      <c r="AW64">
        <v>2</v>
      </c>
      <c r="AX64">
        <v>101106040</v>
      </c>
      <c r="AY64">
        <v>2</v>
      </c>
      <c r="AZ64">
        <v>131072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1137.5287000000001</v>
      </c>
      <c r="BN64">
        <v>0.97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1137.5287000000001</v>
      </c>
      <c r="BU64">
        <v>0.97</v>
      </c>
      <c r="BV64">
        <v>0</v>
      </c>
      <c r="BW64">
        <v>1</v>
      </c>
      <c r="CU64">
        <f>ROUND(AT64*Source!I95*AH64*AL64,2)</f>
        <v>13650.34</v>
      </c>
      <c r="CV64">
        <f>ROUND(Y64*Source!I95,7)</f>
        <v>11.64</v>
      </c>
      <c r="CW64">
        <v>0</v>
      </c>
      <c r="CX64">
        <f>ROUND(Y64*Source!I95,7)</f>
        <v>11.64</v>
      </c>
      <c r="CY64">
        <f t="shared" si="1"/>
        <v>1172.71</v>
      </c>
      <c r="CZ64">
        <f t="shared" si="2"/>
        <v>1172.71</v>
      </c>
      <c r="DA64">
        <f t="shared" si="3"/>
        <v>1</v>
      </c>
      <c r="DB64">
        <f t="shared" si="12"/>
        <v>1137.53</v>
      </c>
      <c r="DC64">
        <f t="shared" si="13"/>
        <v>0</v>
      </c>
      <c r="DD64" t="s">
        <v>3</v>
      </c>
      <c r="DE64" t="s">
        <v>3</v>
      </c>
      <c r="DF64">
        <f t="shared" si="6"/>
        <v>0</v>
      </c>
      <c r="DG64">
        <f t="shared" si="7"/>
        <v>0</v>
      </c>
      <c r="DH64">
        <f t="shared" si="8"/>
        <v>0</v>
      </c>
      <c r="DI64">
        <f t="shared" si="9"/>
        <v>13650.34</v>
      </c>
      <c r="DJ64">
        <f t="shared" si="10"/>
        <v>13650.34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ROW(Source!A96)</f>
        <v>96</v>
      </c>
      <c r="B65">
        <v>101105473</v>
      </c>
      <c r="C65">
        <v>101106041</v>
      </c>
      <c r="D65">
        <v>92461153</v>
      </c>
      <c r="E65">
        <v>114</v>
      </c>
      <c r="F65">
        <v>1</v>
      </c>
      <c r="G65">
        <v>1</v>
      </c>
      <c r="H65">
        <v>1</v>
      </c>
      <c r="I65" t="s">
        <v>342</v>
      </c>
      <c r="J65" t="s">
        <v>3</v>
      </c>
      <c r="K65" t="s">
        <v>343</v>
      </c>
      <c r="L65">
        <v>1369</v>
      </c>
      <c r="N65">
        <v>1013</v>
      </c>
      <c r="O65" t="s">
        <v>337</v>
      </c>
      <c r="P65" t="s">
        <v>337</v>
      </c>
      <c r="Q65">
        <v>1</v>
      </c>
      <c r="W65">
        <v>0</v>
      </c>
      <c r="X65">
        <v>-1275334932</v>
      </c>
      <c r="Y65">
        <f t="shared" si="11"/>
        <v>5.6</v>
      </c>
      <c r="AA65">
        <v>0</v>
      </c>
      <c r="AB65">
        <v>0</v>
      </c>
      <c r="AC65">
        <v>0</v>
      </c>
      <c r="AD65">
        <v>765.85</v>
      </c>
      <c r="AE65">
        <v>0</v>
      </c>
      <c r="AF65">
        <v>0</v>
      </c>
      <c r="AG65">
        <v>0</v>
      </c>
      <c r="AH65">
        <v>765.85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5.6</v>
      </c>
      <c r="AU65" t="s">
        <v>3</v>
      </c>
      <c r="AV65">
        <v>1</v>
      </c>
      <c r="AW65">
        <v>2</v>
      </c>
      <c r="AX65">
        <v>101106044</v>
      </c>
      <c r="AY65">
        <v>2</v>
      </c>
      <c r="AZ65">
        <v>131072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4288.76</v>
      </c>
      <c r="BN65">
        <v>5.6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4288.76</v>
      </c>
      <c r="BU65">
        <v>5.6</v>
      </c>
      <c r="BV65">
        <v>0</v>
      </c>
      <c r="BW65">
        <v>1</v>
      </c>
      <c r="CU65">
        <f>ROUND(AT65*Source!I96*AH65*AL65,2)</f>
        <v>0</v>
      </c>
      <c r="CV65">
        <f>ROUND(Y65*Source!I96,7)</f>
        <v>0</v>
      </c>
      <c r="CW65">
        <v>0</v>
      </c>
      <c r="CX65">
        <f>ROUND(Y65*Source!I96,7)</f>
        <v>0</v>
      </c>
      <c r="CY65">
        <f t="shared" ref="CY65:CY128" si="14">AD65</f>
        <v>765.85</v>
      </c>
      <c r="CZ65">
        <f t="shared" ref="CZ65:CZ128" si="15">AH65</f>
        <v>765.85</v>
      </c>
      <c r="DA65">
        <f t="shared" ref="DA65:DA128" si="16">AL65</f>
        <v>1</v>
      </c>
      <c r="DB65">
        <f t="shared" si="12"/>
        <v>4288.76</v>
      </c>
      <c r="DC65">
        <f t="shared" si="13"/>
        <v>0</v>
      </c>
      <c r="DD65" t="s">
        <v>3</v>
      </c>
      <c r="DE65" t="s">
        <v>3</v>
      </c>
      <c r="DF65">
        <f t="shared" ref="DF65:DF128" si="17">ROUND(ROUND(AE65,2)*CX65,2)</f>
        <v>0</v>
      </c>
      <c r="DG65">
        <f t="shared" ref="DG65:DG128" si="18">ROUND(ROUND(AF65,2)*CX65,2)</f>
        <v>0</v>
      </c>
      <c r="DH65">
        <f t="shared" ref="DH65:DH128" si="19">ROUND(ROUND(AG65,2)*CX65,2)</f>
        <v>0</v>
      </c>
      <c r="DI65">
        <f t="shared" ref="DI65:DI128" si="20">ROUND(ROUND(AH65,2)*CX65,2)</f>
        <v>0</v>
      </c>
      <c r="DJ65">
        <f t="shared" ref="DJ65:DJ128" si="21"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ROW(Source!A96)</f>
        <v>96</v>
      </c>
      <c r="B66">
        <v>101105473</v>
      </c>
      <c r="C66">
        <v>101106041</v>
      </c>
      <c r="D66">
        <v>92461161</v>
      </c>
      <c r="E66">
        <v>114</v>
      </c>
      <c r="F66">
        <v>1</v>
      </c>
      <c r="G66">
        <v>1</v>
      </c>
      <c r="H66">
        <v>1</v>
      </c>
      <c r="I66" t="s">
        <v>344</v>
      </c>
      <c r="J66" t="s">
        <v>3</v>
      </c>
      <c r="K66" t="s">
        <v>345</v>
      </c>
      <c r="L66">
        <v>1369</v>
      </c>
      <c r="N66">
        <v>1013</v>
      </c>
      <c r="O66" t="s">
        <v>337</v>
      </c>
      <c r="P66" t="s">
        <v>337</v>
      </c>
      <c r="Q66">
        <v>1</v>
      </c>
      <c r="W66">
        <v>0</v>
      </c>
      <c r="X66">
        <v>-2140504649</v>
      </c>
      <c r="Y66">
        <f t="shared" si="11"/>
        <v>8.4</v>
      </c>
      <c r="AA66">
        <v>0</v>
      </c>
      <c r="AB66">
        <v>0</v>
      </c>
      <c r="AC66">
        <v>0</v>
      </c>
      <c r="AD66">
        <v>1172.71</v>
      </c>
      <c r="AE66">
        <v>0</v>
      </c>
      <c r="AF66">
        <v>0</v>
      </c>
      <c r="AG66">
        <v>0</v>
      </c>
      <c r="AH66">
        <v>1172.71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8.4</v>
      </c>
      <c r="AU66" t="s">
        <v>3</v>
      </c>
      <c r="AV66">
        <v>1</v>
      </c>
      <c r="AW66">
        <v>2</v>
      </c>
      <c r="AX66">
        <v>101106045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9850.764000000001</v>
      </c>
      <c r="BN66">
        <v>8.4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9850.764000000001</v>
      </c>
      <c r="BU66">
        <v>8.4</v>
      </c>
      <c r="BV66">
        <v>0</v>
      </c>
      <c r="BW66">
        <v>1</v>
      </c>
      <c r="CU66">
        <f>ROUND(AT66*Source!I96*AH66*AL66,2)</f>
        <v>0</v>
      </c>
      <c r="CV66">
        <f>ROUND(Y66*Source!I96,7)</f>
        <v>0</v>
      </c>
      <c r="CW66">
        <v>0</v>
      </c>
      <c r="CX66">
        <f>ROUND(Y66*Source!I96,7)</f>
        <v>0</v>
      </c>
      <c r="CY66">
        <f t="shared" si="14"/>
        <v>1172.71</v>
      </c>
      <c r="CZ66">
        <f t="shared" si="15"/>
        <v>1172.71</v>
      </c>
      <c r="DA66">
        <f t="shared" si="16"/>
        <v>1</v>
      </c>
      <c r="DB66">
        <f t="shared" si="12"/>
        <v>9850.76</v>
      </c>
      <c r="DC66">
        <f t="shared" si="13"/>
        <v>0</v>
      </c>
      <c r="DD66" t="s">
        <v>3</v>
      </c>
      <c r="DE66" t="s">
        <v>3</v>
      </c>
      <c r="DF66">
        <f t="shared" si="17"/>
        <v>0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 t="shared" si="21"/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ROW(Source!A97)</f>
        <v>97</v>
      </c>
      <c r="B67">
        <v>101105473</v>
      </c>
      <c r="C67">
        <v>101106046</v>
      </c>
      <c r="D67">
        <v>92461137</v>
      </c>
      <c r="E67">
        <v>114</v>
      </c>
      <c r="F67">
        <v>1</v>
      </c>
      <c r="G67">
        <v>1</v>
      </c>
      <c r="H67">
        <v>1</v>
      </c>
      <c r="I67" t="s">
        <v>348</v>
      </c>
      <c r="J67" t="s">
        <v>3</v>
      </c>
      <c r="K67" t="s">
        <v>349</v>
      </c>
      <c r="L67">
        <v>1369</v>
      </c>
      <c r="N67">
        <v>1013</v>
      </c>
      <c r="O67" t="s">
        <v>337</v>
      </c>
      <c r="P67" t="s">
        <v>337</v>
      </c>
      <c r="Q67">
        <v>1</v>
      </c>
      <c r="W67">
        <v>0</v>
      </c>
      <c r="X67">
        <v>1518711480</v>
      </c>
      <c r="Y67">
        <f t="shared" si="11"/>
        <v>0.97</v>
      </c>
      <c r="AA67">
        <v>0</v>
      </c>
      <c r="AB67">
        <v>0</v>
      </c>
      <c r="AC67">
        <v>0</v>
      </c>
      <c r="AD67">
        <v>921.41</v>
      </c>
      <c r="AE67">
        <v>0</v>
      </c>
      <c r="AF67">
        <v>0</v>
      </c>
      <c r="AG67">
        <v>0</v>
      </c>
      <c r="AH67">
        <v>921.41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0.97</v>
      </c>
      <c r="AU67" t="s">
        <v>3</v>
      </c>
      <c r="AV67">
        <v>1</v>
      </c>
      <c r="AW67">
        <v>2</v>
      </c>
      <c r="AX67">
        <v>101106049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893.76769999999999</v>
      </c>
      <c r="BN67">
        <v>0.97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893.76769999999999</v>
      </c>
      <c r="BU67">
        <v>0.97</v>
      </c>
      <c r="BV67">
        <v>0</v>
      </c>
      <c r="BW67">
        <v>1</v>
      </c>
      <c r="CU67">
        <f>ROUND(AT67*Source!I97*AH67*AL67,2)</f>
        <v>0</v>
      </c>
      <c r="CV67">
        <f>ROUND(Y67*Source!I97,7)</f>
        <v>0</v>
      </c>
      <c r="CW67">
        <v>0</v>
      </c>
      <c r="CX67">
        <f>ROUND(Y67*Source!I97,7)</f>
        <v>0</v>
      </c>
      <c r="CY67">
        <f t="shared" si="14"/>
        <v>921.41</v>
      </c>
      <c r="CZ67">
        <f t="shared" si="15"/>
        <v>921.41</v>
      </c>
      <c r="DA67">
        <f t="shared" si="16"/>
        <v>1</v>
      </c>
      <c r="DB67">
        <f t="shared" si="12"/>
        <v>893.77</v>
      </c>
      <c r="DC67">
        <f t="shared" si="13"/>
        <v>0</v>
      </c>
      <c r="DD67" t="s">
        <v>3</v>
      </c>
      <c r="DE67" t="s">
        <v>3</v>
      </c>
      <c r="DF67">
        <f t="shared" si="17"/>
        <v>0</v>
      </c>
      <c r="DG67">
        <f t="shared" si="18"/>
        <v>0</v>
      </c>
      <c r="DH67">
        <f t="shared" si="19"/>
        <v>0</v>
      </c>
      <c r="DI67">
        <f t="shared" si="20"/>
        <v>0</v>
      </c>
      <c r="DJ67">
        <f t="shared" si="21"/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ROW(Source!A97)</f>
        <v>97</v>
      </c>
      <c r="B68">
        <v>101105473</v>
      </c>
      <c r="C68">
        <v>101106046</v>
      </c>
      <c r="D68">
        <v>92461161</v>
      </c>
      <c r="E68">
        <v>114</v>
      </c>
      <c r="F68">
        <v>1</v>
      </c>
      <c r="G68">
        <v>1</v>
      </c>
      <c r="H68">
        <v>1</v>
      </c>
      <c r="I68" t="s">
        <v>344</v>
      </c>
      <c r="J68" t="s">
        <v>3</v>
      </c>
      <c r="K68" t="s">
        <v>345</v>
      </c>
      <c r="L68">
        <v>1369</v>
      </c>
      <c r="N68">
        <v>1013</v>
      </c>
      <c r="O68" t="s">
        <v>337</v>
      </c>
      <c r="P68" t="s">
        <v>337</v>
      </c>
      <c r="Q68">
        <v>1</v>
      </c>
      <c r="W68">
        <v>0</v>
      </c>
      <c r="X68">
        <v>-2140504649</v>
      </c>
      <c r="Y68">
        <f t="shared" si="11"/>
        <v>1.46</v>
      </c>
      <c r="AA68">
        <v>0</v>
      </c>
      <c r="AB68">
        <v>0</v>
      </c>
      <c r="AC68">
        <v>0</v>
      </c>
      <c r="AD68">
        <v>1172.71</v>
      </c>
      <c r="AE68">
        <v>0</v>
      </c>
      <c r="AF68">
        <v>0</v>
      </c>
      <c r="AG68">
        <v>0</v>
      </c>
      <c r="AH68">
        <v>1172.71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1.46</v>
      </c>
      <c r="AU68" t="s">
        <v>3</v>
      </c>
      <c r="AV68">
        <v>1</v>
      </c>
      <c r="AW68">
        <v>2</v>
      </c>
      <c r="AX68">
        <v>101106050</v>
      </c>
      <c r="AY68">
        <v>2</v>
      </c>
      <c r="AZ68">
        <v>131072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1712.1566</v>
      </c>
      <c r="BN68">
        <v>1.46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1712.1566</v>
      </c>
      <c r="BU68">
        <v>1.46</v>
      </c>
      <c r="BV68">
        <v>0</v>
      </c>
      <c r="BW68">
        <v>1</v>
      </c>
      <c r="CU68">
        <f>ROUND(AT68*Source!I97*AH68*AL68,2)</f>
        <v>0</v>
      </c>
      <c r="CV68">
        <f>ROUND(Y68*Source!I97,7)</f>
        <v>0</v>
      </c>
      <c r="CW68">
        <v>0</v>
      </c>
      <c r="CX68">
        <f>ROUND(Y68*Source!I97,7)</f>
        <v>0</v>
      </c>
      <c r="CY68">
        <f t="shared" si="14"/>
        <v>1172.71</v>
      </c>
      <c r="CZ68">
        <f t="shared" si="15"/>
        <v>1172.71</v>
      </c>
      <c r="DA68">
        <f t="shared" si="16"/>
        <v>1</v>
      </c>
      <c r="DB68">
        <f t="shared" si="12"/>
        <v>1712.16</v>
      </c>
      <c r="DC68">
        <f t="shared" si="13"/>
        <v>0</v>
      </c>
      <c r="DD68" t="s">
        <v>3</v>
      </c>
      <c r="DE68" t="s">
        <v>3</v>
      </c>
      <c r="DF68">
        <f t="shared" si="17"/>
        <v>0</v>
      </c>
      <c r="DG68">
        <f t="shared" si="18"/>
        <v>0</v>
      </c>
      <c r="DH68">
        <f t="shared" si="19"/>
        <v>0</v>
      </c>
      <c r="DI68">
        <f t="shared" si="20"/>
        <v>0</v>
      </c>
      <c r="DJ68">
        <f t="shared" si="21"/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ROW(Source!A98)</f>
        <v>98</v>
      </c>
      <c r="B69">
        <v>101105473</v>
      </c>
      <c r="C69">
        <v>101106051</v>
      </c>
      <c r="D69">
        <v>92461137</v>
      </c>
      <c r="E69">
        <v>114</v>
      </c>
      <c r="F69">
        <v>1</v>
      </c>
      <c r="G69">
        <v>1</v>
      </c>
      <c r="H69">
        <v>1</v>
      </c>
      <c r="I69" t="s">
        <v>348</v>
      </c>
      <c r="J69" t="s">
        <v>3</v>
      </c>
      <c r="K69" t="s">
        <v>349</v>
      </c>
      <c r="L69">
        <v>1369</v>
      </c>
      <c r="N69">
        <v>1013</v>
      </c>
      <c r="O69" t="s">
        <v>337</v>
      </c>
      <c r="P69" t="s">
        <v>337</v>
      </c>
      <c r="Q69">
        <v>1</v>
      </c>
      <c r="W69">
        <v>0</v>
      </c>
      <c r="X69">
        <v>1518711480</v>
      </c>
      <c r="Y69">
        <f t="shared" si="11"/>
        <v>0.65</v>
      </c>
      <c r="AA69">
        <v>0</v>
      </c>
      <c r="AB69">
        <v>0</v>
      </c>
      <c r="AC69">
        <v>0</v>
      </c>
      <c r="AD69">
        <v>921.41</v>
      </c>
      <c r="AE69">
        <v>0</v>
      </c>
      <c r="AF69">
        <v>0</v>
      </c>
      <c r="AG69">
        <v>0</v>
      </c>
      <c r="AH69">
        <v>921.41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0.65</v>
      </c>
      <c r="AU69" t="s">
        <v>3</v>
      </c>
      <c r="AV69">
        <v>1</v>
      </c>
      <c r="AW69">
        <v>2</v>
      </c>
      <c r="AX69">
        <v>101106054</v>
      </c>
      <c r="AY69">
        <v>2</v>
      </c>
      <c r="AZ69">
        <v>131072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598.91650000000004</v>
      </c>
      <c r="BN69">
        <v>0.65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598.91650000000004</v>
      </c>
      <c r="BU69">
        <v>0.65</v>
      </c>
      <c r="BV69">
        <v>0</v>
      </c>
      <c r="BW69">
        <v>1</v>
      </c>
      <c r="CU69">
        <f>ROUND(AT69*Source!I98*AH69*AL69,2)</f>
        <v>0</v>
      </c>
      <c r="CV69">
        <f>ROUND(Y69*Source!I98,7)</f>
        <v>0</v>
      </c>
      <c r="CW69">
        <v>0</v>
      </c>
      <c r="CX69">
        <f>ROUND(Y69*Source!I98,7)</f>
        <v>0</v>
      </c>
      <c r="CY69">
        <f t="shared" si="14"/>
        <v>921.41</v>
      </c>
      <c r="CZ69">
        <f t="shared" si="15"/>
        <v>921.41</v>
      </c>
      <c r="DA69">
        <f t="shared" si="16"/>
        <v>1</v>
      </c>
      <c r="DB69">
        <f t="shared" si="12"/>
        <v>598.91999999999996</v>
      </c>
      <c r="DC69">
        <f t="shared" si="13"/>
        <v>0</v>
      </c>
      <c r="DD69" t="s">
        <v>3</v>
      </c>
      <c r="DE69" t="s">
        <v>3</v>
      </c>
      <c r="DF69">
        <f t="shared" si="17"/>
        <v>0</v>
      </c>
      <c r="DG69">
        <f t="shared" si="18"/>
        <v>0</v>
      </c>
      <c r="DH69">
        <f t="shared" si="19"/>
        <v>0</v>
      </c>
      <c r="DI69">
        <f t="shared" si="20"/>
        <v>0</v>
      </c>
      <c r="DJ69">
        <f t="shared" si="21"/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ROW(Source!A98)</f>
        <v>98</v>
      </c>
      <c r="B70">
        <v>101105473</v>
      </c>
      <c r="C70">
        <v>101106051</v>
      </c>
      <c r="D70">
        <v>92461161</v>
      </c>
      <c r="E70">
        <v>114</v>
      </c>
      <c r="F70">
        <v>1</v>
      </c>
      <c r="G70">
        <v>1</v>
      </c>
      <c r="H70">
        <v>1</v>
      </c>
      <c r="I70" t="s">
        <v>344</v>
      </c>
      <c r="J70" t="s">
        <v>3</v>
      </c>
      <c r="K70" t="s">
        <v>345</v>
      </c>
      <c r="L70">
        <v>1369</v>
      </c>
      <c r="N70">
        <v>1013</v>
      </c>
      <c r="O70" t="s">
        <v>337</v>
      </c>
      <c r="P70" t="s">
        <v>337</v>
      </c>
      <c r="Q70">
        <v>1</v>
      </c>
      <c r="W70">
        <v>0</v>
      </c>
      <c r="X70">
        <v>-2140504649</v>
      </c>
      <c r="Y70">
        <f t="shared" si="11"/>
        <v>0.97</v>
      </c>
      <c r="AA70">
        <v>0</v>
      </c>
      <c r="AB70">
        <v>0</v>
      </c>
      <c r="AC70">
        <v>0</v>
      </c>
      <c r="AD70">
        <v>1172.71</v>
      </c>
      <c r="AE70">
        <v>0</v>
      </c>
      <c r="AF70">
        <v>0</v>
      </c>
      <c r="AG70">
        <v>0</v>
      </c>
      <c r="AH70">
        <v>1172.71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0.97</v>
      </c>
      <c r="AU70" t="s">
        <v>3</v>
      </c>
      <c r="AV70">
        <v>1</v>
      </c>
      <c r="AW70">
        <v>2</v>
      </c>
      <c r="AX70">
        <v>101106055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1137.5287000000001</v>
      </c>
      <c r="BN70">
        <v>0.97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1137.5287000000001</v>
      </c>
      <c r="BU70">
        <v>0.97</v>
      </c>
      <c r="BV70">
        <v>0</v>
      </c>
      <c r="BW70">
        <v>1</v>
      </c>
      <c r="CU70">
        <f>ROUND(AT70*Source!I98*AH70*AL70,2)</f>
        <v>0</v>
      </c>
      <c r="CV70">
        <f>ROUND(Y70*Source!I98,7)</f>
        <v>0</v>
      </c>
      <c r="CW70">
        <v>0</v>
      </c>
      <c r="CX70">
        <f>ROUND(Y70*Source!I98,7)</f>
        <v>0</v>
      </c>
      <c r="CY70">
        <f t="shared" si="14"/>
        <v>1172.71</v>
      </c>
      <c r="CZ70">
        <f t="shared" si="15"/>
        <v>1172.71</v>
      </c>
      <c r="DA70">
        <f t="shared" si="16"/>
        <v>1</v>
      </c>
      <c r="DB70">
        <f t="shared" si="12"/>
        <v>1137.53</v>
      </c>
      <c r="DC70">
        <f t="shared" si="13"/>
        <v>0</v>
      </c>
      <c r="DD70" t="s">
        <v>3</v>
      </c>
      <c r="DE70" t="s">
        <v>3</v>
      </c>
      <c r="DF70">
        <f t="shared" si="17"/>
        <v>0</v>
      </c>
      <c r="DG70">
        <f t="shared" si="18"/>
        <v>0</v>
      </c>
      <c r="DH70">
        <f t="shared" si="19"/>
        <v>0</v>
      </c>
      <c r="DI70">
        <f t="shared" si="20"/>
        <v>0</v>
      </c>
      <c r="DJ70">
        <f t="shared" si="21"/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ROW(Source!A99)</f>
        <v>99</v>
      </c>
      <c r="B71">
        <v>101105473</v>
      </c>
      <c r="C71">
        <v>101106056</v>
      </c>
      <c r="D71">
        <v>92461135</v>
      </c>
      <c r="E71">
        <v>114</v>
      </c>
      <c r="F71">
        <v>1</v>
      </c>
      <c r="G71">
        <v>1</v>
      </c>
      <c r="H71">
        <v>1</v>
      </c>
      <c r="I71" t="s">
        <v>340</v>
      </c>
      <c r="J71" t="s">
        <v>3</v>
      </c>
      <c r="K71" t="s">
        <v>341</v>
      </c>
      <c r="L71">
        <v>1369</v>
      </c>
      <c r="N71">
        <v>1013</v>
      </c>
      <c r="O71" t="s">
        <v>337</v>
      </c>
      <c r="P71" t="s">
        <v>337</v>
      </c>
      <c r="Q71">
        <v>1</v>
      </c>
      <c r="W71">
        <v>0</v>
      </c>
      <c r="X71">
        <v>-512803540</v>
      </c>
      <c r="Y71">
        <f t="shared" si="11"/>
        <v>3.17</v>
      </c>
      <c r="AA71">
        <v>0</v>
      </c>
      <c r="AB71">
        <v>0</v>
      </c>
      <c r="AC71">
        <v>0</v>
      </c>
      <c r="AD71">
        <v>801.75</v>
      </c>
      <c r="AE71">
        <v>0</v>
      </c>
      <c r="AF71">
        <v>0</v>
      </c>
      <c r="AG71">
        <v>0</v>
      </c>
      <c r="AH71">
        <v>801.75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3.17</v>
      </c>
      <c r="AU71" t="s">
        <v>3</v>
      </c>
      <c r="AV71">
        <v>1</v>
      </c>
      <c r="AW71">
        <v>2</v>
      </c>
      <c r="AX71">
        <v>101106059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2541.5475000000001</v>
      </c>
      <c r="BN71">
        <v>3.17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2541.5475000000001</v>
      </c>
      <c r="BU71">
        <v>3.17</v>
      </c>
      <c r="BV71">
        <v>0</v>
      </c>
      <c r="BW71">
        <v>1</v>
      </c>
      <c r="CU71">
        <f>ROUND(AT71*Source!I99*AH71*AL71,2)</f>
        <v>0</v>
      </c>
      <c r="CV71">
        <f>ROUND(Y71*Source!I99,7)</f>
        <v>0</v>
      </c>
      <c r="CW71">
        <v>0</v>
      </c>
      <c r="CX71">
        <f>ROUND(Y71*Source!I99,7)</f>
        <v>0</v>
      </c>
      <c r="CY71">
        <f t="shared" si="14"/>
        <v>801.75</v>
      </c>
      <c r="CZ71">
        <f t="shared" si="15"/>
        <v>801.75</v>
      </c>
      <c r="DA71">
        <f t="shared" si="16"/>
        <v>1</v>
      </c>
      <c r="DB71">
        <f t="shared" si="12"/>
        <v>2541.5500000000002</v>
      </c>
      <c r="DC71">
        <f t="shared" si="13"/>
        <v>0</v>
      </c>
      <c r="DD71" t="s">
        <v>3</v>
      </c>
      <c r="DE71" t="s">
        <v>3</v>
      </c>
      <c r="DF71">
        <f t="shared" si="17"/>
        <v>0</v>
      </c>
      <c r="DG71">
        <f t="shared" si="18"/>
        <v>0</v>
      </c>
      <c r="DH71">
        <f t="shared" si="19"/>
        <v>0</v>
      </c>
      <c r="DI71">
        <f t="shared" si="20"/>
        <v>0</v>
      </c>
      <c r="DJ71">
        <f t="shared" si="21"/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ROW(Source!A99)</f>
        <v>99</v>
      </c>
      <c r="B72">
        <v>101105473</v>
      </c>
      <c r="C72">
        <v>101106056</v>
      </c>
      <c r="D72">
        <v>92461163</v>
      </c>
      <c r="E72">
        <v>114</v>
      </c>
      <c r="F72">
        <v>1</v>
      </c>
      <c r="G72">
        <v>1</v>
      </c>
      <c r="H72">
        <v>1</v>
      </c>
      <c r="I72" t="s">
        <v>338</v>
      </c>
      <c r="J72" t="s">
        <v>3</v>
      </c>
      <c r="K72" t="s">
        <v>339</v>
      </c>
      <c r="L72">
        <v>1369</v>
      </c>
      <c r="N72">
        <v>1013</v>
      </c>
      <c r="O72" t="s">
        <v>337</v>
      </c>
      <c r="P72" t="s">
        <v>337</v>
      </c>
      <c r="Q72">
        <v>1</v>
      </c>
      <c r="W72">
        <v>0</v>
      </c>
      <c r="X72">
        <v>126826561</v>
      </c>
      <c r="Y72">
        <f t="shared" si="11"/>
        <v>4.75</v>
      </c>
      <c r="AA72">
        <v>0</v>
      </c>
      <c r="AB72">
        <v>0</v>
      </c>
      <c r="AC72">
        <v>0</v>
      </c>
      <c r="AD72">
        <v>1053.04</v>
      </c>
      <c r="AE72">
        <v>0</v>
      </c>
      <c r="AF72">
        <v>0</v>
      </c>
      <c r="AG72">
        <v>0</v>
      </c>
      <c r="AH72">
        <v>1053.04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4.75</v>
      </c>
      <c r="AU72" t="s">
        <v>3</v>
      </c>
      <c r="AV72">
        <v>1</v>
      </c>
      <c r="AW72">
        <v>2</v>
      </c>
      <c r="AX72">
        <v>101106060</v>
      </c>
      <c r="AY72">
        <v>2</v>
      </c>
      <c r="AZ72">
        <v>131072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5001.9399999999996</v>
      </c>
      <c r="BN72">
        <v>4.75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5001.9399999999996</v>
      </c>
      <c r="BU72">
        <v>4.75</v>
      </c>
      <c r="BV72">
        <v>0</v>
      </c>
      <c r="BW72">
        <v>1</v>
      </c>
      <c r="CU72">
        <f>ROUND(AT72*Source!I99*AH72*AL72,2)</f>
        <v>0</v>
      </c>
      <c r="CV72">
        <f>ROUND(Y72*Source!I99,7)</f>
        <v>0</v>
      </c>
      <c r="CW72">
        <v>0</v>
      </c>
      <c r="CX72">
        <f>ROUND(Y72*Source!I99,7)</f>
        <v>0</v>
      </c>
      <c r="CY72">
        <f t="shared" si="14"/>
        <v>1053.04</v>
      </c>
      <c r="CZ72">
        <f t="shared" si="15"/>
        <v>1053.04</v>
      </c>
      <c r="DA72">
        <f t="shared" si="16"/>
        <v>1</v>
      </c>
      <c r="DB72">
        <f t="shared" si="12"/>
        <v>5001.9399999999996</v>
      </c>
      <c r="DC72">
        <f t="shared" si="13"/>
        <v>0</v>
      </c>
      <c r="DD72" t="s">
        <v>3</v>
      </c>
      <c r="DE72" t="s">
        <v>3</v>
      </c>
      <c r="DF72">
        <f t="shared" si="17"/>
        <v>0</v>
      </c>
      <c r="DG72">
        <f t="shared" si="18"/>
        <v>0</v>
      </c>
      <c r="DH72">
        <f t="shared" si="19"/>
        <v>0</v>
      </c>
      <c r="DI72">
        <f t="shared" si="20"/>
        <v>0</v>
      </c>
      <c r="DJ72">
        <f t="shared" si="21"/>
        <v>0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ROW(Source!A100)</f>
        <v>100</v>
      </c>
      <c r="B73">
        <v>101105473</v>
      </c>
      <c r="C73">
        <v>101106061</v>
      </c>
      <c r="D73">
        <v>92461153</v>
      </c>
      <c r="E73">
        <v>114</v>
      </c>
      <c r="F73">
        <v>1</v>
      </c>
      <c r="G73">
        <v>1</v>
      </c>
      <c r="H73">
        <v>1</v>
      </c>
      <c r="I73" t="s">
        <v>342</v>
      </c>
      <c r="J73" t="s">
        <v>3</v>
      </c>
      <c r="K73" t="s">
        <v>343</v>
      </c>
      <c r="L73">
        <v>1369</v>
      </c>
      <c r="N73">
        <v>1013</v>
      </c>
      <c r="O73" t="s">
        <v>337</v>
      </c>
      <c r="P73" t="s">
        <v>337</v>
      </c>
      <c r="Q73">
        <v>1</v>
      </c>
      <c r="W73">
        <v>0</v>
      </c>
      <c r="X73">
        <v>-1275334932</v>
      </c>
      <c r="Y73">
        <f t="shared" si="11"/>
        <v>2.52</v>
      </c>
      <c r="AA73">
        <v>0</v>
      </c>
      <c r="AB73">
        <v>0</v>
      </c>
      <c r="AC73">
        <v>0</v>
      </c>
      <c r="AD73">
        <v>765.85</v>
      </c>
      <c r="AE73">
        <v>0</v>
      </c>
      <c r="AF73">
        <v>0</v>
      </c>
      <c r="AG73">
        <v>0</v>
      </c>
      <c r="AH73">
        <v>765.85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2.52</v>
      </c>
      <c r="AU73" t="s">
        <v>3</v>
      </c>
      <c r="AV73">
        <v>1</v>
      </c>
      <c r="AW73">
        <v>2</v>
      </c>
      <c r="AX73">
        <v>101106064</v>
      </c>
      <c r="AY73">
        <v>2</v>
      </c>
      <c r="AZ73">
        <v>131072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1929.942</v>
      </c>
      <c r="BN73">
        <v>2.52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1929.942</v>
      </c>
      <c r="BU73">
        <v>2.52</v>
      </c>
      <c r="BV73">
        <v>0</v>
      </c>
      <c r="BW73">
        <v>1</v>
      </c>
      <c r="CU73">
        <f>ROUND(AT73*Source!I100*AH73*AL73,2)</f>
        <v>0</v>
      </c>
      <c r="CV73">
        <f>ROUND(Y73*Source!I100,7)</f>
        <v>0</v>
      </c>
      <c r="CW73">
        <v>0</v>
      </c>
      <c r="CX73">
        <f>ROUND(Y73*Source!I100,7)</f>
        <v>0</v>
      </c>
      <c r="CY73">
        <f t="shared" si="14"/>
        <v>765.85</v>
      </c>
      <c r="CZ73">
        <f t="shared" si="15"/>
        <v>765.85</v>
      </c>
      <c r="DA73">
        <f t="shared" si="16"/>
        <v>1</v>
      </c>
      <c r="DB73">
        <f t="shared" si="12"/>
        <v>1929.94</v>
      </c>
      <c r="DC73">
        <f t="shared" si="13"/>
        <v>0</v>
      </c>
      <c r="DD73" t="s">
        <v>3</v>
      </c>
      <c r="DE73" t="s">
        <v>3</v>
      </c>
      <c r="DF73">
        <f t="shared" si="17"/>
        <v>0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 t="shared" si="21"/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ROW(Source!A100)</f>
        <v>100</v>
      </c>
      <c r="B74">
        <v>101105473</v>
      </c>
      <c r="C74">
        <v>101106061</v>
      </c>
      <c r="D74">
        <v>92461161</v>
      </c>
      <c r="E74">
        <v>114</v>
      </c>
      <c r="F74">
        <v>1</v>
      </c>
      <c r="G74">
        <v>1</v>
      </c>
      <c r="H74">
        <v>1</v>
      </c>
      <c r="I74" t="s">
        <v>344</v>
      </c>
      <c r="J74" t="s">
        <v>3</v>
      </c>
      <c r="K74" t="s">
        <v>345</v>
      </c>
      <c r="L74">
        <v>1369</v>
      </c>
      <c r="N74">
        <v>1013</v>
      </c>
      <c r="O74" t="s">
        <v>337</v>
      </c>
      <c r="P74" t="s">
        <v>337</v>
      </c>
      <c r="Q74">
        <v>1</v>
      </c>
      <c r="W74">
        <v>0</v>
      </c>
      <c r="X74">
        <v>-2140504649</v>
      </c>
      <c r="Y74">
        <f t="shared" si="11"/>
        <v>3.78</v>
      </c>
      <c r="AA74">
        <v>0</v>
      </c>
      <c r="AB74">
        <v>0</v>
      </c>
      <c r="AC74">
        <v>0</v>
      </c>
      <c r="AD74">
        <v>1172.71</v>
      </c>
      <c r="AE74">
        <v>0</v>
      </c>
      <c r="AF74">
        <v>0</v>
      </c>
      <c r="AG74">
        <v>0</v>
      </c>
      <c r="AH74">
        <v>1172.71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3.78</v>
      </c>
      <c r="AU74" t="s">
        <v>3</v>
      </c>
      <c r="AV74">
        <v>1</v>
      </c>
      <c r="AW74">
        <v>2</v>
      </c>
      <c r="AX74">
        <v>101106065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4432.8437999999996</v>
      </c>
      <c r="BN74">
        <v>3.78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4432.8437999999996</v>
      </c>
      <c r="BU74">
        <v>3.78</v>
      </c>
      <c r="BV74">
        <v>0</v>
      </c>
      <c r="BW74">
        <v>1</v>
      </c>
      <c r="CU74">
        <f>ROUND(AT74*Source!I100*AH74*AL74,2)</f>
        <v>0</v>
      </c>
      <c r="CV74">
        <f>ROUND(Y74*Source!I100,7)</f>
        <v>0</v>
      </c>
      <c r="CW74">
        <v>0</v>
      </c>
      <c r="CX74">
        <f>ROUND(Y74*Source!I100,7)</f>
        <v>0</v>
      </c>
      <c r="CY74">
        <f t="shared" si="14"/>
        <v>1172.71</v>
      </c>
      <c r="CZ74">
        <f t="shared" si="15"/>
        <v>1172.71</v>
      </c>
      <c r="DA74">
        <f t="shared" si="16"/>
        <v>1</v>
      </c>
      <c r="DB74">
        <f t="shared" si="12"/>
        <v>4432.84</v>
      </c>
      <c r="DC74">
        <f t="shared" si="13"/>
        <v>0</v>
      </c>
      <c r="DD74" t="s">
        <v>3</v>
      </c>
      <c r="DE74" t="s">
        <v>3</v>
      </c>
      <c r="DF74">
        <f t="shared" si="17"/>
        <v>0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 t="shared" si="21"/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ROW(Source!A101)</f>
        <v>101</v>
      </c>
      <c r="B75">
        <v>101105473</v>
      </c>
      <c r="C75">
        <v>101106066</v>
      </c>
      <c r="D75">
        <v>92461137</v>
      </c>
      <c r="E75">
        <v>114</v>
      </c>
      <c r="F75">
        <v>1</v>
      </c>
      <c r="G75">
        <v>1</v>
      </c>
      <c r="H75">
        <v>1</v>
      </c>
      <c r="I75" t="s">
        <v>348</v>
      </c>
      <c r="J75" t="s">
        <v>3</v>
      </c>
      <c r="K75" t="s">
        <v>349</v>
      </c>
      <c r="L75">
        <v>1369</v>
      </c>
      <c r="N75">
        <v>1013</v>
      </c>
      <c r="O75" t="s">
        <v>337</v>
      </c>
      <c r="P75" t="s">
        <v>337</v>
      </c>
      <c r="Q75">
        <v>1</v>
      </c>
      <c r="W75">
        <v>0</v>
      </c>
      <c r="X75">
        <v>1518711480</v>
      </c>
      <c r="Y75">
        <f t="shared" si="11"/>
        <v>0.97</v>
      </c>
      <c r="AA75">
        <v>0</v>
      </c>
      <c r="AB75">
        <v>0</v>
      </c>
      <c r="AC75">
        <v>0</v>
      </c>
      <c r="AD75">
        <v>921.41</v>
      </c>
      <c r="AE75">
        <v>0</v>
      </c>
      <c r="AF75">
        <v>0</v>
      </c>
      <c r="AG75">
        <v>0</v>
      </c>
      <c r="AH75">
        <v>921.41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0.97</v>
      </c>
      <c r="AU75" t="s">
        <v>3</v>
      </c>
      <c r="AV75">
        <v>1</v>
      </c>
      <c r="AW75">
        <v>2</v>
      </c>
      <c r="AX75">
        <v>101106069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893.76769999999999</v>
      </c>
      <c r="BN75">
        <v>0.97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893.76769999999999</v>
      </c>
      <c r="BU75">
        <v>0.97</v>
      </c>
      <c r="BV75">
        <v>0</v>
      </c>
      <c r="BW75">
        <v>1</v>
      </c>
      <c r="CU75">
        <f>ROUND(AT75*Source!I101*AH75*AL75,2)</f>
        <v>0</v>
      </c>
      <c r="CV75">
        <f>ROUND(Y75*Source!I101,7)</f>
        <v>0</v>
      </c>
      <c r="CW75">
        <v>0</v>
      </c>
      <c r="CX75">
        <f>ROUND(Y75*Source!I101,7)</f>
        <v>0</v>
      </c>
      <c r="CY75">
        <f t="shared" si="14"/>
        <v>921.41</v>
      </c>
      <c r="CZ75">
        <f t="shared" si="15"/>
        <v>921.41</v>
      </c>
      <c r="DA75">
        <f t="shared" si="16"/>
        <v>1</v>
      </c>
      <c r="DB75">
        <f t="shared" si="12"/>
        <v>893.77</v>
      </c>
      <c r="DC75">
        <f t="shared" si="13"/>
        <v>0</v>
      </c>
      <c r="DD75" t="s">
        <v>3</v>
      </c>
      <c r="DE75" t="s">
        <v>3</v>
      </c>
      <c r="DF75">
        <f t="shared" si="17"/>
        <v>0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 t="shared" si="21"/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ROW(Source!A101)</f>
        <v>101</v>
      </c>
      <c r="B76">
        <v>101105473</v>
      </c>
      <c r="C76">
        <v>101106066</v>
      </c>
      <c r="D76">
        <v>92461161</v>
      </c>
      <c r="E76">
        <v>114</v>
      </c>
      <c r="F76">
        <v>1</v>
      </c>
      <c r="G76">
        <v>1</v>
      </c>
      <c r="H76">
        <v>1</v>
      </c>
      <c r="I76" t="s">
        <v>344</v>
      </c>
      <c r="J76" t="s">
        <v>3</v>
      </c>
      <c r="K76" t="s">
        <v>345</v>
      </c>
      <c r="L76">
        <v>1369</v>
      </c>
      <c r="N76">
        <v>1013</v>
      </c>
      <c r="O76" t="s">
        <v>337</v>
      </c>
      <c r="P76" t="s">
        <v>337</v>
      </c>
      <c r="Q76">
        <v>1</v>
      </c>
      <c r="W76">
        <v>0</v>
      </c>
      <c r="X76">
        <v>-2140504649</v>
      </c>
      <c r="Y76">
        <f t="shared" si="11"/>
        <v>1.46</v>
      </c>
      <c r="AA76">
        <v>0</v>
      </c>
      <c r="AB76">
        <v>0</v>
      </c>
      <c r="AC76">
        <v>0</v>
      </c>
      <c r="AD76">
        <v>1172.71</v>
      </c>
      <c r="AE76">
        <v>0</v>
      </c>
      <c r="AF76">
        <v>0</v>
      </c>
      <c r="AG76">
        <v>0</v>
      </c>
      <c r="AH76">
        <v>1172.71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1.46</v>
      </c>
      <c r="AU76" t="s">
        <v>3</v>
      </c>
      <c r="AV76">
        <v>1</v>
      </c>
      <c r="AW76">
        <v>2</v>
      </c>
      <c r="AX76">
        <v>101106070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1712.1566</v>
      </c>
      <c r="BN76">
        <v>1.46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1712.1566</v>
      </c>
      <c r="BU76">
        <v>1.46</v>
      </c>
      <c r="BV76">
        <v>0</v>
      </c>
      <c r="BW76">
        <v>1</v>
      </c>
      <c r="CU76">
        <f>ROUND(AT76*Source!I101*AH76*AL76,2)</f>
        <v>0</v>
      </c>
      <c r="CV76">
        <f>ROUND(Y76*Source!I101,7)</f>
        <v>0</v>
      </c>
      <c r="CW76">
        <v>0</v>
      </c>
      <c r="CX76">
        <f>ROUND(Y76*Source!I101,7)</f>
        <v>0</v>
      </c>
      <c r="CY76">
        <f t="shared" si="14"/>
        <v>1172.71</v>
      </c>
      <c r="CZ76">
        <f t="shared" si="15"/>
        <v>1172.71</v>
      </c>
      <c r="DA76">
        <f t="shared" si="16"/>
        <v>1</v>
      </c>
      <c r="DB76">
        <f t="shared" si="12"/>
        <v>1712.16</v>
      </c>
      <c r="DC76">
        <f t="shared" si="13"/>
        <v>0</v>
      </c>
      <c r="DD76" t="s">
        <v>3</v>
      </c>
      <c r="DE76" t="s">
        <v>3</v>
      </c>
      <c r="DF76">
        <f t="shared" si="17"/>
        <v>0</v>
      </c>
      <c r="DG76">
        <f t="shared" si="18"/>
        <v>0</v>
      </c>
      <c r="DH76">
        <f t="shared" si="19"/>
        <v>0</v>
      </c>
      <c r="DI76">
        <f t="shared" si="20"/>
        <v>0</v>
      </c>
      <c r="DJ76">
        <f t="shared" si="21"/>
        <v>0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ROW(Source!A102)</f>
        <v>102</v>
      </c>
      <c r="B77">
        <v>101105473</v>
      </c>
      <c r="C77">
        <v>101106071</v>
      </c>
      <c r="D77">
        <v>92461137</v>
      </c>
      <c r="E77">
        <v>114</v>
      </c>
      <c r="F77">
        <v>1</v>
      </c>
      <c r="G77">
        <v>1</v>
      </c>
      <c r="H77">
        <v>1</v>
      </c>
      <c r="I77" t="s">
        <v>348</v>
      </c>
      <c r="J77" t="s">
        <v>3</v>
      </c>
      <c r="K77" t="s">
        <v>349</v>
      </c>
      <c r="L77">
        <v>1369</v>
      </c>
      <c r="N77">
        <v>1013</v>
      </c>
      <c r="O77" t="s">
        <v>337</v>
      </c>
      <c r="P77" t="s">
        <v>337</v>
      </c>
      <c r="Q77">
        <v>1</v>
      </c>
      <c r="W77">
        <v>0</v>
      </c>
      <c r="X77">
        <v>1518711480</v>
      </c>
      <c r="Y77">
        <f t="shared" si="11"/>
        <v>0.65</v>
      </c>
      <c r="AA77">
        <v>0</v>
      </c>
      <c r="AB77">
        <v>0</v>
      </c>
      <c r="AC77">
        <v>0</v>
      </c>
      <c r="AD77">
        <v>921.41</v>
      </c>
      <c r="AE77">
        <v>0</v>
      </c>
      <c r="AF77">
        <v>0</v>
      </c>
      <c r="AG77">
        <v>0</v>
      </c>
      <c r="AH77">
        <v>921.41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0.65</v>
      </c>
      <c r="AU77" t="s">
        <v>3</v>
      </c>
      <c r="AV77">
        <v>1</v>
      </c>
      <c r="AW77">
        <v>2</v>
      </c>
      <c r="AX77">
        <v>101106074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598.91650000000004</v>
      </c>
      <c r="BN77">
        <v>0.65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598.91650000000004</v>
      </c>
      <c r="BU77">
        <v>0.65</v>
      </c>
      <c r="BV77">
        <v>0</v>
      </c>
      <c r="BW77">
        <v>1</v>
      </c>
      <c r="CU77">
        <f>ROUND(AT77*Source!I102*AH77*AL77,2)</f>
        <v>0</v>
      </c>
      <c r="CV77">
        <f>ROUND(Y77*Source!I102,7)</f>
        <v>0</v>
      </c>
      <c r="CW77">
        <v>0</v>
      </c>
      <c r="CX77">
        <f>ROUND(Y77*Source!I102,7)</f>
        <v>0</v>
      </c>
      <c r="CY77">
        <f t="shared" si="14"/>
        <v>921.41</v>
      </c>
      <c r="CZ77">
        <f t="shared" si="15"/>
        <v>921.41</v>
      </c>
      <c r="DA77">
        <f t="shared" si="16"/>
        <v>1</v>
      </c>
      <c r="DB77">
        <f t="shared" si="12"/>
        <v>598.91999999999996</v>
      </c>
      <c r="DC77">
        <f t="shared" si="13"/>
        <v>0</v>
      </c>
      <c r="DD77" t="s">
        <v>3</v>
      </c>
      <c r="DE77" t="s">
        <v>3</v>
      </c>
      <c r="DF77">
        <f t="shared" si="17"/>
        <v>0</v>
      </c>
      <c r="DG77">
        <f t="shared" si="18"/>
        <v>0</v>
      </c>
      <c r="DH77">
        <f t="shared" si="19"/>
        <v>0</v>
      </c>
      <c r="DI77">
        <f t="shared" si="20"/>
        <v>0</v>
      </c>
      <c r="DJ77">
        <f t="shared" si="21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ROW(Source!A102)</f>
        <v>102</v>
      </c>
      <c r="B78">
        <v>101105473</v>
      </c>
      <c r="C78">
        <v>101106071</v>
      </c>
      <c r="D78">
        <v>92461161</v>
      </c>
      <c r="E78">
        <v>114</v>
      </c>
      <c r="F78">
        <v>1</v>
      </c>
      <c r="G78">
        <v>1</v>
      </c>
      <c r="H78">
        <v>1</v>
      </c>
      <c r="I78" t="s">
        <v>344</v>
      </c>
      <c r="J78" t="s">
        <v>3</v>
      </c>
      <c r="K78" t="s">
        <v>345</v>
      </c>
      <c r="L78">
        <v>1369</v>
      </c>
      <c r="N78">
        <v>1013</v>
      </c>
      <c r="O78" t="s">
        <v>337</v>
      </c>
      <c r="P78" t="s">
        <v>337</v>
      </c>
      <c r="Q78">
        <v>1</v>
      </c>
      <c r="W78">
        <v>0</v>
      </c>
      <c r="X78">
        <v>-2140504649</v>
      </c>
      <c r="Y78">
        <f t="shared" si="11"/>
        <v>0.97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0.97</v>
      </c>
      <c r="AU78" t="s">
        <v>3</v>
      </c>
      <c r="AV78">
        <v>1</v>
      </c>
      <c r="AW78">
        <v>2</v>
      </c>
      <c r="AX78">
        <v>101106075</v>
      </c>
      <c r="AY78">
        <v>2</v>
      </c>
      <c r="AZ78">
        <v>131072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1137.5287000000001</v>
      </c>
      <c r="BN78">
        <v>0.97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1137.5287000000001</v>
      </c>
      <c r="BU78">
        <v>0.97</v>
      </c>
      <c r="BV78">
        <v>0</v>
      </c>
      <c r="BW78">
        <v>1</v>
      </c>
      <c r="CU78">
        <f>ROUND(AT78*Source!I102*AH78*AL78,2)</f>
        <v>0</v>
      </c>
      <c r="CV78">
        <f>ROUND(Y78*Source!I102,7)</f>
        <v>0</v>
      </c>
      <c r="CW78">
        <v>0</v>
      </c>
      <c r="CX78">
        <f>ROUND(Y78*Source!I102,7)</f>
        <v>0</v>
      </c>
      <c r="CY78">
        <f t="shared" si="14"/>
        <v>1172.71</v>
      </c>
      <c r="CZ78">
        <f t="shared" si="15"/>
        <v>1172.71</v>
      </c>
      <c r="DA78">
        <f t="shared" si="16"/>
        <v>1</v>
      </c>
      <c r="DB78">
        <f t="shared" si="12"/>
        <v>1137.53</v>
      </c>
      <c r="DC78">
        <f t="shared" si="13"/>
        <v>0</v>
      </c>
      <c r="DD78" t="s">
        <v>3</v>
      </c>
      <c r="DE78" t="s">
        <v>3</v>
      </c>
      <c r="DF78">
        <f t="shared" si="17"/>
        <v>0</v>
      </c>
      <c r="DG78">
        <f t="shared" si="18"/>
        <v>0</v>
      </c>
      <c r="DH78">
        <f t="shared" si="19"/>
        <v>0</v>
      </c>
      <c r="DI78">
        <f t="shared" si="20"/>
        <v>0</v>
      </c>
      <c r="DJ78">
        <f t="shared" si="21"/>
        <v>0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ROW(Source!A103)</f>
        <v>103</v>
      </c>
      <c r="B79">
        <v>101105473</v>
      </c>
      <c r="C79">
        <v>101106076</v>
      </c>
      <c r="D79">
        <v>92461153</v>
      </c>
      <c r="E79">
        <v>114</v>
      </c>
      <c r="F79">
        <v>1</v>
      </c>
      <c r="G79">
        <v>1</v>
      </c>
      <c r="H79">
        <v>1</v>
      </c>
      <c r="I79" t="s">
        <v>342</v>
      </c>
      <c r="J79" t="s">
        <v>3</v>
      </c>
      <c r="K79" t="s">
        <v>343</v>
      </c>
      <c r="L79">
        <v>1369</v>
      </c>
      <c r="N79">
        <v>1013</v>
      </c>
      <c r="O79" t="s">
        <v>337</v>
      </c>
      <c r="P79" t="s">
        <v>337</v>
      </c>
      <c r="Q79">
        <v>1</v>
      </c>
      <c r="W79">
        <v>0</v>
      </c>
      <c r="X79">
        <v>-1275334932</v>
      </c>
      <c r="Y79">
        <f t="shared" si="11"/>
        <v>6.91</v>
      </c>
      <c r="AA79">
        <v>0</v>
      </c>
      <c r="AB79">
        <v>0</v>
      </c>
      <c r="AC79">
        <v>0</v>
      </c>
      <c r="AD79">
        <v>765.85</v>
      </c>
      <c r="AE79">
        <v>0</v>
      </c>
      <c r="AF79">
        <v>0</v>
      </c>
      <c r="AG79">
        <v>0</v>
      </c>
      <c r="AH79">
        <v>765.85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6.91</v>
      </c>
      <c r="AU79" t="s">
        <v>3</v>
      </c>
      <c r="AV79">
        <v>1</v>
      </c>
      <c r="AW79">
        <v>2</v>
      </c>
      <c r="AX79">
        <v>101106079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5292.0235000000002</v>
      </c>
      <c r="BN79">
        <v>6.91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5292.0235000000002</v>
      </c>
      <c r="BU79">
        <v>6.91</v>
      </c>
      <c r="BV79">
        <v>0</v>
      </c>
      <c r="BW79">
        <v>1</v>
      </c>
      <c r="CU79">
        <f>ROUND(AT79*Source!I103*AH79*AL79,2)</f>
        <v>10584.05</v>
      </c>
      <c r="CV79">
        <f>ROUND(Y79*Source!I103,7)</f>
        <v>13.82</v>
      </c>
      <c r="CW79">
        <v>0</v>
      </c>
      <c r="CX79">
        <f>ROUND(Y79*Source!I103,7)</f>
        <v>13.82</v>
      </c>
      <c r="CY79">
        <f t="shared" si="14"/>
        <v>765.85</v>
      </c>
      <c r="CZ79">
        <f t="shared" si="15"/>
        <v>765.85</v>
      </c>
      <c r="DA79">
        <f t="shared" si="16"/>
        <v>1</v>
      </c>
      <c r="DB79">
        <f t="shared" si="12"/>
        <v>5292.02</v>
      </c>
      <c r="DC79">
        <f t="shared" si="13"/>
        <v>0</v>
      </c>
      <c r="DD79" t="s">
        <v>3</v>
      </c>
      <c r="DE79" t="s">
        <v>3</v>
      </c>
      <c r="DF79">
        <f t="shared" si="17"/>
        <v>0</v>
      </c>
      <c r="DG79">
        <f t="shared" si="18"/>
        <v>0</v>
      </c>
      <c r="DH79">
        <f t="shared" si="19"/>
        <v>0</v>
      </c>
      <c r="DI79">
        <f t="shared" si="20"/>
        <v>10584.05</v>
      </c>
      <c r="DJ79">
        <f t="shared" si="21"/>
        <v>10584.05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ROW(Source!A103)</f>
        <v>103</v>
      </c>
      <c r="B80">
        <v>101105473</v>
      </c>
      <c r="C80">
        <v>101106076</v>
      </c>
      <c r="D80">
        <v>92461161</v>
      </c>
      <c r="E80">
        <v>114</v>
      </c>
      <c r="F80">
        <v>1</v>
      </c>
      <c r="G80">
        <v>1</v>
      </c>
      <c r="H80">
        <v>1</v>
      </c>
      <c r="I80" t="s">
        <v>344</v>
      </c>
      <c r="J80" t="s">
        <v>3</v>
      </c>
      <c r="K80" t="s">
        <v>345</v>
      </c>
      <c r="L80">
        <v>1369</v>
      </c>
      <c r="N80">
        <v>1013</v>
      </c>
      <c r="O80" t="s">
        <v>337</v>
      </c>
      <c r="P80" t="s">
        <v>337</v>
      </c>
      <c r="Q80">
        <v>1</v>
      </c>
      <c r="W80">
        <v>0</v>
      </c>
      <c r="X80">
        <v>-2140504649</v>
      </c>
      <c r="Y80">
        <f t="shared" si="11"/>
        <v>16.13</v>
      </c>
      <c r="AA80">
        <v>0</v>
      </c>
      <c r="AB80">
        <v>0</v>
      </c>
      <c r="AC80">
        <v>0</v>
      </c>
      <c r="AD80">
        <v>1172.71</v>
      </c>
      <c r="AE80">
        <v>0</v>
      </c>
      <c r="AF80">
        <v>0</v>
      </c>
      <c r="AG80">
        <v>0</v>
      </c>
      <c r="AH80">
        <v>1172.71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16.13</v>
      </c>
      <c r="AU80" t="s">
        <v>3</v>
      </c>
      <c r="AV80">
        <v>1</v>
      </c>
      <c r="AW80">
        <v>2</v>
      </c>
      <c r="AX80">
        <v>101106080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18915.812299999998</v>
      </c>
      <c r="BN80">
        <v>16.13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18915.812299999998</v>
      </c>
      <c r="BU80">
        <v>16.13</v>
      </c>
      <c r="BV80">
        <v>0</v>
      </c>
      <c r="BW80">
        <v>1</v>
      </c>
      <c r="CU80">
        <f>ROUND(AT80*Source!I103*AH80*AL80,2)</f>
        <v>37831.620000000003</v>
      </c>
      <c r="CV80">
        <f>ROUND(Y80*Source!I103,7)</f>
        <v>32.26</v>
      </c>
      <c r="CW80">
        <v>0</v>
      </c>
      <c r="CX80">
        <f>ROUND(Y80*Source!I103,7)</f>
        <v>32.26</v>
      </c>
      <c r="CY80">
        <f t="shared" si="14"/>
        <v>1172.71</v>
      </c>
      <c r="CZ80">
        <f t="shared" si="15"/>
        <v>1172.71</v>
      </c>
      <c r="DA80">
        <f t="shared" si="16"/>
        <v>1</v>
      </c>
      <c r="DB80">
        <f t="shared" si="12"/>
        <v>18915.810000000001</v>
      </c>
      <c r="DC80">
        <f t="shared" si="13"/>
        <v>0</v>
      </c>
      <c r="DD80" t="s">
        <v>3</v>
      </c>
      <c r="DE80" t="s">
        <v>3</v>
      </c>
      <c r="DF80">
        <f t="shared" si="17"/>
        <v>0</v>
      </c>
      <c r="DG80">
        <f t="shared" si="18"/>
        <v>0</v>
      </c>
      <c r="DH80">
        <f t="shared" si="19"/>
        <v>0</v>
      </c>
      <c r="DI80">
        <f t="shared" si="20"/>
        <v>37831.620000000003</v>
      </c>
      <c r="DJ80">
        <f t="shared" si="21"/>
        <v>37831.620000000003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ROW(Source!A104)</f>
        <v>104</v>
      </c>
      <c r="B81">
        <v>101105473</v>
      </c>
      <c r="C81">
        <v>101106081</v>
      </c>
      <c r="D81">
        <v>92461163</v>
      </c>
      <c r="E81">
        <v>114</v>
      </c>
      <c r="F81">
        <v>1</v>
      </c>
      <c r="G81">
        <v>1</v>
      </c>
      <c r="H81">
        <v>1</v>
      </c>
      <c r="I81" t="s">
        <v>338</v>
      </c>
      <c r="J81" t="s">
        <v>3</v>
      </c>
      <c r="K81" t="s">
        <v>339</v>
      </c>
      <c r="L81">
        <v>1369</v>
      </c>
      <c r="N81">
        <v>1013</v>
      </c>
      <c r="O81" t="s">
        <v>337</v>
      </c>
      <c r="P81" t="s">
        <v>337</v>
      </c>
      <c r="Q81">
        <v>1</v>
      </c>
      <c r="W81">
        <v>0</v>
      </c>
      <c r="X81">
        <v>126826561</v>
      </c>
      <c r="Y81">
        <f t="shared" si="11"/>
        <v>24.48</v>
      </c>
      <c r="AA81">
        <v>0</v>
      </c>
      <c r="AB81">
        <v>0</v>
      </c>
      <c r="AC81">
        <v>0</v>
      </c>
      <c r="AD81">
        <v>1053.04</v>
      </c>
      <c r="AE81">
        <v>0</v>
      </c>
      <c r="AF81">
        <v>0</v>
      </c>
      <c r="AG81">
        <v>0</v>
      </c>
      <c r="AH81">
        <v>1053.04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24.48</v>
      </c>
      <c r="AU81" t="s">
        <v>3</v>
      </c>
      <c r="AV81">
        <v>1</v>
      </c>
      <c r="AW81">
        <v>2</v>
      </c>
      <c r="AX81">
        <v>101106083</v>
      </c>
      <c r="AY81">
        <v>2</v>
      </c>
      <c r="AZ81">
        <v>131072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25778.4192</v>
      </c>
      <c r="BN81">
        <v>24.48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25778.4192</v>
      </c>
      <c r="BU81">
        <v>24.48</v>
      </c>
      <c r="BV81">
        <v>0</v>
      </c>
      <c r="BW81">
        <v>1</v>
      </c>
      <c r="CU81">
        <f>ROUND(AT81*Source!I104*AH81*AL81,2)</f>
        <v>25778.42</v>
      </c>
      <c r="CV81">
        <f>ROUND(Y81*Source!I104,7)</f>
        <v>24.48</v>
      </c>
      <c r="CW81">
        <v>0</v>
      </c>
      <c r="CX81">
        <f>ROUND(Y81*Source!I104,7)</f>
        <v>24.48</v>
      </c>
      <c r="CY81">
        <f t="shared" si="14"/>
        <v>1053.04</v>
      </c>
      <c r="CZ81">
        <f t="shared" si="15"/>
        <v>1053.04</v>
      </c>
      <c r="DA81">
        <f t="shared" si="16"/>
        <v>1</v>
      </c>
      <c r="DB81">
        <f t="shared" si="12"/>
        <v>25778.42</v>
      </c>
      <c r="DC81">
        <f t="shared" si="13"/>
        <v>0</v>
      </c>
      <c r="DD81" t="s">
        <v>3</v>
      </c>
      <c r="DE81" t="s">
        <v>3</v>
      </c>
      <c r="DF81">
        <f t="shared" si="17"/>
        <v>0</v>
      </c>
      <c r="DG81">
        <f t="shared" si="18"/>
        <v>0</v>
      </c>
      <c r="DH81">
        <f t="shared" si="19"/>
        <v>0</v>
      </c>
      <c r="DI81">
        <f t="shared" si="20"/>
        <v>25778.42</v>
      </c>
      <c r="DJ81">
        <f t="shared" si="21"/>
        <v>25778.42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ROW(Source!A140)</f>
        <v>140</v>
      </c>
      <c r="B82">
        <v>101105473</v>
      </c>
      <c r="C82">
        <v>101106084</v>
      </c>
      <c r="D82">
        <v>92461135</v>
      </c>
      <c r="E82">
        <v>114</v>
      </c>
      <c r="F82">
        <v>1</v>
      </c>
      <c r="G82">
        <v>1</v>
      </c>
      <c r="H82">
        <v>1</v>
      </c>
      <c r="I82" t="s">
        <v>340</v>
      </c>
      <c r="J82" t="s">
        <v>3</v>
      </c>
      <c r="K82" t="s">
        <v>341</v>
      </c>
      <c r="L82">
        <v>1369</v>
      </c>
      <c r="N82">
        <v>1013</v>
      </c>
      <c r="O82" t="s">
        <v>337</v>
      </c>
      <c r="P82" t="s">
        <v>337</v>
      </c>
      <c r="Q82">
        <v>1</v>
      </c>
      <c r="W82">
        <v>0</v>
      </c>
      <c r="X82">
        <v>-512803540</v>
      </c>
      <c r="Y82">
        <f t="shared" si="11"/>
        <v>2.92</v>
      </c>
      <c r="AA82">
        <v>0</v>
      </c>
      <c r="AB82">
        <v>0</v>
      </c>
      <c r="AC82">
        <v>0</v>
      </c>
      <c r="AD82">
        <v>801.75</v>
      </c>
      <c r="AE82">
        <v>0</v>
      </c>
      <c r="AF82">
        <v>0</v>
      </c>
      <c r="AG82">
        <v>0</v>
      </c>
      <c r="AH82">
        <v>801.75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2.92</v>
      </c>
      <c r="AU82" t="s">
        <v>3</v>
      </c>
      <c r="AV82">
        <v>1</v>
      </c>
      <c r="AW82">
        <v>2</v>
      </c>
      <c r="AX82">
        <v>101106087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2341.11</v>
      </c>
      <c r="BN82">
        <v>2.92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2341.11</v>
      </c>
      <c r="BU82">
        <v>2.92</v>
      </c>
      <c r="BV82">
        <v>0</v>
      </c>
      <c r="BW82">
        <v>1</v>
      </c>
      <c r="CU82">
        <f>ROUND(AT82*Source!I140*AH82*AL82,2)</f>
        <v>0</v>
      </c>
      <c r="CV82">
        <f>ROUND(Y82*Source!I140,7)</f>
        <v>0</v>
      </c>
      <c r="CW82">
        <v>0</v>
      </c>
      <c r="CX82">
        <f>ROUND(Y82*Source!I140,7)</f>
        <v>0</v>
      </c>
      <c r="CY82">
        <f t="shared" si="14"/>
        <v>801.75</v>
      </c>
      <c r="CZ82">
        <f t="shared" si="15"/>
        <v>801.75</v>
      </c>
      <c r="DA82">
        <f t="shared" si="16"/>
        <v>1</v>
      </c>
      <c r="DB82">
        <f t="shared" si="12"/>
        <v>2341.11</v>
      </c>
      <c r="DC82">
        <f t="shared" si="13"/>
        <v>0</v>
      </c>
      <c r="DD82" t="s">
        <v>3</v>
      </c>
      <c r="DE82" t="s">
        <v>3</v>
      </c>
      <c r="DF82">
        <f t="shared" si="17"/>
        <v>0</v>
      </c>
      <c r="DG82">
        <f t="shared" si="18"/>
        <v>0</v>
      </c>
      <c r="DH82">
        <f t="shared" si="19"/>
        <v>0</v>
      </c>
      <c r="DI82">
        <f t="shared" si="20"/>
        <v>0</v>
      </c>
      <c r="DJ82">
        <f t="shared" si="21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ROW(Source!A140)</f>
        <v>140</v>
      </c>
      <c r="B83">
        <v>101105473</v>
      </c>
      <c r="C83">
        <v>101106084</v>
      </c>
      <c r="D83">
        <v>92461163</v>
      </c>
      <c r="E83">
        <v>114</v>
      </c>
      <c r="F83">
        <v>1</v>
      </c>
      <c r="G83">
        <v>1</v>
      </c>
      <c r="H83">
        <v>1</v>
      </c>
      <c r="I83" t="s">
        <v>338</v>
      </c>
      <c r="J83" t="s">
        <v>3</v>
      </c>
      <c r="K83" t="s">
        <v>339</v>
      </c>
      <c r="L83">
        <v>1369</v>
      </c>
      <c r="N83">
        <v>1013</v>
      </c>
      <c r="O83" t="s">
        <v>337</v>
      </c>
      <c r="P83" t="s">
        <v>337</v>
      </c>
      <c r="Q83">
        <v>1</v>
      </c>
      <c r="W83">
        <v>0</v>
      </c>
      <c r="X83">
        <v>126826561</v>
      </c>
      <c r="Y83">
        <f t="shared" si="11"/>
        <v>4.37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4.37</v>
      </c>
      <c r="AU83" t="s">
        <v>3</v>
      </c>
      <c r="AV83">
        <v>1</v>
      </c>
      <c r="AW83">
        <v>2</v>
      </c>
      <c r="AX83">
        <v>101106088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4601.7848000000004</v>
      </c>
      <c r="BN83">
        <v>4.37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4601.7848000000004</v>
      </c>
      <c r="BU83">
        <v>4.37</v>
      </c>
      <c r="BV83">
        <v>0</v>
      </c>
      <c r="BW83">
        <v>1</v>
      </c>
      <c r="CU83">
        <f>ROUND(AT83*Source!I140*AH83*AL83,2)</f>
        <v>0</v>
      </c>
      <c r="CV83">
        <f>ROUND(Y83*Source!I140,7)</f>
        <v>0</v>
      </c>
      <c r="CW83">
        <v>0</v>
      </c>
      <c r="CX83">
        <f>ROUND(Y83*Source!I140,7)</f>
        <v>0</v>
      </c>
      <c r="CY83">
        <f t="shared" si="14"/>
        <v>1053.04</v>
      </c>
      <c r="CZ83">
        <f t="shared" si="15"/>
        <v>1053.04</v>
      </c>
      <c r="DA83">
        <f t="shared" si="16"/>
        <v>1</v>
      </c>
      <c r="DB83">
        <f t="shared" si="12"/>
        <v>4601.78</v>
      </c>
      <c r="DC83">
        <f t="shared" si="13"/>
        <v>0</v>
      </c>
      <c r="DD83" t="s">
        <v>3</v>
      </c>
      <c r="DE83" t="s">
        <v>3</v>
      </c>
      <c r="DF83">
        <f t="shared" si="17"/>
        <v>0</v>
      </c>
      <c r="DG83">
        <f t="shared" si="18"/>
        <v>0</v>
      </c>
      <c r="DH83">
        <f t="shared" si="19"/>
        <v>0</v>
      </c>
      <c r="DI83">
        <f t="shared" si="20"/>
        <v>0</v>
      </c>
      <c r="DJ83">
        <f t="shared" si="21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ROW(Source!A141)</f>
        <v>141</v>
      </c>
      <c r="B84">
        <v>101105473</v>
      </c>
      <c r="C84">
        <v>101106089</v>
      </c>
      <c r="D84">
        <v>92461139</v>
      </c>
      <c r="E84">
        <v>114</v>
      </c>
      <c r="F84">
        <v>1</v>
      </c>
      <c r="G84">
        <v>1</v>
      </c>
      <c r="H84">
        <v>1</v>
      </c>
      <c r="I84" t="s">
        <v>335</v>
      </c>
      <c r="J84" t="s">
        <v>3</v>
      </c>
      <c r="K84" t="s">
        <v>336</v>
      </c>
      <c r="L84">
        <v>1369</v>
      </c>
      <c r="N84">
        <v>1013</v>
      </c>
      <c r="O84" t="s">
        <v>337</v>
      </c>
      <c r="P84" t="s">
        <v>337</v>
      </c>
      <c r="Q84">
        <v>1</v>
      </c>
      <c r="W84">
        <v>0</v>
      </c>
      <c r="X84">
        <v>286205319</v>
      </c>
      <c r="Y84">
        <f t="shared" si="11"/>
        <v>0.9</v>
      </c>
      <c r="AA84">
        <v>0</v>
      </c>
      <c r="AB84">
        <v>0</v>
      </c>
      <c r="AC84">
        <v>0</v>
      </c>
      <c r="AD84">
        <v>1076.98</v>
      </c>
      <c r="AE84">
        <v>0</v>
      </c>
      <c r="AF84">
        <v>0</v>
      </c>
      <c r="AG84">
        <v>0</v>
      </c>
      <c r="AH84">
        <v>1076.98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0.9</v>
      </c>
      <c r="AU84" t="s">
        <v>3</v>
      </c>
      <c r="AV84">
        <v>1</v>
      </c>
      <c r="AW84">
        <v>2</v>
      </c>
      <c r="AX84">
        <v>101106092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969.28200000000004</v>
      </c>
      <c r="BN84">
        <v>0.9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969.28200000000004</v>
      </c>
      <c r="BU84">
        <v>0.9</v>
      </c>
      <c r="BV84">
        <v>0</v>
      </c>
      <c r="BW84">
        <v>1</v>
      </c>
      <c r="CU84">
        <f>ROUND(AT84*Source!I141*AH84*AL84,2)</f>
        <v>5815.69</v>
      </c>
      <c r="CV84">
        <f>ROUND(Y84*Source!I141,7)</f>
        <v>5.4</v>
      </c>
      <c r="CW84">
        <v>0</v>
      </c>
      <c r="CX84">
        <f>ROUND(Y84*Source!I141,7)</f>
        <v>5.4</v>
      </c>
      <c r="CY84">
        <f t="shared" si="14"/>
        <v>1076.98</v>
      </c>
      <c r="CZ84">
        <f t="shared" si="15"/>
        <v>1076.98</v>
      </c>
      <c r="DA84">
        <f t="shared" si="16"/>
        <v>1</v>
      </c>
      <c r="DB84">
        <f t="shared" si="12"/>
        <v>969.28</v>
      </c>
      <c r="DC84">
        <f t="shared" si="13"/>
        <v>0</v>
      </c>
      <c r="DD84" t="s">
        <v>3</v>
      </c>
      <c r="DE84" t="s">
        <v>3</v>
      </c>
      <c r="DF84">
        <f t="shared" si="17"/>
        <v>0</v>
      </c>
      <c r="DG84">
        <f t="shared" si="18"/>
        <v>0</v>
      </c>
      <c r="DH84">
        <f t="shared" si="19"/>
        <v>0</v>
      </c>
      <c r="DI84">
        <f t="shared" si="20"/>
        <v>5815.69</v>
      </c>
      <c r="DJ84">
        <f t="shared" si="21"/>
        <v>5815.69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ROW(Source!A141)</f>
        <v>141</v>
      </c>
      <c r="B85">
        <v>101105473</v>
      </c>
      <c r="C85">
        <v>101106089</v>
      </c>
      <c r="D85">
        <v>92461163</v>
      </c>
      <c r="E85">
        <v>114</v>
      </c>
      <c r="F85">
        <v>1</v>
      </c>
      <c r="G85">
        <v>1</v>
      </c>
      <c r="H85">
        <v>1</v>
      </c>
      <c r="I85" t="s">
        <v>338</v>
      </c>
      <c r="J85" t="s">
        <v>3</v>
      </c>
      <c r="K85" t="s">
        <v>339</v>
      </c>
      <c r="L85">
        <v>1369</v>
      </c>
      <c r="N85">
        <v>1013</v>
      </c>
      <c r="O85" t="s">
        <v>337</v>
      </c>
      <c r="P85" t="s">
        <v>337</v>
      </c>
      <c r="Q85">
        <v>1</v>
      </c>
      <c r="W85">
        <v>0</v>
      </c>
      <c r="X85">
        <v>126826561</v>
      </c>
      <c r="Y85">
        <f t="shared" si="11"/>
        <v>0.9</v>
      </c>
      <c r="AA85">
        <v>0</v>
      </c>
      <c r="AB85">
        <v>0</v>
      </c>
      <c r="AC85">
        <v>0</v>
      </c>
      <c r="AD85">
        <v>1053.04</v>
      </c>
      <c r="AE85">
        <v>0</v>
      </c>
      <c r="AF85">
        <v>0</v>
      </c>
      <c r="AG85">
        <v>0</v>
      </c>
      <c r="AH85">
        <v>1053.04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0.9</v>
      </c>
      <c r="AU85" t="s">
        <v>3</v>
      </c>
      <c r="AV85">
        <v>1</v>
      </c>
      <c r="AW85">
        <v>2</v>
      </c>
      <c r="AX85">
        <v>101106093</v>
      </c>
      <c r="AY85">
        <v>2</v>
      </c>
      <c r="AZ85">
        <v>131072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947.73599999999999</v>
      </c>
      <c r="BN85">
        <v>0.9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947.73599999999999</v>
      </c>
      <c r="BU85">
        <v>0.9</v>
      </c>
      <c r="BV85">
        <v>0</v>
      </c>
      <c r="BW85">
        <v>1</v>
      </c>
      <c r="CU85">
        <f>ROUND(AT85*Source!I141*AH85*AL85,2)</f>
        <v>5686.42</v>
      </c>
      <c r="CV85">
        <f>ROUND(Y85*Source!I141,7)</f>
        <v>5.4</v>
      </c>
      <c r="CW85">
        <v>0</v>
      </c>
      <c r="CX85">
        <f>ROUND(Y85*Source!I141,7)</f>
        <v>5.4</v>
      </c>
      <c r="CY85">
        <f t="shared" si="14"/>
        <v>1053.04</v>
      </c>
      <c r="CZ85">
        <f t="shared" si="15"/>
        <v>1053.04</v>
      </c>
      <c r="DA85">
        <f t="shared" si="16"/>
        <v>1</v>
      </c>
      <c r="DB85">
        <f t="shared" si="12"/>
        <v>947.74</v>
      </c>
      <c r="DC85">
        <f t="shared" si="13"/>
        <v>0</v>
      </c>
      <c r="DD85" t="s">
        <v>3</v>
      </c>
      <c r="DE85" t="s">
        <v>3</v>
      </c>
      <c r="DF85">
        <f t="shared" si="17"/>
        <v>0</v>
      </c>
      <c r="DG85">
        <f t="shared" si="18"/>
        <v>0</v>
      </c>
      <c r="DH85">
        <f t="shared" si="19"/>
        <v>0</v>
      </c>
      <c r="DI85">
        <f t="shared" si="20"/>
        <v>5686.42</v>
      </c>
      <c r="DJ85">
        <f t="shared" si="21"/>
        <v>5686.42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ROW(Source!A142)</f>
        <v>142</v>
      </c>
      <c r="B86">
        <v>101105473</v>
      </c>
      <c r="C86">
        <v>101106094</v>
      </c>
      <c r="D86">
        <v>92461135</v>
      </c>
      <c r="E86">
        <v>114</v>
      </c>
      <c r="F86">
        <v>1</v>
      </c>
      <c r="G86">
        <v>1</v>
      </c>
      <c r="H86">
        <v>1</v>
      </c>
      <c r="I86" t="s">
        <v>340</v>
      </c>
      <c r="J86" t="s">
        <v>3</v>
      </c>
      <c r="K86" t="s">
        <v>341</v>
      </c>
      <c r="L86">
        <v>1369</v>
      </c>
      <c r="N86">
        <v>1013</v>
      </c>
      <c r="O86" t="s">
        <v>337</v>
      </c>
      <c r="P86" t="s">
        <v>337</v>
      </c>
      <c r="Q86">
        <v>1</v>
      </c>
      <c r="W86">
        <v>0</v>
      </c>
      <c r="X86">
        <v>-512803540</v>
      </c>
      <c r="Y86">
        <f>(AT86*ROUND(0.85,7))</f>
        <v>0.91800000000000004</v>
      </c>
      <c r="AA86">
        <v>0</v>
      </c>
      <c r="AB86">
        <v>0</v>
      </c>
      <c r="AC86">
        <v>0</v>
      </c>
      <c r="AD86">
        <v>801.75</v>
      </c>
      <c r="AE86">
        <v>0</v>
      </c>
      <c r="AF86">
        <v>0</v>
      </c>
      <c r="AG86">
        <v>0</v>
      </c>
      <c r="AH86">
        <v>801.75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1.08</v>
      </c>
      <c r="AU86" t="s">
        <v>154</v>
      </c>
      <c r="AV86">
        <v>1</v>
      </c>
      <c r="AW86">
        <v>2</v>
      </c>
      <c r="AX86">
        <v>101106098</v>
      </c>
      <c r="AY86">
        <v>2</v>
      </c>
      <c r="AZ86">
        <v>131072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865.8900000000001</v>
      </c>
      <c r="BN86">
        <v>1.08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736.00650000000007</v>
      </c>
      <c r="BU86">
        <v>0.91800000000000004</v>
      </c>
      <c r="BV86">
        <v>0</v>
      </c>
      <c r="BW86">
        <v>1</v>
      </c>
      <c r="CU86">
        <f>ROUND(AT86*Source!I142*AH86*AL86,2)</f>
        <v>1731.78</v>
      </c>
      <c r="CV86">
        <f>ROUND(Y86*Source!I142,7)</f>
        <v>1.8360000000000001</v>
      </c>
      <c r="CW86">
        <v>0</v>
      </c>
      <c r="CX86">
        <f>ROUND(Y86*Source!I142,7)</f>
        <v>1.8360000000000001</v>
      </c>
      <c r="CY86">
        <f t="shared" si="14"/>
        <v>801.75</v>
      </c>
      <c r="CZ86">
        <f t="shared" si="15"/>
        <v>801.75</v>
      </c>
      <c r="DA86">
        <f t="shared" si="16"/>
        <v>1</v>
      </c>
      <c r="DB86">
        <f>ROUND((ROUND(AT86*CZ86,2)*ROUND(0.85,7)),6)</f>
        <v>736.00649999999996</v>
      </c>
      <c r="DC86">
        <f>ROUND((ROUND(AT86*AG86,2)*ROUND(0.85,7)),6)</f>
        <v>0</v>
      </c>
      <c r="DD86" t="s">
        <v>3</v>
      </c>
      <c r="DE86" t="s">
        <v>3</v>
      </c>
      <c r="DF86">
        <f t="shared" si="17"/>
        <v>0</v>
      </c>
      <c r="DG86">
        <f t="shared" si="18"/>
        <v>0</v>
      </c>
      <c r="DH86">
        <f t="shared" si="19"/>
        <v>0</v>
      </c>
      <c r="DI86">
        <f t="shared" si="20"/>
        <v>1472.01</v>
      </c>
      <c r="DJ86">
        <f t="shared" si="21"/>
        <v>1472.01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ROW(Source!A142)</f>
        <v>142</v>
      </c>
      <c r="B87">
        <v>101105473</v>
      </c>
      <c r="C87">
        <v>101106094</v>
      </c>
      <c r="D87">
        <v>92461153</v>
      </c>
      <c r="E87">
        <v>114</v>
      </c>
      <c r="F87">
        <v>1</v>
      </c>
      <c r="G87">
        <v>1</v>
      </c>
      <c r="H87">
        <v>1</v>
      </c>
      <c r="I87" t="s">
        <v>342</v>
      </c>
      <c r="J87" t="s">
        <v>3</v>
      </c>
      <c r="K87" t="s">
        <v>343</v>
      </c>
      <c r="L87">
        <v>1369</v>
      </c>
      <c r="N87">
        <v>1013</v>
      </c>
      <c r="O87" t="s">
        <v>337</v>
      </c>
      <c r="P87" t="s">
        <v>337</v>
      </c>
      <c r="Q87">
        <v>1</v>
      </c>
      <c r="W87">
        <v>0</v>
      </c>
      <c r="X87">
        <v>-1275334932</v>
      </c>
      <c r="Y87">
        <f>(AT87*ROUND(0.85,7))</f>
        <v>0.91800000000000004</v>
      </c>
      <c r="AA87">
        <v>0</v>
      </c>
      <c r="AB87">
        <v>0</v>
      </c>
      <c r="AC87">
        <v>0</v>
      </c>
      <c r="AD87">
        <v>765.85</v>
      </c>
      <c r="AE87">
        <v>0</v>
      </c>
      <c r="AF87">
        <v>0</v>
      </c>
      <c r="AG87">
        <v>0</v>
      </c>
      <c r="AH87">
        <v>765.85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1.08</v>
      </c>
      <c r="AU87" t="s">
        <v>154</v>
      </c>
      <c r="AV87">
        <v>1</v>
      </c>
      <c r="AW87">
        <v>2</v>
      </c>
      <c r="AX87">
        <v>101106099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827.11800000000005</v>
      </c>
      <c r="BN87">
        <v>1.08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703.05030000000011</v>
      </c>
      <c r="BU87">
        <v>0.91800000000000004</v>
      </c>
      <c r="BV87">
        <v>0</v>
      </c>
      <c r="BW87">
        <v>1</v>
      </c>
      <c r="CU87">
        <f>ROUND(AT87*Source!I142*AH87*AL87,2)</f>
        <v>1654.24</v>
      </c>
      <c r="CV87">
        <f>ROUND(Y87*Source!I142,7)</f>
        <v>1.8360000000000001</v>
      </c>
      <c r="CW87">
        <v>0</v>
      </c>
      <c r="CX87">
        <f>ROUND(Y87*Source!I142,7)</f>
        <v>1.8360000000000001</v>
      </c>
      <c r="CY87">
        <f t="shared" si="14"/>
        <v>765.85</v>
      </c>
      <c r="CZ87">
        <f t="shared" si="15"/>
        <v>765.85</v>
      </c>
      <c r="DA87">
        <f t="shared" si="16"/>
        <v>1</v>
      </c>
      <c r="DB87">
        <f>ROUND((ROUND(AT87*CZ87,2)*ROUND(0.85,7)),6)</f>
        <v>703.05200000000002</v>
      </c>
      <c r="DC87">
        <f>ROUND((ROUND(AT87*AG87,2)*ROUND(0.85,7)),6)</f>
        <v>0</v>
      </c>
      <c r="DD87" t="s">
        <v>3</v>
      </c>
      <c r="DE87" t="s">
        <v>3</v>
      </c>
      <c r="DF87">
        <f t="shared" si="17"/>
        <v>0</v>
      </c>
      <c r="DG87">
        <f t="shared" si="18"/>
        <v>0</v>
      </c>
      <c r="DH87">
        <f t="shared" si="19"/>
        <v>0</v>
      </c>
      <c r="DI87">
        <f t="shared" si="20"/>
        <v>1406.1</v>
      </c>
      <c r="DJ87">
        <f t="shared" si="21"/>
        <v>1406.1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ROW(Source!A142)</f>
        <v>142</v>
      </c>
      <c r="B88">
        <v>101105473</v>
      </c>
      <c r="C88">
        <v>101106094</v>
      </c>
      <c r="D88">
        <v>92461161</v>
      </c>
      <c r="E88">
        <v>114</v>
      </c>
      <c r="F88">
        <v>1</v>
      </c>
      <c r="G88">
        <v>1</v>
      </c>
      <c r="H88">
        <v>1</v>
      </c>
      <c r="I88" t="s">
        <v>344</v>
      </c>
      <c r="J88" t="s">
        <v>3</v>
      </c>
      <c r="K88" t="s">
        <v>345</v>
      </c>
      <c r="L88">
        <v>1369</v>
      </c>
      <c r="N88">
        <v>1013</v>
      </c>
      <c r="O88" t="s">
        <v>337</v>
      </c>
      <c r="P88" t="s">
        <v>337</v>
      </c>
      <c r="Q88">
        <v>1</v>
      </c>
      <c r="W88">
        <v>0</v>
      </c>
      <c r="X88">
        <v>-2140504649</v>
      </c>
      <c r="Y88">
        <f>(AT88*ROUND(0.85,7))</f>
        <v>2.754</v>
      </c>
      <c r="AA88">
        <v>0</v>
      </c>
      <c r="AB88">
        <v>0</v>
      </c>
      <c r="AC88">
        <v>0</v>
      </c>
      <c r="AD88">
        <v>1172.71</v>
      </c>
      <c r="AE88">
        <v>0</v>
      </c>
      <c r="AF88">
        <v>0</v>
      </c>
      <c r="AG88">
        <v>0</v>
      </c>
      <c r="AH88">
        <v>1172.71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3.24</v>
      </c>
      <c r="AU88" t="s">
        <v>154</v>
      </c>
      <c r="AV88">
        <v>1</v>
      </c>
      <c r="AW88">
        <v>2</v>
      </c>
      <c r="AX88">
        <v>101106100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3799.5804000000003</v>
      </c>
      <c r="BN88">
        <v>3.24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3229.6433400000001</v>
      </c>
      <c r="BU88">
        <v>2.754</v>
      </c>
      <c r="BV88">
        <v>0</v>
      </c>
      <c r="BW88">
        <v>1</v>
      </c>
      <c r="CU88">
        <f>ROUND(AT88*Source!I142*AH88*AL88,2)</f>
        <v>7599.16</v>
      </c>
      <c r="CV88">
        <f>ROUND(Y88*Source!I142,7)</f>
        <v>5.508</v>
      </c>
      <c r="CW88">
        <v>0</v>
      </c>
      <c r="CX88">
        <f>ROUND(Y88*Source!I142,7)</f>
        <v>5.508</v>
      </c>
      <c r="CY88">
        <f t="shared" si="14"/>
        <v>1172.71</v>
      </c>
      <c r="CZ88">
        <f t="shared" si="15"/>
        <v>1172.71</v>
      </c>
      <c r="DA88">
        <f t="shared" si="16"/>
        <v>1</v>
      </c>
      <c r="DB88">
        <f>ROUND((ROUND(AT88*CZ88,2)*ROUND(0.85,7)),6)</f>
        <v>3229.643</v>
      </c>
      <c r="DC88">
        <f>ROUND((ROUND(AT88*AG88,2)*ROUND(0.85,7)),6)</f>
        <v>0</v>
      </c>
      <c r="DD88" t="s">
        <v>3</v>
      </c>
      <c r="DE88" t="s">
        <v>3</v>
      </c>
      <c r="DF88">
        <f t="shared" si="17"/>
        <v>0</v>
      </c>
      <c r="DG88">
        <f t="shared" si="18"/>
        <v>0</v>
      </c>
      <c r="DH88">
        <f t="shared" si="19"/>
        <v>0</v>
      </c>
      <c r="DI88">
        <f t="shared" si="20"/>
        <v>6459.29</v>
      </c>
      <c r="DJ88">
        <f t="shared" si="21"/>
        <v>6459.29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ROW(Source!A143)</f>
        <v>143</v>
      </c>
      <c r="B89">
        <v>101105473</v>
      </c>
      <c r="C89">
        <v>101106101</v>
      </c>
      <c r="D89">
        <v>92461153</v>
      </c>
      <c r="E89">
        <v>114</v>
      </c>
      <c r="F89">
        <v>1</v>
      </c>
      <c r="G89">
        <v>1</v>
      </c>
      <c r="H89">
        <v>1</v>
      </c>
      <c r="I89" t="s">
        <v>342</v>
      </c>
      <c r="J89" t="s">
        <v>3</v>
      </c>
      <c r="K89" t="s">
        <v>343</v>
      </c>
      <c r="L89">
        <v>1369</v>
      </c>
      <c r="N89">
        <v>1013</v>
      </c>
      <c r="O89" t="s">
        <v>337</v>
      </c>
      <c r="P89" t="s">
        <v>337</v>
      </c>
      <c r="Q89">
        <v>1</v>
      </c>
      <c r="W89">
        <v>0</v>
      </c>
      <c r="X89">
        <v>-1275334932</v>
      </c>
      <c r="Y89">
        <f t="shared" ref="Y89:Y120" si="22">AT89</f>
        <v>2.7</v>
      </c>
      <c r="AA89">
        <v>0</v>
      </c>
      <c r="AB89">
        <v>0</v>
      </c>
      <c r="AC89">
        <v>0</v>
      </c>
      <c r="AD89">
        <v>765.85</v>
      </c>
      <c r="AE89">
        <v>0</v>
      </c>
      <c r="AF89">
        <v>0</v>
      </c>
      <c r="AG89">
        <v>0</v>
      </c>
      <c r="AH89">
        <v>765.85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2.7</v>
      </c>
      <c r="AU89" t="s">
        <v>3</v>
      </c>
      <c r="AV89">
        <v>1</v>
      </c>
      <c r="AW89">
        <v>2</v>
      </c>
      <c r="AX89">
        <v>101106104</v>
      </c>
      <c r="AY89">
        <v>2</v>
      </c>
      <c r="AZ89">
        <v>131072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2067.7950000000001</v>
      </c>
      <c r="BN89">
        <v>2.7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2067.7950000000001</v>
      </c>
      <c r="BU89">
        <v>2.7</v>
      </c>
      <c r="BV89">
        <v>0</v>
      </c>
      <c r="BW89">
        <v>1</v>
      </c>
      <c r="CU89">
        <f>ROUND(AT89*Source!I143*AH89*AL89,2)</f>
        <v>0</v>
      </c>
      <c r="CV89">
        <f>ROUND(Y89*Source!I143,7)</f>
        <v>0</v>
      </c>
      <c r="CW89">
        <v>0</v>
      </c>
      <c r="CX89">
        <f>ROUND(Y89*Source!I143,7)</f>
        <v>0</v>
      </c>
      <c r="CY89">
        <f t="shared" si="14"/>
        <v>765.85</v>
      </c>
      <c r="CZ89">
        <f t="shared" si="15"/>
        <v>765.85</v>
      </c>
      <c r="DA89">
        <f t="shared" si="16"/>
        <v>1</v>
      </c>
      <c r="DB89">
        <f t="shared" ref="DB89:DB120" si="23">ROUND(ROUND(AT89*CZ89,2),6)</f>
        <v>2067.8000000000002</v>
      </c>
      <c r="DC89">
        <f t="shared" ref="DC89:DC120" si="24">ROUND(ROUND(AT89*AG89,2),6)</f>
        <v>0</v>
      </c>
      <c r="DD89" t="s">
        <v>3</v>
      </c>
      <c r="DE89" t="s">
        <v>3</v>
      </c>
      <c r="DF89">
        <f t="shared" si="17"/>
        <v>0</v>
      </c>
      <c r="DG89">
        <f t="shared" si="18"/>
        <v>0</v>
      </c>
      <c r="DH89">
        <f t="shared" si="19"/>
        <v>0</v>
      </c>
      <c r="DI89">
        <f t="shared" si="20"/>
        <v>0</v>
      </c>
      <c r="DJ89">
        <f t="shared" si="21"/>
        <v>0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ROW(Source!A143)</f>
        <v>143</v>
      </c>
      <c r="B90">
        <v>101105473</v>
      </c>
      <c r="C90">
        <v>101106101</v>
      </c>
      <c r="D90">
        <v>92461163</v>
      </c>
      <c r="E90">
        <v>114</v>
      </c>
      <c r="F90">
        <v>1</v>
      </c>
      <c r="G90">
        <v>1</v>
      </c>
      <c r="H90">
        <v>1</v>
      </c>
      <c r="I90" t="s">
        <v>338</v>
      </c>
      <c r="J90" t="s">
        <v>3</v>
      </c>
      <c r="K90" t="s">
        <v>339</v>
      </c>
      <c r="L90">
        <v>1369</v>
      </c>
      <c r="N90">
        <v>1013</v>
      </c>
      <c r="O90" t="s">
        <v>337</v>
      </c>
      <c r="P90" t="s">
        <v>337</v>
      </c>
      <c r="Q90">
        <v>1</v>
      </c>
      <c r="W90">
        <v>0</v>
      </c>
      <c r="X90">
        <v>126826561</v>
      </c>
      <c r="Y90">
        <f t="shared" si="22"/>
        <v>6.3</v>
      </c>
      <c r="AA90">
        <v>0</v>
      </c>
      <c r="AB90">
        <v>0</v>
      </c>
      <c r="AC90">
        <v>0</v>
      </c>
      <c r="AD90">
        <v>1053.04</v>
      </c>
      <c r="AE90">
        <v>0</v>
      </c>
      <c r="AF90">
        <v>0</v>
      </c>
      <c r="AG90">
        <v>0</v>
      </c>
      <c r="AH90">
        <v>1053.04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6.3</v>
      </c>
      <c r="AU90" t="s">
        <v>3</v>
      </c>
      <c r="AV90">
        <v>1</v>
      </c>
      <c r="AW90">
        <v>2</v>
      </c>
      <c r="AX90">
        <v>101106105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6634.1519999999991</v>
      </c>
      <c r="BN90">
        <v>6.3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6634.1519999999991</v>
      </c>
      <c r="BU90">
        <v>6.3</v>
      </c>
      <c r="BV90">
        <v>0</v>
      </c>
      <c r="BW90">
        <v>1</v>
      </c>
      <c r="CU90">
        <f>ROUND(AT90*Source!I143*AH90*AL90,2)</f>
        <v>0</v>
      </c>
      <c r="CV90">
        <f>ROUND(Y90*Source!I143,7)</f>
        <v>0</v>
      </c>
      <c r="CW90">
        <v>0</v>
      </c>
      <c r="CX90">
        <f>ROUND(Y90*Source!I143,7)</f>
        <v>0</v>
      </c>
      <c r="CY90">
        <f t="shared" si="14"/>
        <v>1053.04</v>
      </c>
      <c r="CZ90">
        <f t="shared" si="15"/>
        <v>1053.04</v>
      </c>
      <c r="DA90">
        <f t="shared" si="16"/>
        <v>1</v>
      </c>
      <c r="DB90">
        <f t="shared" si="23"/>
        <v>6634.15</v>
      </c>
      <c r="DC90">
        <f t="shared" si="24"/>
        <v>0</v>
      </c>
      <c r="DD90" t="s">
        <v>3</v>
      </c>
      <c r="DE90" t="s">
        <v>3</v>
      </c>
      <c r="DF90">
        <f t="shared" si="17"/>
        <v>0</v>
      </c>
      <c r="DG90">
        <f t="shared" si="18"/>
        <v>0</v>
      </c>
      <c r="DH90">
        <f t="shared" si="19"/>
        <v>0</v>
      </c>
      <c r="DI90">
        <f t="shared" si="20"/>
        <v>0</v>
      </c>
      <c r="DJ90">
        <f t="shared" si="21"/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ROW(Source!A144)</f>
        <v>144</v>
      </c>
      <c r="B91">
        <v>101105473</v>
      </c>
      <c r="C91">
        <v>101106106</v>
      </c>
      <c r="D91">
        <v>92461135</v>
      </c>
      <c r="E91">
        <v>114</v>
      </c>
      <c r="F91">
        <v>1</v>
      </c>
      <c r="G91">
        <v>1</v>
      </c>
      <c r="H91">
        <v>1</v>
      </c>
      <c r="I91" t="s">
        <v>340</v>
      </c>
      <c r="J91" t="s">
        <v>3</v>
      </c>
      <c r="K91" t="s">
        <v>341</v>
      </c>
      <c r="L91">
        <v>1369</v>
      </c>
      <c r="N91">
        <v>1013</v>
      </c>
      <c r="O91" t="s">
        <v>337</v>
      </c>
      <c r="P91" t="s">
        <v>337</v>
      </c>
      <c r="Q91">
        <v>1</v>
      </c>
      <c r="W91">
        <v>0</v>
      </c>
      <c r="X91">
        <v>-512803540</v>
      </c>
      <c r="Y91">
        <f t="shared" si="22"/>
        <v>1.62</v>
      </c>
      <c r="AA91">
        <v>0</v>
      </c>
      <c r="AB91">
        <v>0</v>
      </c>
      <c r="AC91">
        <v>0</v>
      </c>
      <c r="AD91">
        <v>801.75</v>
      </c>
      <c r="AE91">
        <v>0</v>
      </c>
      <c r="AF91">
        <v>0</v>
      </c>
      <c r="AG91">
        <v>0</v>
      </c>
      <c r="AH91">
        <v>801.75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1.62</v>
      </c>
      <c r="AU91" t="s">
        <v>3</v>
      </c>
      <c r="AV91">
        <v>1</v>
      </c>
      <c r="AW91">
        <v>2</v>
      </c>
      <c r="AX91">
        <v>101106110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1298.835</v>
      </c>
      <c r="BN91">
        <v>1.62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1298.835</v>
      </c>
      <c r="BU91">
        <v>1.62</v>
      </c>
      <c r="BV91">
        <v>0</v>
      </c>
      <c r="BW91">
        <v>1</v>
      </c>
      <c r="CU91">
        <f>ROUND(AT91*Source!I144*AH91*AL91,2)</f>
        <v>0</v>
      </c>
      <c r="CV91">
        <f>ROUND(Y91*Source!I144,7)</f>
        <v>0</v>
      </c>
      <c r="CW91">
        <v>0</v>
      </c>
      <c r="CX91">
        <f>ROUND(Y91*Source!I144,7)</f>
        <v>0</v>
      </c>
      <c r="CY91">
        <f t="shared" si="14"/>
        <v>801.75</v>
      </c>
      <c r="CZ91">
        <f t="shared" si="15"/>
        <v>801.75</v>
      </c>
      <c r="DA91">
        <f t="shared" si="16"/>
        <v>1</v>
      </c>
      <c r="DB91">
        <f t="shared" si="23"/>
        <v>1298.8399999999999</v>
      </c>
      <c r="DC91">
        <f t="shared" si="24"/>
        <v>0</v>
      </c>
      <c r="DD91" t="s">
        <v>3</v>
      </c>
      <c r="DE91" t="s">
        <v>3</v>
      </c>
      <c r="DF91">
        <f t="shared" si="17"/>
        <v>0</v>
      </c>
      <c r="DG91">
        <f t="shared" si="18"/>
        <v>0</v>
      </c>
      <c r="DH91">
        <f t="shared" si="19"/>
        <v>0</v>
      </c>
      <c r="DI91">
        <f t="shared" si="20"/>
        <v>0</v>
      </c>
      <c r="DJ91">
        <f t="shared" si="21"/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ROW(Source!A144)</f>
        <v>144</v>
      </c>
      <c r="B92">
        <v>101105473</v>
      </c>
      <c r="C92">
        <v>101106106</v>
      </c>
      <c r="D92">
        <v>92461153</v>
      </c>
      <c r="E92">
        <v>114</v>
      </c>
      <c r="F92">
        <v>1</v>
      </c>
      <c r="G92">
        <v>1</v>
      </c>
      <c r="H92">
        <v>1</v>
      </c>
      <c r="I92" t="s">
        <v>342</v>
      </c>
      <c r="J92" t="s">
        <v>3</v>
      </c>
      <c r="K92" t="s">
        <v>343</v>
      </c>
      <c r="L92">
        <v>1369</v>
      </c>
      <c r="N92">
        <v>1013</v>
      </c>
      <c r="O92" t="s">
        <v>337</v>
      </c>
      <c r="P92" t="s">
        <v>337</v>
      </c>
      <c r="Q92">
        <v>1</v>
      </c>
      <c r="W92">
        <v>0</v>
      </c>
      <c r="X92">
        <v>-1275334932</v>
      </c>
      <c r="Y92">
        <f t="shared" si="22"/>
        <v>1.62</v>
      </c>
      <c r="AA92">
        <v>0</v>
      </c>
      <c r="AB92">
        <v>0</v>
      </c>
      <c r="AC92">
        <v>0</v>
      </c>
      <c r="AD92">
        <v>765.85</v>
      </c>
      <c r="AE92">
        <v>0</v>
      </c>
      <c r="AF92">
        <v>0</v>
      </c>
      <c r="AG92">
        <v>0</v>
      </c>
      <c r="AH92">
        <v>765.85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1.62</v>
      </c>
      <c r="AU92" t="s">
        <v>3</v>
      </c>
      <c r="AV92">
        <v>1</v>
      </c>
      <c r="AW92">
        <v>2</v>
      </c>
      <c r="AX92">
        <v>101106111</v>
      </c>
      <c r="AY92">
        <v>2</v>
      </c>
      <c r="AZ92">
        <v>131072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1240.6770000000001</v>
      </c>
      <c r="BN92">
        <v>1.62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1240.6770000000001</v>
      </c>
      <c r="BU92">
        <v>1.62</v>
      </c>
      <c r="BV92">
        <v>0</v>
      </c>
      <c r="BW92">
        <v>1</v>
      </c>
      <c r="CU92">
        <f>ROUND(AT92*Source!I144*AH92*AL92,2)</f>
        <v>0</v>
      </c>
      <c r="CV92">
        <f>ROUND(Y92*Source!I144,7)</f>
        <v>0</v>
      </c>
      <c r="CW92">
        <v>0</v>
      </c>
      <c r="CX92">
        <f>ROUND(Y92*Source!I144,7)</f>
        <v>0</v>
      </c>
      <c r="CY92">
        <f t="shared" si="14"/>
        <v>765.85</v>
      </c>
      <c r="CZ92">
        <f t="shared" si="15"/>
        <v>765.85</v>
      </c>
      <c r="DA92">
        <f t="shared" si="16"/>
        <v>1</v>
      </c>
      <c r="DB92">
        <f t="shared" si="23"/>
        <v>1240.68</v>
      </c>
      <c r="DC92">
        <f t="shared" si="24"/>
        <v>0</v>
      </c>
      <c r="DD92" t="s">
        <v>3</v>
      </c>
      <c r="DE92" t="s">
        <v>3</v>
      </c>
      <c r="DF92">
        <f t="shared" si="17"/>
        <v>0</v>
      </c>
      <c r="DG92">
        <f t="shared" si="18"/>
        <v>0</v>
      </c>
      <c r="DH92">
        <f t="shared" si="19"/>
        <v>0</v>
      </c>
      <c r="DI92">
        <f t="shared" si="20"/>
        <v>0</v>
      </c>
      <c r="DJ92">
        <f t="shared" si="21"/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ROW(Source!A144)</f>
        <v>144</v>
      </c>
      <c r="B93">
        <v>101105473</v>
      </c>
      <c r="C93">
        <v>101106106</v>
      </c>
      <c r="D93">
        <v>92461161</v>
      </c>
      <c r="E93">
        <v>114</v>
      </c>
      <c r="F93">
        <v>1</v>
      </c>
      <c r="G93">
        <v>1</v>
      </c>
      <c r="H93">
        <v>1</v>
      </c>
      <c r="I93" t="s">
        <v>344</v>
      </c>
      <c r="J93" t="s">
        <v>3</v>
      </c>
      <c r="K93" t="s">
        <v>345</v>
      </c>
      <c r="L93">
        <v>1369</v>
      </c>
      <c r="N93">
        <v>1013</v>
      </c>
      <c r="O93" t="s">
        <v>337</v>
      </c>
      <c r="P93" t="s">
        <v>337</v>
      </c>
      <c r="Q93">
        <v>1</v>
      </c>
      <c r="W93">
        <v>0</v>
      </c>
      <c r="X93">
        <v>-2140504649</v>
      </c>
      <c r="Y93">
        <f t="shared" si="22"/>
        <v>4.8600000000000003</v>
      </c>
      <c r="AA93">
        <v>0</v>
      </c>
      <c r="AB93">
        <v>0</v>
      </c>
      <c r="AC93">
        <v>0</v>
      </c>
      <c r="AD93">
        <v>1172.71</v>
      </c>
      <c r="AE93">
        <v>0</v>
      </c>
      <c r="AF93">
        <v>0</v>
      </c>
      <c r="AG93">
        <v>0</v>
      </c>
      <c r="AH93">
        <v>1172.71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4.8600000000000003</v>
      </c>
      <c r="AU93" t="s">
        <v>3</v>
      </c>
      <c r="AV93">
        <v>1</v>
      </c>
      <c r="AW93">
        <v>2</v>
      </c>
      <c r="AX93">
        <v>101106112</v>
      </c>
      <c r="AY93">
        <v>2</v>
      </c>
      <c r="AZ93">
        <v>131072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5699.3706000000002</v>
      </c>
      <c r="BN93">
        <v>4.8600000000000003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5699.3706000000002</v>
      </c>
      <c r="BU93">
        <v>4.8600000000000003</v>
      </c>
      <c r="BV93">
        <v>0</v>
      </c>
      <c r="BW93">
        <v>1</v>
      </c>
      <c r="CU93">
        <f>ROUND(AT93*Source!I144*AH93*AL93,2)</f>
        <v>0</v>
      </c>
      <c r="CV93">
        <f>ROUND(Y93*Source!I144,7)</f>
        <v>0</v>
      </c>
      <c r="CW93">
        <v>0</v>
      </c>
      <c r="CX93">
        <f>ROUND(Y93*Source!I144,7)</f>
        <v>0</v>
      </c>
      <c r="CY93">
        <f t="shared" si="14"/>
        <v>1172.71</v>
      </c>
      <c r="CZ93">
        <f t="shared" si="15"/>
        <v>1172.71</v>
      </c>
      <c r="DA93">
        <f t="shared" si="16"/>
        <v>1</v>
      </c>
      <c r="DB93">
        <f t="shared" si="23"/>
        <v>5699.37</v>
      </c>
      <c r="DC93">
        <f t="shared" si="24"/>
        <v>0</v>
      </c>
      <c r="DD93" t="s">
        <v>3</v>
      </c>
      <c r="DE93" t="s">
        <v>3</v>
      </c>
      <c r="DF93">
        <f t="shared" si="17"/>
        <v>0</v>
      </c>
      <c r="DG93">
        <f t="shared" si="18"/>
        <v>0</v>
      </c>
      <c r="DH93">
        <f t="shared" si="19"/>
        <v>0</v>
      </c>
      <c r="DI93">
        <f t="shared" si="20"/>
        <v>0</v>
      </c>
      <c r="DJ93">
        <f t="shared" si="21"/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ROW(Source!A145)</f>
        <v>145</v>
      </c>
      <c r="B94">
        <v>101105473</v>
      </c>
      <c r="C94">
        <v>101106113</v>
      </c>
      <c r="D94">
        <v>92461153</v>
      </c>
      <c r="E94">
        <v>114</v>
      </c>
      <c r="F94">
        <v>1</v>
      </c>
      <c r="G94">
        <v>1</v>
      </c>
      <c r="H94">
        <v>1</v>
      </c>
      <c r="I94" t="s">
        <v>342</v>
      </c>
      <c r="J94" t="s">
        <v>3</v>
      </c>
      <c r="K94" t="s">
        <v>343</v>
      </c>
      <c r="L94">
        <v>1369</v>
      </c>
      <c r="N94">
        <v>1013</v>
      </c>
      <c r="O94" t="s">
        <v>337</v>
      </c>
      <c r="P94" t="s">
        <v>337</v>
      </c>
      <c r="Q94">
        <v>1</v>
      </c>
      <c r="W94">
        <v>0</v>
      </c>
      <c r="X94">
        <v>-1275334932</v>
      </c>
      <c r="Y94">
        <f t="shared" si="22"/>
        <v>1.08</v>
      </c>
      <c r="AA94">
        <v>0</v>
      </c>
      <c r="AB94">
        <v>0</v>
      </c>
      <c r="AC94">
        <v>0</v>
      </c>
      <c r="AD94">
        <v>765.85</v>
      </c>
      <c r="AE94">
        <v>0</v>
      </c>
      <c r="AF94">
        <v>0</v>
      </c>
      <c r="AG94">
        <v>0</v>
      </c>
      <c r="AH94">
        <v>765.85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1.08</v>
      </c>
      <c r="AU94" t="s">
        <v>3</v>
      </c>
      <c r="AV94">
        <v>1</v>
      </c>
      <c r="AW94">
        <v>2</v>
      </c>
      <c r="AX94">
        <v>101106116</v>
      </c>
      <c r="AY94">
        <v>2</v>
      </c>
      <c r="AZ94">
        <v>131072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827.11800000000005</v>
      </c>
      <c r="BN94">
        <v>1.08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827.11800000000005</v>
      </c>
      <c r="BU94">
        <v>1.08</v>
      </c>
      <c r="BV94">
        <v>0</v>
      </c>
      <c r="BW94">
        <v>1</v>
      </c>
      <c r="CU94">
        <f>ROUND(AT94*Source!I145*AH94*AL94,2)</f>
        <v>0</v>
      </c>
      <c r="CV94">
        <f>ROUND(Y94*Source!I145,7)</f>
        <v>0</v>
      </c>
      <c r="CW94">
        <v>0</v>
      </c>
      <c r="CX94">
        <f>ROUND(Y94*Source!I145,7)</f>
        <v>0</v>
      </c>
      <c r="CY94">
        <f t="shared" si="14"/>
        <v>765.85</v>
      </c>
      <c r="CZ94">
        <f t="shared" si="15"/>
        <v>765.85</v>
      </c>
      <c r="DA94">
        <f t="shared" si="16"/>
        <v>1</v>
      </c>
      <c r="DB94">
        <f t="shared" si="23"/>
        <v>827.12</v>
      </c>
      <c r="DC94">
        <f t="shared" si="24"/>
        <v>0</v>
      </c>
      <c r="DD94" t="s">
        <v>3</v>
      </c>
      <c r="DE94" t="s">
        <v>3</v>
      </c>
      <c r="DF94">
        <f t="shared" si="17"/>
        <v>0</v>
      </c>
      <c r="DG94">
        <f t="shared" si="18"/>
        <v>0</v>
      </c>
      <c r="DH94">
        <f t="shared" si="19"/>
        <v>0</v>
      </c>
      <c r="DI94">
        <f t="shared" si="20"/>
        <v>0</v>
      </c>
      <c r="DJ94">
        <f t="shared" si="21"/>
        <v>0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ROW(Source!A145)</f>
        <v>145</v>
      </c>
      <c r="B95">
        <v>101105473</v>
      </c>
      <c r="C95">
        <v>101106113</v>
      </c>
      <c r="D95">
        <v>92461161</v>
      </c>
      <c r="E95">
        <v>114</v>
      </c>
      <c r="F95">
        <v>1</v>
      </c>
      <c r="G95">
        <v>1</v>
      </c>
      <c r="H95">
        <v>1</v>
      </c>
      <c r="I95" t="s">
        <v>344</v>
      </c>
      <c r="J95" t="s">
        <v>3</v>
      </c>
      <c r="K95" t="s">
        <v>345</v>
      </c>
      <c r="L95">
        <v>1369</v>
      </c>
      <c r="N95">
        <v>1013</v>
      </c>
      <c r="O95" t="s">
        <v>337</v>
      </c>
      <c r="P95" t="s">
        <v>337</v>
      </c>
      <c r="Q95">
        <v>1</v>
      </c>
      <c r="W95">
        <v>0</v>
      </c>
      <c r="X95">
        <v>-2140504649</v>
      </c>
      <c r="Y95">
        <f t="shared" si="22"/>
        <v>1.62</v>
      </c>
      <c r="AA95">
        <v>0</v>
      </c>
      <c r="AB95">
        <v>0</v>
      </c>
      <c r="AC95">
        <v>0</v>
      </c>
      <c r="AD95">
        <v>1172.71</v>
      </c>
      <c r="AE95">
        <v>0</v>
      </c>
      <c r="AF95">
        <v>0</v>
      </c>
      <c r="AG95">
        <v>0</v>
      </c>
      <c r="AH95">
        <v>1172.71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1.62</v>
      </c>
      <c r="AU95" t="s">
        <v>3</v>
      </c>
      <c r="AV95">
        <v>1</v>
      </c>
      <c r="AW95">
        <v>2</v>
      </c>
      <c r="AX95">
        <v>101106117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1899.7902000000001</v>
      </c>
      <c r="BN95">
        <v>1.62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1899.7902000000001</v>
      </c>
      <c r="BU95">
        <v>1.62</v>
      </c>
      <c r="BV95">
        <v>0</v>
      </c>
      <c r="BW95">
        <v>1</v>
      </c>
      <c r="CU95">
        <f>ROUND(AT95*Source!I145*AH95*AL95,2)</f>
        <v>0</v>
      </c>
      <c r="CV95">
        <f>ROUND(Y95*Source!I145,7)</f>
        <v>0</v>
      </c>
      <c r="CW95">
        <v>0</v>
      </c>
      <c r="CX95">
        <f>ROUND(Y95*Source!I145,7)</f>
        <v>0</v>
      </c>
      <c r="CY95">
        <f t="shared" si="14"/>
        <v>1172.71</v>
      </c>
      <c r="CZ95">
        <f t="shared" si="15"/>
        <v>1172.71</v>
      </c>
      <c r="DA95">
        <f t="shared" si="16"/>
        <v>1</v>
      </c>
      <c r="DB95">
        <f t="shared" si="23"/>
        <v>1899.79</v>
      </c>
      <c r="DC95">
        <f t="shared" si="24"/>
        <v>0</v>
      </c>
      <c r="DD95" t="s">
        <v>3</v>
      </c>
      <c r="DE95" t="s">
        <v>3</v>
      </c>
      <c r="DF95">
        <f t="shared" si="17"/>
        <v>0</v>
      </c>
      <c r="DG95">
        <f t="shared" si="18"/>
        <v>0</v>
      </c>
      <c r="DH95">
        <f t="shared" si="19"/>
        <v>0</v>
      </c>
      <c r="DI95">
        <f t="shared" si="20"/>
        <v>0</v>
      </c>
      <c r="DJ95">
        <f t="shared" si="21"/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ROW(Source!A146)</f>
        <v>146</v>
      </c>
      <c r="B96">
        <v>101105473</v>
      </c>
      <c r="C96">
        <v>101106118</v>
      </c>
      <c r="D96">
        <v>92461135</v>
      </c>
      <c r="E96">
        <v>114</v>
      </c>
      <c r="F96">
        <v>1</v>
      </c>
      <c r="G96">
        <v>1</v>
      </c>
      <c r="H96">
        <v>1</v>
      </c>
      <c r="I96" t="s">
        <v>340</v>
      </c>
      <c r="J96" t="s">
        <v>3</v>
      </c>
      <c r="K96" t="s">
        <v>341</v>
      </c>
      <c r="L96">
        <v>1369</v>
      </c>
      <c r="N96">
        <v>1013</v>
      </c>
      <c r="O96" t="s">
        <v>337</v>
      </c>
      <c r="P96" t="s">
        <v>337</v>
      </c>
      <c r="Q96">
        <v>1</v>
      </c>
      <c r="W96">
        <v>0</v>
      </c>
      <c r="X96">
        <v>-512803540</v>
      </c>
      <c r="Y96">
        <f t="shared" si="22"/>
        <v>4.32</v>
      </c>
      <c r="AA96">
        <v>0</v>
      </c>
      <c r="AB96">
        <v>0</v>
      </c>
      <c r="AC96">
        <v>0</v>
      </c>
      <c r="AD96">
        <v>801.75</v>
      </c>
      <c r="AE96">
        <v>0</v>
      </c>
      <c r="AF96">
        <v>0</v>
      </c>
      <c r="AG96">
        <v>0</v>
      </c>
      <c r="AH96">
        <v>801.75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4.32</v>
      </c>
      <c r="AU96" t="s">
        <v>3</v>
      </c>
      <c r="AV96">
        <v>1</v>
      </c>
      <c r="AW96">
        <v>2</v>
      </c>
      <c r="AX96">
        <v>101106122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3463.5600000000004</v>
      </c>
      <c r="BN96">
        <v>4.32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3463.5600000000004</v>
      </c>
      <c r="BU96">
        <v>4.32</v>
      </c>
      <c r="BV96">
        <v>0</v>
      </c>
      <c r="BW96">
        <v>1</v>
      </c>
      <c r="CU96">
        <f>ROUND(AT96*Source!I146*AH96*AL96,2)</f>
        <v>0</v>
      </c>
      <c r="CV96">
        <f>ROUND(Y96*Source!I146,7)</f>
        <v>0</v>
      </c>
      <c r="CW96">
        <v>0</v>
      </c>
      <c r="CX96">
        <f>ROUND(Y96*Source!I146,7)</f>
        <v>0</v>
      </c>
      <c r="CY96">
        <f t="shared" si="14"/>
        <v>801.75</v>
      </c>
      <c r="CZ96">
        <f t="shared" si="15"/>
        <v>801.75</v>
      </c>
      <c r="DA96">
        <f t="shared" si="16"/>
        <v>1</v>
      </c>
      <c r="DB96">
        <f t="shared" si="23"/>
        <v>3463.56</v>
      </c>
      <c r="DC96">
        <f t="shared" si="24"/>
        <v>0</v>
      </c>
      <c r="DD96" t="s">
        <v>3</v>
      </c>
      <c r="DE96" t="s">
        <v>3</v>
      </c>
      <c r="DF96">
        <f t="shared" si="17"/>
        <v>0</v>
      </c>
      <c r="DG96">
        <f t="shared" si="18"/>
        <v>0</v>
      </c>
      <c r="DH96">
        <f t="shared" si="19"/>
        <v>0</v>
      </c>
      <c r="DI96">
        <f t="shared" si="20"/>
        <v>0</v>
      </c>
      <c r="DJ96">
        <f t="shared" si="21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ROW(Source!A146)</f>
        <v>146</v>
      </c>
      <c r="B97">
        <v>101105473</v>
      </c>
      <c r="C97">
        <v>101106118</v>
      </c>
      <c r="D97">
        <v>92461153</v>
      </c>
      <c r="E97">
        <v>114</v>
      </c>
      <c r="F97">
        <v>1</v>
      </c>
      <c r="G97">
        <v>1</v>
      </c>
      <c r="H97">
        <v>1</v>
      </c>
      <c r="I97" t="s">
        <v>342</v>
      </c>
      <c r="J97" t="s">
        <v>3</v>
      </c>
      <c r="K97" t="s">
        <v>343</v>
      </c>
      <c r="L97">
        <v>1369</v>
      </c>
      <c r="N97">
        <v>1013</v>
      </c>
      <c r="O97" t="s">
        <v>337</v>
      </c>
      <c r="P97" t="s">
        <v>337</v>
      </c>
      <c r="Q97">
        <v>1</v>
      </c>
      <c r="W97">
        <v>0</v>
      </c>
      <c r="X97">
        <v>-1275334932</v>
      </c>
      <c r="Y97">
        <f t="shared" si="22"/>
        <v>4.32</v>
      </c>
      <c r="AA97">
        <v>0</v>
      </c>
      <c r="AB97">
        <v>0</v>
      </c>
      <c r="AC97">
        <v>0</v>
      </c>
      <c r="AD97">
        <v>765.85</v>
      </c>
      <c r="AE97">
        <v>0</v>
      </c>
      <c r="AF97">
        <v>0</v>
      </c>
      <c r="AG97">
        <v>0</v>
      </c>
      <c r="AH97">
        <v>765.85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4.32</v>
      </c>
      <c r="AU97" t="s">
        <v>3</v>
      </c>
      <c r="AV97">
        <v>1</v>
      </c>
      <c r="AW97">
        <v>2</v>
      </c>
      <c r="AX97">
        <v>101106123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3308.4720000000002</v>
      </c>
      <c r="BN97">
        <v>4.32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3308.4720000000002</v>
      </c>
      <c r="BU97">
        <v>4.32</v>
      </c>
      <c r="BV97">
        <v>0</v>
      </c>
      <c r="BW97">
        <v>1</v>
      </c>
      <c r="CU97">
        <f>ROUND(AT97*Source!I146*AH97*AL97,2)</f>
        <v>0</v>
      </c>
      <c r="CV97">
        <f>ROUND(Y97*Source!I146,7)</f>
        <v>0</v>
      </c>
      <c r="CW97">
        <v>0</v>
      </c>
      <c r="CX97">
        <f>ROUND(Y97*Source!I146,7)</f>
        <v>0</v>
      </c>
      <c r="CY97">
        <f t="shared" si="14"/>
        <v>765.85</v>
      </c>
      <c r="CZ97">
        <f t="shared" si="15"/>
        <v>765.85</v>
      </c>
      <c r="DA97">
        <f t="shared" si="16"/>
        <v>1</v>
      </c>
      <c r="DB97">
        <f t="shared" si="23"/>
        <v>3308.47</v>
      </c>
      <c r="DC97">
        <f t="shared" si="24"/>
        <v>0</v>
      </c>
      <c r="DD97" t="s">
        <v>3</v>
      </c>
      <c r="DE97" t="s">
        <v>3</v>
      </c>
      <c r="DF97">
        <f t="shared" si="17"/>
        <v>0</v>
      </c>
      <c r="DG97">
        <f t="shared" si="18"/>
        <v>0</v>
      </c>
      <c r="DH97">
        <f t="shared" si="19"/>
        <v>0</v>
      </c>
      <c r="DI97">
        <f t="shared" si="20"/>
        <v>0</v>
      </c>
      <c r="DJ97">
        <f t="shared" si="21"/>
        <v>0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ROW(Source!A146)</f>
        <v>146</v>
      </c>
      <c r="B98">
        <v>101105473</v>
      </c>
      <c r="C98">
        <v>101106118</v>
      </c>
      <c r="D98">
        <v>92461161</v>
      </c>
      <c r="E98">
        <v>114</v>
      </c>
      <c r="F98">
        <v>1</v>
      </c>
      <c r="G98">
        <v>1</v>
      </c>
      <c r="H98">
        <v>1</v>
      </c>
      <c r="I98" t="s">
        <v>344</v>
      </c>
      <c r="J98" t="s">
        <v>3</v>
      </c>
      <c r="K98" t="s">
        <v>345</v>
      </c>
      <c r="L98">
        <v>1369</v>
      </c>
      <c r="N98">
        <v>1013</v>
      </c>
      <c r="O98" t="s">
        <v>337</v>
      </c>
      <c r="P98" t="s">
        <v>337</v>
      </c>
      <c r="Q98">
        <v>1</v>
      </c>
      <c r="W98">
        <v>0</v>
      </c>
      <c r="X98">
        <v>-2140504649</v>
      </c>
      <c r="Y98">
        <f t="shared" si="22"/>
        <v>12.96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12.96</v>
      </c>
      <c r="AU98" t="s">
        <v>3</v>
      </c>
      <c r="AV98">
        <v>1</v>
      </c>
      <c r="AW98">
        <v>2</v>
      </c>
      <c r="AX98">
        <v>101106124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15198.321600000001</v>
      </c>
      <c r="BN98">
        <v>12.96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15198.321600000001</v>
      </c>
      <c r="BU98">
        <v>12.96</v>
      </c>
      <c r="BV98">
        <v>0</v>
      </c>
      <c r="BW98">
        <v>1</v>
      </c>
      <c r="CU98">
        <f>ROUND(AT98*Source!I146*AH98*AL98,2)</f>
        <v>0</v>
      </c>
      <c r="CV98">
        <f>ROUND(Y98*Source!I146,7)</f>
        <v>0</v>
      </c>
      <c r="CW98">
        <v>0</v>
      </c>
      <c r="CX98">
        <f>ROUND(Y98*Source!I146,7)</f>
        <v>0</v>
      </c>
      <c r="CY98">
        <f t="shared" si="14"/>
        <v>1172.71</v>
      </c>
      <c r="CZ98">
        <f t="shared" si="15"/>
        <v>1172.71</v>
      </c>
      <c r="DA98">
        <f t="shared" si="16"/>
        <v>1</v>
      </c>
      <c r="DB98">
        <f t="shared" si="23"/>
        <v>15198.32</v>
      </c>
      <c r="DC98">
        <f t="shared" si="24"/>
        <v>0</v>
      </c>
      <c r="DD98" t="s">
        <v>3</v>
      </c>
      <c r="DE98" t="s">
        <v>3</v>
      </c>
      <c r="DF98">
        <f t="shared" si="17"/>
        <v>0</v>
      </c>
      <c r="DG98">
        <f t="shared" si="18"/>
        <v>0</v>
      </c>
      <c r="DH98">
        <f t="shared" si="19"/>
        <v>0</v>
      </c>
      <c r="DI98">
        <f t="shared" si="20"/>
        <v>0</v>
      </c>
      <c r="DJ98">
        <f t="shared" si="21"/>
        <v>0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ROW(Source!A147)</f>
        <v>147</v>
      </c>
      <c r="B99">
        <v>101105473</v>
      </c>
      <c r="C99">
        <v>101106125</v>
      </c>
      <c r="D99">
        <v>92461153</v>
      </c>
      <c r="E99">
        <v>114</v>
      </c>
      <c r="F99">
        <v>1</v>
      </c>
      <c r="G99">
        <v>1</v>
      </c>
      <c r="H99">
        <v>1</v>
      </c>
      <c r="I99" t="s">
        <v>342</v>
      </c>
      <c r="J99" t="s">
        <v>3</v>
      </c>
      <c r="K99" t="s">
        <v>343</v>
      </c>
      <c r="L99">
        <v>1369</v>
      </c>
      <c r="N99">
        <v>1013</v>
      </c>
      <c r="O99" t="s">
        <v>337</v>
      </c>
      <c r="P99" t="s">
        <v>337</v>
      </c>
      <c r="Q99">
        <v>1</v>
      </c>
      <c r="W99">
        <v>0</v>
      </c>
      <c r="X99">
        <v>-1275334932</v>
      </c>
      <c r="Y99">
        <f t="shared" si="22"/>
        <v>6.48</v>
      </c>
      <c r="AA99">
        <v>0</v>
      </c>
      <c r="AB99">
        <v>0</v>
      </c>
      <c r="AC99">
        <v>0</v>
      </c>
      <c r="AD99">
        <v>765.85</v>
      </c>
      <c r="AE99">
        <v>0</v>
      </c>
      <c r="AF99">
        <v>0</v>
      </c>
      <c r="AG99">
        <v>0</v>
      </c>
      <c r="AH99">
        <v>765.85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6.48</v>
      </c>
      <c r="AU99" t="s">
        <v>3</v>
      </c>
      <c r="AV99">
        <v>1</v>
      </c>
      <c r="AW99">
        <v>2</v>
      </c>
      <c r="AX99">
        <v>101106128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4962.7080000000005</v>
      </c>
      <c r="BN99">
        <v>6.48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4962.7080000000005</v>
      </c>
      <c r="BU99">
        <v>6.48</v>
      </c>
      <c r="BV99">
        <v>0</v>
      </c>
      <c r="BW99">
        <v>1</v>
      </c>
      <c r="CU99">
        <f>ROUND(AT99*Source!I147*AH99*AL99,2)</f>
        <v>0</v>
      </c>
      <c r="CV99">
        <f>ROUND(Y99*Source!I147,7)</f>
        <v>0</v>
      </c>
      <c r="CW99">
        <v>0</v>
      </c>
      <c r="CX99">
        <f>ROUND(Y99*Source!I147,7)</f>
        <v>0</v>
      </c>
      <c r="CY99">
        <f t="shared" si="14"/>
        <v>765.85</v>
      </c>
      <c r="CZ99">
        <f t="shared" si="15"/>
        <v>765.85</v>
      </c>
      <c r="DA99">
        <f t="shared" si="16"/>
        <v>1</v>
      </c>
      <c r="DB99">
        <f t="shared" si="23"/>
        <v>4962.71</v>
      </c>
      <c r="DC99">
        <f t="shared" si="24"/>
        <v>0</v>
      </c>
      <c r="DD99" t="s">
        <v>3</v>
      </c>
      <c r="DE99" t="s">
        <v>3</v>
      </c>
      <c r="DF99">
        <f t="shared" si="17"/>
        <v>0</v>
      </c>
      <c r="DG99">
        <f t="shared" si="18"/>
        <v>0</v>
      </c>
      <c r="DH99">
        <f t="shared" si="19"/>
        <v>0</v>
      </c>
      <c r="DI99">
        <f t="shared" si="20"/>
        <v>0</v>
      </c>
      <c r="DJ99">
        <f t="shared" si="21"/>
        <v>0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ROW(Source!A147)</f>
        <v>147</v>
      </c>
      <c r="B100">
        <v>101105473</v>
      </c>
      <c r="C100">
        <v>101106125</v>
      </c>
      <c r="D100">
        <v>92461163</v>
      </c>
      <c r="E100">
        <v>114</v>
      </c>
      <c r="F100">
        <v>1</v>
      </c>
      <c r="G100">
        <v>1</v>
      </c>
      <c r="H100">
        <v>1</v>
      </c>
      <c r="I100" t="s">
        <v>338</v>
      </c>
      <c r="J100" t="s">
        <v>3</v>
      </c>
      <c r="K100" t="s">
        <v>339</v>
      </c>
      <c r="L100">
        <v>1369</v>
      </c>
      <c r="N100">
        <v>1013</v>
      </c>
      <c r="O100" t="s">
        <v>337</v>
      </c>
      <c r="P100" t="s">
        <v>337</v>
      </c>
      <c r="Q100">
        <v>1</v>
      </c>
      <c r="W100">
        <v>0</v>
      </c>
      <c r="X100">
        <v>126826561</v>
      </c>
      <c r="Y100">
        <f t="shared" si="22"/>
        <v>15.12</v>
      </c>
      <c r="AA100">
        <v>0</v>
      </c>
      <c r="AB100">
        <v>0</v>
      </c>
      <c r="AC100">
        <v>0</v>
      </c>
      <c r="AD100">
        <v>1053.04</v>
      </c>
      <c r="AE100">
        <v>0</v>
      </c>
      <c r="AF100">
        <v>0</v>
      </c>
      <c r="AG100">
        <v>0</v>
      </c>
      <c r="AH100">
        <v>1053.04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15.12</v>
      </c>
      <c r="AU100" t="s">
        <v>3</v>
      </c>
      <c r="AV100">
        <v>1</v>
      </c>
      <c r="AW100">
        <v>2</v>
      </c>
      <c r="AX100">
        <v>101106129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15921.964799999998</v>
      </c>
      <c r="BN100">
        <v>15.12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15921.964799999998</v>
      </c>
      <c r="BU100">
        <v>15.12</v>
      </c>
      <c r="BV100">
        <v>0</v>
      </c>
      <c r="BW100">
        <v>1</v>
      </c>
      <c r="CU100">
        <f>ROUND(AT100*Source!I147*AH100*AL100,2)</f>
        <v>0</v>
      </c>
      <c r="CV100">
        <f>ROUND(Y100*Source!I147,7)</f>
        <v>0</v>
      </c>
      <c r="CW100">
        <v>0</v>
      </c>
      <c r="CX100">
        <f>ROUND(Y100*Source!I147,7)</f>
        <v>0</v>
      </c>
      <c r="CY100">
        <f t="shared" si="14"/>
        <v>1053.04</v>
      </c>
      <c r="CZ100">
        <f t="shared" si="15"/>
        <v>1053.04</v>
      </c>
      <c r="DA100">
        <f t="shared" si="16"/>
        <v>1</v>
      </c>
      <c r="DB100">
        <f t="shared" si="23"/>
        <v>15921.96</v>
      </c>
      <c r="DC100">
        <f t="shared" si="24"/>
        <v>0</v>
      </c>
      <c r="DD100" t="s">
        <v>3</v>
      </c>
      <c r="DE100" t="s">
        <v>3</v>
      </c>
      <c r="DF100">
        <f t="shared" si="17"/>
        <v>0</v>
      </c>
      <c r="DG100">
        <f t="shared" si="18"/>
        <v>0</v>
      </c>
      <c r="DH100">
        <f t="shared" si="19"/>
        <v>0</v>
      </c>
      <c r="DI100">
        <f t="shared" si="20"/>
        <v>0</v>
      </c>
      <c r="DJ100">
        <f t="shared" si="21"/>
        <v>0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ROW(Source!A148)</f>
        <v>148</v>
      </c>
      <c r="B101">
        <v>101105473</v>
      </c>
      <c r="C101">
        <v>101106130</v>
      </c>
      <c r="D101">
        <v>92461153</v>
      </c>
      <c r="E101">
        <v>114</v>
      </c>
      <c r="F101">
        <v>1</v>
      </c>
      <c r="G101">
        <v>1</v>
      </c>
      <c r="H101">
        <v>1</v>
      </c>
      <c r="I101" t="s">
        <v>342</v>
      </c>
      <c r="J101" t="s">
        <v>3</v>
      </c>
      <c r="K101" t="s">
        <v>343</v>
      </c>
      <c r="L101">
        <v>1369</v>
      </c>
      <c r="N101">
        <v>1013</v>
      </c>
      <c r="O101" t="s">
        <v>337</v>
      </c>
      <c r="P101" t="s">
        <v>337</v>
      </c>
      <c r="Q101">
        <v>1</v>
      </c>
      <c r="W101">
        <v>0</v>
      </c>
      <c r="X101">
        <v>-1275334932</v>
      </c>
      <c r="Y101">
        <f t="shared" si="22"/>
        <v>10.8</v>
      </c>
      <c r="AA101">
        <v>0</v>
      </c>
      <c r="AB101">
        <v>0</v>
      </c>
      <c r="AC101">
        <v>0</v>
      </c>
      <c r="AD101">
        <v>765.85</v>
      </c>
      <c r="AE101">
        <v>0</v>
      </c>
      <c r="AF101">
        <v>0</v>
      </c>
      <c r="AG101">
        <v>0</v>
      </c>
      <c r="AH101">
        <v>765.85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10.8</v>
      </c>
      <c r="AU101" t="s">
        <v>3</v>
      </c>
      <c r="AV101">
        <v>1</v>
      </c>
      <c r="AW101">
        <v>2</v>
      </c>
      <c r="AX101">
        <v>101106133</v>
      </c>
      <c r="AY101">
        <v>2</v>
      </c>
      <c r="AZ101">
        <v>131072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8271.18</v>
      </c>
      <c r="BN101">
        <v>10.8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8271.18</v>
      </c>
      <c r="BU101">
        <v>10.8</v>
      </c>
      <c r="BV101">
        <v>0</v>
      </c>
      <c r="BW101">
        <v>1</v>
      </c>
      <c r="CU101">
        <f>ROUND(AT101*Source!I148*AH101*AL101,2)</f>
        <v>0</v>
      </c>
      <c r="CV101">
        <f>ROUND(Y101*Source!I148,7)</f>
        <v>0</v>
      </c>
      <c r="CW101">
        <v>0</v>
      </c>
      <c r="CX101">
        <f>ROUND(Y101*Source!I148,7)</f>
        <v>0</v>
      </c>
      <c r="CY101">
        <f t="shared" si="14"/>
        <v>765.85</v>
      </c>
      <c r="CZ101">
        <f t="shared" si="15"/>
        <v>765.85</v>
      </c>
      <c r="DA101">
        <f t="shared" si="16"/>
        <v>1</v>
      </c>
      <c r="DB101">
        <f t="shared" si="23"/>
        <v>8271.18</v>
      </c>
      <c r="DC101">
        <f t="shared" si="24"/>
        <v>0</v>
      </c>
      <c r="DD101" t="s">
        <v>3</v>
      </c>
      <c r="DE101" t="s">
        <v>3</v>
      </c>
      <c r="DF101">
        <f t="shared" si="17"/>
        <v>0</v>
      </c>
      <c r="DG101">
        <f t="shared" si="18"/>
        <v>0</v>
      </c>
      <c r="DH101">
        <f t="shared" si="19"/>
        <v>0</v>
      </c>
      <c r="DI101">
        <f t="shared" si="20"/>
        <v>0</v>
      </c>
      <c r="DJ101">
        <f t="shared" si="21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ROW(Source!A148)</f>
        <v>148</v>
      </c>
      <c r="B102">
        <v>101105473</v>
      </c>
      <c r="C102">
        <v>101106130</v>
      </c>
      <c r="D102">
        <v>92461163</v>
      </c>
      <c r="E102">
        <v>114</v>
      </c>
      <c r="F102">
        <v>1</v>
      </c>
      <c r="G102">
        <v>1</v>
      </c>
      <c r="H102">
        <v>1</v>
      </c>
      <c r="I102" t="s">
        <v>338</v>
      </c>
      <c r="J102" t="s">
        <v>3</v>
      </c>
      <c r="K102" t="s">
        <v>339</v>
      </c>
      <c r="L102">
        <v>1369</v>
      </c>
      <c r="N102">
        <v>1013</v>
      </c>
      <c r="O102" t="s">
        <v>337</v>
      </c>
      <c r="P102" t="s">
        <v>337</v>
      </c>
      <c r="Q102">
        <v>1</v>
      </c>
      <c r="W102">
        <v>0</v>
      </c>
      <c r="X102">
        <v>126826561</v>
      </c>
      <c r="Y102">
        <f t="shared" si="22"/>
        <v>25.2</v>
      </c>
      <c r="AA102">
        <v>0</v>
      </c>
      <c r="AB102">
        <v>0</v>
      </c>
      <c r="AC102">
        <v>0</v>
      </c>
      <c r="AD102">
        <v>1053.04</v>
      </c>
      <c r="AE102">
        <v>0</v>
      </c>
      <c r="AF102">
        <v>0</v>
      </c>
      <c r="AG102">
        <v>0</v>
      </c>
      <c r="AH102">
        <v>1053.04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25.2</v>
      </c>
      <c r="AU102" t="s">
        <v>3</v>
      </c>
      <c r="AV102">
        <v>1</v>
      </c>
      <c r="AW102">
        <v>2</v>
      </c>
      <c r="AX102">
        <v>101106134</v>
      </c>
      <c r="AY102">
        <v>2</v>
      </c>
      <c r="AZ102">
        <v>131072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26536.607999999997</v>
      </c>
      <c r="BN102">
        <v>25.2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26536.607999999997</v>
      </c>
      <c r="BU102">
        <v>25.2</v>
      </c>
      <c r="BV102">
        <v>0</v>
      </c>
      <c r="BW102">
        <v>1</v>
      </c>
      <c r="CU102">
        <f>ROUND(AT102*Source!I148*AH102*AL102,2)</f>
        <v>0</v>
      </c>
      <c r="CV102">
        <f>ROUND(Y102*Source!I148,7)</f>
        <v>0</v>
      </c>
      <c r="CW102">
        <v>0</v>
      </c>
      <c r="CX102">
        <f>ROUND(Y102*Source!I148,7)</f>
        <v>0</v>
      </c>
      <c r="CY102">
        <f t="shared" si="14"/>
        <v>1053.04</v>
      </c>
      <c r="CZ102">
        <f t="shared" si="15"/>
        <v>1053.04</v>
      </c>
      <c r="DA102">
        <f t="shared" si="16"/>
        <v>1</v>
      </c>
      <c r="DB102">
        <f t="shared" si="23"/>
        <v>26536.61</v>
      </c>
      <c r="DC102">
        <f t="shared" si="24"/>
        <v>0</v>
      </c>
      <c r="DD102" t="s">
        <v>3</v>
      </c>
      <c r="DE102" t="s">
        <v>3</v>
      </c>
      <c r="DF102">
        <f t="shared" si="17"/>
        <v>0</v>
      </c>
      <c r="DG102">
        <f t="shared" si="18"/>
        <v>0</v>
      </c>
      <c r="DH102">
        <f t="shared" si="19"/>
        <v>0</v>
      </c>
      <c r="DI102">
        <f t="shared" si="20"/>
        <v>0</v>
      </c>
      <c r="DJ102">
        <f t="shared" si="21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ROW(Source!A149)</f>
        <v>149</v>
      </c>
      <c r="B103">
        <v>101105473</v>
      </c>
      <c r="C103">
        <v>101106135</v>
      </c>
      <c r="D103">
        <v>92461153</v>
      </c>
      <c r="E103">
        <v>114</v>
      </c>
      <c r="F103">
        <v>1</v>
      </c>
      <c r="G103">
        <v>1</v>
      </c>
      <c r="H103">
        <v>1</v>
      </c>
      <c r="I103" t="s">
        <v>342</v>
      </c>
      <c r="J103" t="s">
        <v>3</v>
      </c>
      <c r="K103" t="s">
        <v>343</v>
      </c>
      <c r="L103">
        <v>1369</v>
      </c>
      <c r="N103">
        <v>1013</v>
      </c>
      <c r="O103" t="s">
        <v>337</v>
      </c>
      <c r="P103" t="s">
        <v>337</v>
      </c>
      <c r="Q103">
        <v>1</v>
      </c>
      <c r="W103">
        <v>0</v>
      </c>
      <c r="X103">
        <v>-1275334932</v>
      </c>
      <c r="Y103">
        <f t="shared" si="22"/>
        <v>1.89</v>
      </c>
      <c r="AA103">
        <v>0</v>
      </c>
      <c r="AB103">
        <v>0</v>
      </c>
      <c r="AC103">
        <v>0</v>
      </c>
      <c r="AD103">
        <v>765.85</v>
      </c>
      <c r="AE103">
        <v>0</v>
      </c>
      <c r="AF103">
        <v>0</v>
      </c>
      <c r="AG103">
        <v>0</v>
      </c>
      <c r="AH103">
        <v>765.85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1.89</v>
      </c>
      <c r="AU103" t="s">
        <v>3</v>
      </c>
      <c r="AV103">
        <v>1</v>
      </c>
      <c r="AW103">
        <v>2</v>
      </c>
      <c r="AX103">
        <v>101106138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1447.4565</v>
      </c>
      <c r="BN103">
        <v>1.89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1447.4565</v>
      </c>
      <c r="BU103">
        <v>1.89</v>
      </c>
      <c r="BV103">
        <v>0</v>
      </c>
      <c r="BW103">
        <v>1</v>
      </c>
      <c r="CU103">
        <f>ROUND(AT103*Source!I149*AH103*AL103,2)</f>
        <v>0</v>
      </c>
      <c r="CV103">
        <f>ROUND(Y103*Source!I149,7)</f>
        <v>0</v>
      </c>
      <c r="CW103">
        <v>0</v>
      </c>
      <c r="CX103">
        <f>ROUND(Y103*Source!I149,7)</f>
        <v>0</v>
      </c>
      <c r="CY103">
        <f t="shared" si="14"/>
        <v>765.85</v>
      </c>
      <c r="CZ103">
        <f t="shared" si="15"/>
        <v>765.85</v>
      </c>
      <c r="DA103">
        <f t="shared" si="16"/>
        <v>1</v>
      </c>
      <c r="DB103">
        <f t="shared" si="23"/>
        <v>1447.46</v>
      </c>
      <c r="DC103">
        <f t="shared" si="24"/>
        <v>0</v>
      </c>
      <c r="DD103" t="s">
        <v>3</v>
      </c>
      <c r="DE103" t="s">
        <v>3</v>
      </c>
      <c r="DF103">
        <f t="shared" si="17"/>
        <v>0</v>
      </c>
      <c r="DG103">
        <f t="shared" si="18"/>
        <v>0</v>
      </c>
      <c r="DH103">
        <f t="shared" si="19"/>
        <v>0</v>
      </c>
      <c r="DI103">
        <f t="shared" si="20"/>
        <v>0</v>
      </c>
      <c r="DJ103">
        <f t="shared" si="21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ROW(Source!A149)</f>
        <v>149</v>
      </c>
      <c r="B104">
        <v>101105473</v>
      </c>
      <c r="C104">
        <v>101106135</v>
      </c>
      <c r="D104">
        <v>92461163</v>
      </c>
      <c r="E104">
        <v>114</v>
      </c>
      <c r="F104">
        <v>1</v>
      </c>
      <c r="G104">
        <v>1</v>
      </c>
      <c r="H104">
        <v>1</v>
      </c>
      <c r="I104" t="s">
        <v>338</v>
      </c>
      <c r="J104" t="s">
        <v>3</v>
      </c>
      <c r="K104" t="s">
        <v>339</v>
      </c>
      <c r="L104">
        <v>1369</v>
      </c>
      <c r="N104">
        <v>1013</v>
      </c>
      <c r="O104" t="s">
        <v>337</v>
      </c>
      <c r="P104" t="s">
        <v>337</v>
      </c>
      <c r="Q104">
        <v>1</v>
      </c>
      <c r="W104">
        <v>0</v>
      </c>
      <c r="X104">
        <v>126826561</v>
      </c>
      <c r="Y104">
        <f t="shared" si="22"/>
        <v>4.41</v>
      </c>
      <c r="AA104">
        <v>0</v>
      </c>
      <c r="AB104">
        <v>0</v>
      </c>
      <c r="AC104">
        <v>0</v>
      </c>
      <c r="AD104">
        <v>1053.04</v>
      </c>
      <c r="AE104">
        <v>0</v>
      </c>
      <c r="AF104">
        <v>0</v>
      </c>
      <c r="AG104">
        <v>0</v>
      </c>
      <c r="AH104">
        <v>1053.04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4.41</v>
      </c>
      <c r="AU104" t="s">
        <v>3</v>
      </c>
      <c r="AV104">
        <v>1</v>
      </c>
      <c r="AW104">
        <v>2</v>
      </c>
      <c r="AX104">
        <v>101106139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4643.9063999999998</v>
      </c>
      <c r="BN104">
        <v>4.41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4643.9063999999998</v>
      </c>
      <c r="BU104">
        <v>4.41</v>
      </c>
      <c r="BV104">
        <v>0</v>
      </c>
      <c r="BW104">
        <v>1</v>
      </c>
      <c r="CU104">
        <f>ROUND(AT104*Source!I149*AH104*AL104,2)</f>
        <v>0</v>
      </c>
      <c r="CV104">
        <f>ROUND(Y104*Source!I149,7)</f>
        <v>0</v>
      </c>
      <c r="CW104">
        <v>0</v>
      </c>
      <c r="CX104">
        <f>ROUND(Y104*Source!I149,7)</f>
        <v>0</v>
      </c>
      <c r="CY104">
        <f t="shared" si="14"/>
        <v>1053.04</v>
      </c>
      <c r="CZ104">
        <f t="shared" si="15"/>
        <v>1053.04</v>
      </c>
      <c r="DA104">
        <f t="shared" si="16"/>
        <v>1</v>
      </c>
      <c r="DB104">
        <f t="shared" si="23"/>
        <v>4643.91</v>
      </c>
      <c r="DC104">
        <f t="shared" si="24"/>
        <v>0</v>
      </c>
      <c r="DD104" t="s">
        <v>3</v>
      </c>
      <c r="DE104" t="s">
        <v>3</v>
      </c>
      <c r="DF104">
        <f t="shared" si="17"/>
        <v>0</v>
      </c>
      <c r="DG104">
        <f t="shared" si="18"/>
        <v>0</v>
      </c>
      <c r="DH104">
        <f t="shared" si="19"/>
        <v>0</v>
      </c>
      <c r="DI104">
        <f t="shared" si="20"/>
        <v>0</v>
      </c>
      <c r="DJ104">
        <f t="shared" si="21"/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ROW(Source!A150)</f>
        <v>150</v>
      </c>
      <c r="B105">
        <v>101105473</v>
      </c>
      <c r="C105">
        <v>101106140</v>
      </c>
      <c r="D105">
        <v>92461153</v>
      </c>
      <c r="E105">
        <v>114</v>
      </c>
      <c r="F105">
        <v>1</v>
      </c>
      <c r="G105">
        <v>1</v>
      </c>
      <c r="H105">
        <v>1</v>
      </c>
      <c r="I105" t="s">
        <v>342</v>
      </c>
      <c r="J105" t="s">
        <v>3</v>
      </c>
      <c r="K105" t="s">
        <v>343</v>
      </c>
      <c r="L105">
        <v>1369</v>
      </c>
      <c r="N105">
        <v>1013</v>
      </c>
      <c r="O105" t="s">
        <v>337</v>
      </c>
      <c r="P105" t="s">
        <v>337</v>
      </c>
      <c r="Q105">
        <v>1</v>
      </c>
      <c r="W105">
        <v>0</v>
      </c>
      <c r="X105">
        <v>-1275334932</v>
      </c>
      <c r="Y105">
        <f t="shared" si="22"/>
        <v>1.8</v>
      </c>
      <c r="AA105">
        <v>0</v>
      </c>
      <c r="AB105">
        <v>0</v>
      </c>
      <c r="AC105">
        <v>0</v>
      </c>
      <c r="AD105">
        <v>765.85</v>
      </c>
      <c r="AE105">
        <v>0</v>
      </c>
      <c r="AF105">
        <v>0</v>
      </c>
      <c r="AG105">
        <v>0</v>
      </c>
      <c r="AH105">
        <v>765.85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1.8</v>
      </c>
      <c r="AU105" t="s">
        <v>3</v>
      </c>
      <c r="AV105">
        <v>1</v>
      </c>
      <c r="AW105">
        <v>2</v>
      </c>
      <c r="AX105">
        <v>101106143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1378.53</v>
      </c>
      <c r="BN105">
        <v>1.8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1378.53</v>
      </c>
      <c r="BU105">
        <v>1.8</v>
      </c>
      <c r="BV105">
        <v>0</v>
      </c>
      <c r="BW105">
        <v>1</v>
      </c>
      <c r="CU105">
        <f>ROUND(AT105*Source!I150*AH105*AL105,2)</f>
        <v>0</v>
      </c>
      <c r="CV105">
        <f>ROUND(Y105*Source!I150,7)</f>
        <v>0</v>
      </c>
      <c r="CW105">
        <v>0</v>
      </c>
      <c r="CX105">
        <f>ROUND(Y105*Source!I150,7)</f>
        <v>0</v>
      </c>
      <c r="CY105">
        <f t="shared" si="14"/>
        <v>765.85</v>
      </c>
      <c r="CZ105">
        <f t="shared" si="15"/>
        <v>765.85</v>
      </c>
      <c r="DA105">
        <f t="shared" si="16"/>
        <v>1</v>
      </c>
      <c r="DB105">
        <f t="shared" si="23"/>
        <v>1378.53</v>
      </c>
      <c r="DC105">
        <f t="shared" si="24"/>
        <v>0</v>
      </c>
      <c r="DD105" t="s">
        <v>3</v>
      </c>
      <c r="DE105" t="s">
        <v>3</v>
      </c>
      <c r="DF105">
        <f t="shared" si="17"/>
        <v>0</v>
      </c>
      <c r="DG105">
        <f t="shared" si="18"/>
        <v>0</v>
      </c>
      <c r="DH105">
        <f t="shared" si="19"/>
        <v>0</v>
      </c>
      <c r="DI105">
        <f t="shared" si="20"/>
        <v>0</v>
      </c>
      <c r="DJ105">
        <f t="shared" si="21"/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ROW(Source!A150)</f>
        <v>150</v>
      </c>
      <c r="B106">
        <v>101105473</v>
      </c>
      <c r="C106">
        <v>101106140</v>
      </c>
      <c r="D106">
        <v>92461161</v>
      </c>
      <c r="E106">
        <v>114</v>
      </c>
      <c r="F106">
        <v>1</v>
      </c>
      <c r="G106">
        <v>1</v>
      </c>
      <c r="H106">
        <v>1</v>
      </c>
      <c r="I106" t="s">
        <v>344</v>
      </c>
      <c r="J106" t="s">
        <v>3</v>
      </c>
      <c r="K106" t="s">
        <v>345</v>
      </c>
      <c r="L106">
        <v>1369</v>
      </c>
      <c r="N106">
        <v>1013</v>
      </c>
      <c r="O106" t="s">
        <v>337</v>
      </c>
      <c r="P106" t="s">
        <v>337</v>
      </c>
      <c r="Q106">
        <v>1</v>
      </c>
      <c r="W106">
        <v>0</v>
      </c>
      <c r="X106">
        <v>-2140504649</v>
      </c>
      <c r="Y106">
        <f t="shared" si="22"/>
        <v>2.7</v>
      </c>
      <c r="AA106">
        <v>0</v>
      </c>
      <c r="AB106">
        <v>0</v>
      </c>
      <c r="AC106">
        <v>0</v>
      </c>
      <c r="AD106">
        <v>1172.71</v>
      </c>
      <c r="AE106">
        <v>0</v>
      </c>
      <c r="AF106">
        <v>0</v>
      </c>
      <c r="AG106">
        <v>0</v>
      </c>
      <c r="AH106">
        <v>1172.71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2.7</v>
      </c>
      <c r="AU106" t="s">
        <v>3</v>
      </c>
      <c r="AV106">
        <v>1</v>
      </c>
      <c r="AW106">
        <v>2</v>
      </c>
      <c r="AX106">
        <v>101106144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3166.3170000000005</v>
      </c>
      <c r="BN106">
        <v>2.7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3166.3170000000005</v>
      </c>
      <c r="BU106">
        <v>2.7</v>
      </c>
      <c r="BV106">
        <v>0</v>
      </c>
      <c r="BW106">
        <v>1</v>
      </c>
      <c r="CU106">
        <f>ROUND(AT106*Source!I150*AH106*AL106,2)</f>
        <v>0</v>
      </c>
      <c r="CV106">
        <f>ROUND(Y106*Source!I150,7)</f>
        <v>0</v>
      </c>
      <c r="CW106">
        <v>0</v>
      </c>
      <c r="CX106">
        <f>ROUND(Y106*Source!I150,7)</f>
        <v>0</v>
      </c>
      <c r="CY106">
        <f t="shared" si="14"/>
        <v>1172.71</v>
      </c>
      <c r="CZ106">
        <f t="shared" si="15"/>
        <v>1172.71</v>
      </c>
      <c r="DA106">
        <f t="shared" si="16"/>
        <v>1</v>
      </c>
      <c r="DB106">
        <f t="shared" si="23"/>
        <v>3166.32</v>
      </c>
      <c r="DC106">
        <f t="shared" si="24"/>
        <v>0</v>
      </c>
      <c r="DD106" t="s">
        <v>3</v>
      </c>
      <c r="DE106" t="s">
        <v>3</v>
      </c>
      <c r="DF106">
        <f t="shared" si="17"/>
        <v>0</v>
      </c>
      <c r="DG106">
        <f t="shared" si="18"/>
        <v>0</v>
      </c>
      <c r="DH106">
        <f t="shared" si="19"/>
        <v>0</v>
      </c>
      <c r="DI106">
        <f t="shared" si="20"/>
        <v>0</v>
      </c>
      <c r="DJ106">
        <f t="shared" si="21"/>
        <v>0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ROW(Source!A151)</f>
        <v>151</v>
      </c>
      <c r="B107">
        <v>101105473</v>
      </c>
      <c r="C107">
        <v>101106145</v>
      </c>
      <c r="D107">
        <v>92461137</v>
      </c>
      <c r="E107">
        <v>114</v>
      </c>
      <c r="F107">
        <v>1</v>
      </c>
      <c r="G107">
        <v>1</v>
      </c>
      <c r="H107">
        <v>1</v>
      </c>
      <c r="I107" t="s">
        <v>348</v>
      </c>
      <c r="J107" t="s">
        <v>3</v>
      </c>
      <c r="K107" t="s">
        <v>349</v>
      </c>
      <c r="L107">
        <v>1369</v>
      </c>
      <c r="N107">
        <v>1013</v>
      </c>
      <c r="O107" t="s">
        <v>337</v>
      </c>
      <c r="P107" t="s">
        <v>337</v>
      </c>
      <c r="Q107">
        <v>1</v>
      </c>
      <c r="W107">
        <v>0</v>
      </c>
      <c r="X107">
        <v>1518711480</v>
      </c>
      <c r="Y107">
        <f t="shared" si="22"/>
        <v>0.97</v>
      </c>
      <c r="AA107">
        <v>0</v>
      </c>
      <c r="AB107">
        <v>0</v>
      </c>
      <c r="AC107">
        <v>0</v>
      </c>
      <c r="AD107">
        <v>921.41</v>
      </c>
      <c r="AE107">
        <v>0</v>
      </c>
      <c r="AF107">
        <v>0</v>
      </c>
      <c r="AG107">
        <v>0</v>
      </c>
      <c r="AH107">
        <v>921.41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0.97</v>
      </c>
      <c r="AU107" t="s">
        <v>3</v>
      </c>
      <c r="AV107">
        <v>1</v>
      </c>
      <c r="AW107">
        <v>2</v>
      </c>
      <c r="AX107">
        <v>101106148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893.76769999999999</v>
      </c>
      <c r="BN107">
        <v>0.97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893.76769999999999</v>
      </c>
      <c r="BU107">
        <v>0.97</v>
      </c>
      <c r="BV107">
        <v>0</v>
      </c>
      <c r="BW107">
        <v>1</v>
      </c>
      <c r="CU107">
        <f>ROUND(AT107*Source!I151*AH107*AL107,2)</f>
        <v>0</v>
      </c>
      <c r="CV107">
        <f>ROUND(Y107*Source!I151,7)</f>
        <v>0</v>
      </c>
      <c r="CW107">
        <v>0</v>
      </c>
      <c r="CX107">
        <f>ROUND(Y107*Source!I151,7)</f>
        <v>0</v>
      </c>
      <c r="CY107">
        <f t="shared" si="14"/>
        <v>921.41</v>
      </c>
      <c r="CZ107">
        <f t="shared" si="15"/>
        <v>921.41</v>
      </c>
      <c r="DA107">
        <f t="shared" si="16"/>
        <v>1</v>
      </c>
      <c r="DB107">
        <f t="shared" si="23"/>
        <v>893.77</v>
      </c>
      <c r="DC107">
        <f t="shared" si="24"/>
        <v>0</v>
      </c>
      <c r="DD107" t="s">
        <v>3</v>
      </c>
      <c r="DE107" t="s">
        <v>3</v>
      </c>
      <c r="DF107">
        <f t="shared" si="17"/>
        <v>0</v>
      </c>
      <c r="DG107">
        <f t="shared" si="18"/>
        <v>0</v>
      </c>
      <c r="DH107">
        <f t="shared" si="19"/>
        <v>0</v>
      </c>
      <c r="DI107">
        <f t="shared" si="20"/>
        <v>0</v>
      </c>
      <c r="DJ107">
        <f t="shared" si="21"/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ROW(Source!A151)</f>
        <v>151</v>
      </c>
      <c r="B108">
        <v>101105473</v>
      </c>
      <c r="C108">
        <v>101106145</v>
      </c>
      <c r="D108">
        <v>92461161</v>
      </c>
      <c r="E108">
        <v>114</v>
      </c>
      <c r="F108">
        <v>1</v>
      </c>
      <c r="G108">
        <v>1</v>
      </c>
      <c r="H108">
        <v>1</v>
      </c>
      <c r="I108" t="s">
        <v>344</v>
      </c>
      <c r="J108" t="s">
        <v>3</v>
      </c>
      <c r="K108" t="s">
        <v>345</v>
      </c>
      <c r="L108">
        <v>1369</v>
      </c>
      <c r="N108">
        <v>1013</v>
      </c>
      <c r="O108" t="s">
        <v>337</v>
      </c>
      <c r="P108" t="s">
        <v>337</v>
      </c>
      <c r="Q108">
        <v>1</v>
      </c>
      <c r="W108">
        <v>0</v>
      </c>
      <c r="X108">
        <v>-2140504649</v>
      </c>
      <c r="Y108">
        <f t="shared" si="22"/>
        <v>1.46</v>
      </c>
      <c r="AA108">
        <v>0</v>
      </c>
      <c r="AB108">
        <v>0</v>
      </c>
      <c r="AC108">
        <v>0</v>
      </c>
      <c r="AD108">
        <v>1172.71</v>
      </c>
      <c r="AE108">
        <v>0</v>
      </c>
      <c r="AF108">
        <v>0</v>
      </c>
      <c r="AG108">
        <v>0</v>
      </c>
      <c r="AH108">
        <v>1172.71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1.46</v>
      </c>
      <c r="AU108" t="s">
        <v>3</v>
      </c>
      <c r="AV108">
        <v>1</v>
      </c>
      <c r="AW108">
        <v>2</v>
      </c>
      <c r="AX108">
        <v>101106149</v>
      </c>
      <c r="AY108">
        <v>2</v>
      </c>
      <c r="AZ108">
        <v>131072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1712.1566</v>
      </c>
      <c r="BN108">
        <v>1.46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1712.1566</v>
      </c>
      <c r="BU108">
        <v>1.46</v>
      </c>
      <c r="BV108">
        <v>0</v>
      </c>
      <c r="BW108">
        <v>1</v>
      </c>
      <c r="CU108">
        <f>ROUND(AT108*Source!I151*AH108*AL108,2)</f>
        <v>0</v>
      </c>
      <c r="CV108">
        <f>ROUND(Y108*Source!I151,7)</f>
        <v>0</v>
      </c>
      <c r="CW108">
        <v>0</v>
      </c>
      <c r="CX108">
        <f>ROUND(Y108*Source!I151,7)</f>
        <v>0</v>
      </c>
      <c r="CY108">
        <f t="shared" si="14"/>
        <v>1172.71</v>
      </c>
      <c r="CZ108">
        <f t="shared" si="15"/>
        <v>1172.71</v>
      </c>
      <c r="DA108">
        <f t="shared" si="16"/>
        <v>1</v>
      </c>
      <c r="DB108">
        <f t="shared" si="23"/>
        <v>1712.16</v>
      </c>
      <c r="DC108">
        <f t="shared" si="24"/>
        <v>0</v>
      </c>
      <c r="DD108" t="s">
        <v>3</v>
      </c>
      <c r="DE108" t="s">
        <v>3</v>
      </c>
      <c r="DF108">
        <f t="shared" si="17"/>
        <v>0</v>
      </c>
      <c r="DG108">
        <f t="shared" si="18"/>
        <v>0</v>
      </c>
      <c r="DH108">
        <f t="shared" si="19"/>
        <v>0</v>
      </c>
      <c r="DI108">
        <f t="shared" si="20"/>
        <v>0</v>
      </c>
      <c r="DJ108">
        <f t="shared" si="21"/>
        <v>0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ROW(Source!A152)</f>
        <v>152</v>
      </c>
      <c r="B109">
        <v>101105473</v>
      </c>
      <c r="C109">
        <v>101106150</v>
      </c>
      <c r="D109">
        <v>92461137</v>
      </c>
      <c r="E109">
        <v>114</v>
      </c>
      <c r="F109">
        <v>1</v>
      </c>
      <c r="G109">
        <v>1</v>
      </c>
      <c r="H109">
        <v>1</v>
      </c>
      <c r="I109" t="s">
        <v>348</v>
      </c>
      <c r="J109" t="s">
        <v>3</v>
      </c>
      <c r="K109" t="s">
        <v>349</v>
      </c>
      <c r="L109">
        <v>1369</v>
      </c>
      <c r="N109">
        <v>1013</v>
      </c>
      <c r="O109" t="s">
        <v>337</v>
      </c>
      <c r="P109" t="s">
        <v>337</v>
      </c>
      <c r="Q109">
        <v>1</v>
      </c>
      <c r="W109">
        <v>0</v>
      </c>
      <c r="X109">
        <v>1518711480</v>
      </c>
      <c r="Y109">
        <f t="shared" si="22"/>
        <v>0.65</v>
      </c>
      <c r="AA109">
        <v>0</v>
      </c>
      <c r="AB109">
        <v>0</v>
      </c>
      <c r="AC109">
        <v>0</v>
      </c>
      <c r="AD109">
        <v>921.41</v>
      </c>
      <c r="AE109">
        <v>0</v>
      </c>
      <c r="AF109">
        <v>0</v>
      </c>
      <c r="AG109">
        <v>0</v>
      </c>
      <c r="AH109">
        <v>921.41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0.65</v>
      </c>
      <c r="AU109" t="s">
        <v>3</v>
      </c>
      <c r="AV109">
        <v>1</v>
      </c>
      <c r="AW109">
        <v>2</v>
      </c>
      <c r="AX109">
        <v>101106153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598.91650000000004</v>
      </c>
      <c r="BN109">
        <v>0.65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598.91650000000004</v>
      </c>
      <c r="BU109">
        <v>0.65</v>
      </c>
      <c r="BV109">
        <v>0</v>
      </c>
      <c r="BW109">
        <v>1</v>
      </c>
      <c r="CU109">
        <f>ROUND(AT109*Source!I152*AH109*AL109,2)</f>
        <v>0</v>
      </c>
      <c r="CV109">
        <f>ROUND(Y109*Source!I152,7)</f>
        <v>0</v>
      </c>
      <c r="CW109">
        <v>0</v>
      </c>
      <c r="CX109">
        <f>ROUND(Y109*Source!I152,7)</f>
        <v>0</v>
      </c>
      <c r="CY109">
        <f t="shared" si="14"/>
        <v>921.41</v>
      </c>
      <c r="CZ109">
        <f t="shared" si="15"/>
        <v>921.41</v>
      </c>
      <c r="DA109">
        <f t="shared" si="16"/>
        <v>1</v>
      </c>
      <c r="DB109">
        <f t="shared" si="23"/>
        <v>598.91999999999996</v>
      </c>
      <c r="DC109">
        <f t="shared" si="24"/>
        <v>0</v>
      </c>
      <c r="DD109" t="s">
        <v>3</v>
      </c>
      <c r="DE109" t="s">
        <v>3</v>
      </c>
      <c r="DF109">
        <f t="shared" si="17"/>
        <v>0</v>
      </c>
      <c r="DG109">
        <f t="shared" si="18"/>
        <v>0</v>
      </c>
      <c r="DH109">
        <f t="shared" si="19"/>
        <v>0</v>
      </c>
      <c r="DI109">
        <f t="shared" si="20"/>
        <v>0</v>
      </c>
      <c r="DJ109">
        <f t="shared" si="21"/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ROW(Source!A152)</f>
        <v>152</v>
      </c>
      <c r="B110">
        <v>101105473</v>
      </c>
      <c r="C110">
        <v>101106150</v>
      </c>
      <c r="D110">
        <v>92461161</v>
      </c>
      <c r="E110">
        <v>114</v>
      </c>
      <c r="F110">
        <v>1</v>
      </c>
      <c r="G110">
        <v>1</v>
      </c>
      <c r="H110">
        <v>1</v>
      </c>
      <c r="I110" t="s">
        <v>344</v>
      </c>
      <c r="J110" t="s">
        <v>3</v>
      </c>
      <c r="K110" t="s">
        <v>345</v>
      </c>
      <c r="L110">
        <v>1369</v>
      </c>
      <c r="N110">
        <v>1013</v>
      </c>
      <c r="O110" t="s">
        <v>337</v>
      </c>
      <c r="P110" t="s">
        <v>337</v>
      </c>
      <c r="Q110">
        <v>1</v>
      </c>
      <c r="W110">
        <v>0</v>
      </c>
      <c r="X110">
        <v>-2140504649</v>
      </c>
      <c r="Y110">
        <f t="shared" si="22"/>
        <v>0.97</v>
      </c>
      <c r="AA110">
        <v>0</v>
      </c>
      <c r="AB110">
        <v>0</v>
      </c>
      <c r="AC110">
        <v>0</v>
      </c>
      <c r="AD110">
        <v>1172.71</v>
      </c>
      <c r="AE110">
        <v>0</v>
      </c>
      <c r="AF110">
        <v>0</v>
      </c>
      <c r="AG110">
        <v>0</v>
      </c>
      <c r="AH110">
        <v>1172.71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0.97</v>
      </c>
      <c r="AU110" t="s">
        <v>3</v>
      </c>
      <c r="AV110">
        <v>1</v>
      </c>
      <c r="AW110">
        <v>2</v>
      </c>
      <c r="AX110">
        <v>101106154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1137.5287000000001</v>
      </c>
      <c r="BN110">
        <v>0.97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1137.5287000000001</v>
      </c>
      <c r="BU110">
        <v>0.97</v>
      </c>
      <c r="BV110">
        <v>0</v>
      </c>
      <c r="BW110">
        <v>1</v>
      </c>
      <c r="CU110">
        <f>ROUND(AT110*Source!I152*AH110*AL110,2)</f>
        <v>0</v>
      </c>
      <c r="CV110">
        <f>ROUND(Y110*Source!I152,7)</f>
        <v>0</v>
      </c>
      <c r="CW110">
        <v>0</v>
      </c>
      <c r="CX110">
        <f>ROUND(Y110*Source!I152,7)</f>
        <v>0</v>
      </c>
      <c r="CY110">
        <f t="shared" si="14"/>
        <v>1172.71</v>
      </c>
      <c r="CZ110">
        <f t="shared" si="15"/>
        <v>1172.71</v>
      </c>
      <c r="DA110">
        <f t="shared" si="16"/>
        <v>1</v>
      </c>
      <c r="DB110">
        <f t="shared" si="23"/>
        <v>1137.53</v>
      </c>
      <c r="DC110">
        <f t="shared" si="24"/>
        <v>0</v>
      </c>
      <c r="DD110" t="s">
        <v>3</v>
      </c>
      <c r="DE110" t="s">
        <v>3</v>
      </c>
      <c r="DF110">
        <f t="shared" si="17"/>
        <v>0</v>
      </c>
      <c r="DG110">
        <f t="shared" si="18"/>
        <v>0</v>
      </c>
      <c r="DH110">
        <f t="shared" si="19"/>
        <v>0</v>
      </c>
      <c r="DI110">
        <f t="shared" si="20"/>
        <v>0</v>
      </c>
      <c r="DJ110">
        <f t="shared" si="21"/>
        <v>0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ROW(Source!A153)</f>
        <v>153</v>
      </c>
      <c r="B111">
        <v>101105473</v>
      </c>
      <c r="C111">
        <v>101106155</v>
      </c>
      <c r="D111">
        <v>92461153</v>
      </c>
      <c r="E111">
        <v>114</v>
      </c>
      <c r="F111">
        <v>1</v>
      </c>
      <c r="G111">
        <v>1</v>
      </c>
      <c r="H111">
        <v>1</v>
      </c>
      <c r="I111" t="s">
        <v>342</v>
      </c>
      <c r="J111" t="s">
        <v>3</v>
      </c>
      <c r="K111" t="s">
        <v>343</v>
      </c>
      <c r="L111">
        <v>1369</v>
      </c>
      <c r="N111">
        <v>1013</v>
      </c>
      <c r="O111" t="s">
        <v>337</v>
      </c>
      <c r="P111" t="s">
        <v>337</v>
      </c>
      <c r="Q111">
        <v>1</v>
      </c>
      <c r="W111">
        <v>0</v>
      </c>
      <c r="X111">
        <v>-1275334932</v>
      </c>
      <c r="Y111">
        <f t="shared" si="22"/>
        <v>5.6</v>
      </c>
      <c r="AA111">
        <v>0</v>
      </c>
      <c r="AB111">
        <v>0</v>
      </c>
      <c r="AC111">
        <v>0</v>
      </c>
      <c r="AD111">
        <v>765.85</v>
      </c>
      <c r="AE111">
        <v>0</v>
      </c>
      <c r="AF111">
        <v>0</v>
      </c>
      <c r="AG111">
        <v>0</v>
      </c>
      <c r="AH111">
        <v>765.85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5.6</v>
      </c>
      <c r="AU111" t="s">
        <v>3</v>
      </c>
      <c r="AV111">
        <v>1</v>
      </c>
      <c r="AW111">
        <v>2</v>
      </c>
      <c r="AX111">
        <v>101106158</v>
      </c>
      <c r="AY111">
        <v>2</v>
      </c>
      <c r="AZ111">
        <v>131072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4288.76</v>
      </c>
      <c r="BN111">
        <v>5.6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4288.76</v>
      </c>
      <c r="BU111">
        <v>5.6</v>
      </c>
      <c r="BV111">
        <v>0</v>
      </c>
      <c r="BW111">
        <v>1</v>
      </c>
      <c r="CU111">
        <f>ROUND(AT111*Source!I153*AH111*AL111,2)</f>
        <v>8577.52</v>
      </c>
      <c r="CV111">
        <f>ROUND(Y111*Source!I153,7)</f>
        <v>11.2</v>
      </c>
      <c r="CW111">
        <v>0</v>
      </c>
      <c r="CX111">
        <f>ROUND(Y111*Source!I153,7)</f>
        <v>11.2</v>
      </c>
      <c r="CY111">
        <f t="shared" si="14"/>
        <v>765.85</v>
      </c>
      <c r="CZ111">
        <f t="shared" si="15"/>
        <v>765.85</v>
      </c>
      <c r="DA111">
        <f t="shared" si="16"/>
        <v>1</v>
      </c>
      <c r="DB111">
        <f t="shared" si="23"/>
        <v>4288.76</v>
      </c>
      <c r="DC111">
        <f t="shared" si="24"/>
        <v>0</v>
      </c>
      <c r="DD111" t="s">
        <v>3</v>
      </c>
      <c r="DE111" t="s">
        <v>3</v>
      </c>
      <c r="DF111">
        <f t="shared" si="17"/>
        <v>0</v>
      </c>
      <c r="DG111">
        <f t="shared" si="18"/>
        <v>0</v>
      </c>
      <c r="DH111">
        <f t="shared" si="19"/>
        <v>0</v>
      </c>
      <c r="DI111">
        <f t="shared" si="20"/>
        <v>8577.52</v>
      </c>
      <c r="DJ111">
        <f t="shared" si="21"/>
        <v>8577.52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ROW(Source!A153)</f>
        <v>153</v>
      </c>
      <c r="B112">
        <v>101105473</v>
      </c>
      <c r="C112">
        <v>101106155</v>
      </c>
      <c r="D112">
        <v>92461161</v>
      </c>
      <c r="E112">
        <v>114</v>
      </c>
      <c r="F112">
        <v>1</v>
      </c>
      <c r="G112">
        <v>1</v>
      </c>
      <c r="H112">
        <v>1</v>
      </c>
      <c r="I112" t="s">
        <v>344</v>
      </c>
      <c r="J112" t="s">
        <v>3</v>
      </c>
      <c r="K112" t="s">
        <v>345</v>
      </c>
      <c r="L112">
        <v>1369</v>
      </c>
      <c r="N112">
        <v>1013</v>
      </c>
      <c r="O112" t="s">
        <v>337</v>
      </c>
      <c r="P112" t="s">
        <v>337</v>
      </c>
      <c r="Q112">
        <v>1</v>
      </c>
      <c r="W112">
        <v>0</v>
      </c>
      <c r="X112">
        <v>-2140504649</v>
      </c>
      <c r="Y112">
        <f t="shared" si="22"/>
        <v>8.4</v>
      </c>
      <c r="AA112">
        <v>0</v>
      </c>
      <c r="AB112">
        <v>0</v>
      </c>
      <c r="AC112">
        <v>0</v>
      </c>
      <c r="AD112">
        <v>1172.71</v>
      </c>
      <c r="AE112">
        <v>0</v>
      </c>
      <c r="AF112">
        <v>0</v>
      </c>
      <c r="AG112">
        <v>0</v>
      </c>
      <c r="AH112">
        <v>1172.71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8.4</v>
      </c>
      <c r="AU112" t="s">
        <v>3</v>
      </c>
      <c r="AV112">
        <v>1</v>
      </c>
      <c r="AW112">
        <v>2</v>
      </c>
      <c r="AX112">
        <v>101106159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9850.764000000001</v>
      </c>
      <c r="BN112">
        <v>8.4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9850.764000000001</v>
      </c>
      <c r="BU112">
        <v>8.4</v>
      </c>
      <c r="BV112">
        <v>0</v>
      </c>
      <c r="BW112">
        <v>1</v>
      </c>
      <c r="CU112">
        <f>ROUND(AT112*Source!I153*AH112*AL112,2)</f>
        <v>19701.53</v>
      </c>
      <c r="CV112">
        <f>ROUND(Y112*Source!I153,7)</f>
        <v>16.8</v>
      </c>
      <c r="CW112">
        <v>0</v>
      </c>
      <c r="CX112">
        <f>ROUND(Y112*Source!I153,7)</f>
        <v>16.8</v>
      </c>
      <c r="CY112">
        <f t="shared" si="14"/>
        <v>1172.71</v>
      </c>
      <c r="CZ112">
        <f t="shared" si="15"/>
        <v>1172.71</v>
      </c>
      <c r="DA112">
        <f t="shared" si="16"/>
        <v>1</v>
      </c>
      <c r="DB112">
        <f t="shared" si="23"/>
        <v>9850.76</v>
      </c>
      <c r="DC112">
        <f t="shared" si="24"/>
        <v>0</v>
      </c>
      <c r="DD112" t="s">
        <v>3</v>
      </c>
      <c r="DE112" t="s">
        <v>3</v>
      </c>
      <c r="DF112">
        <f t="shared" si="17"/>
        <v>0</v>
      </c>
      <c r="DG112">
        <f t="shared" si="18"/>
        <v>0</v>
      </c>
      <c r="DH112">
        <f t="shared" si="19"/>
        <v>0</v>
      </c>
      <c r="DI112">
        <f t="shared" si="20"/>
        <v>19701.53</v>
      </c>
      <c r="DJ112">
        <f t="shared" si="21"/>
        <v>19701.53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ROW(Source!A154)</f>
        <v>154</v>
      </c>
      <c r="B113">
        <v>101105473</v>
      </c>
      <c r="C113">
        <v>101106160</v>
      </c>
      <c r="D113">
        <v>92461137</v>
      </c>
      <c r="E113">
        <v>114</v>
      </c>
      <c r="F113">
        <v>1</v>
      </c>
      <c r="G113">
        <v>1</v>
      </c>
      <c r="H113">
        <v>1</v>
      </c>
      <c r="I113" t="s">
        <v>348</v>
      </c>
      <c r="J113" t="s">
        <v>3</v>
      </c>
      <c r="K113" t="s">
        <v>349</v>
      </c>
      <c r="L113">
        <v>1369</v>
      </c>
      <c r="N113">
        <v>1013</v>
      </c>
      <c r="O113" t="s">
        <v>337</v>
      </c>
      <c r="P113" t="s">
        <v>337</v>
      </c>
      <c r="Q113">
        <v>1</v>
      </c>
      <c r="W113">
        <v>0</v>
      </c>
      <c r="X113">
        <v>1518711480</v>
      </c>
      <c r="Y113">
        <f t="shared" si="22"/>
        <v>0.97</v>
      </c>
      <c r="AA113">
        <v>0</v>
      </c>
      <c r="AB113">
        <v>0</v>
      </c>
      <c r="AC113">
        <v>0</v>
      </c>
      <c r="AD113">
        <v>921.41</v>
      </c>
      <c r="AE113">
        <v>0</v>
      </c>
      <c r="AF113">
        <v>0</v>
      </c>
      <c r="AG113">
        <v>0</v>
      </c>
      <c r="AH113">
        <v>921.41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0.97</v>
      </c>
      <c r="AU113" t="s">
        <v>3</v>
      </c>
      <c r="AV113">
        <v>1</v>
      </c>
      <c r="AW113">
        <v>2</v>
      </c>
      <c r="AX113">
        <v>101106163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893.76769999999999</v>
      </c>
      <c r="BN113">
        <v>0.97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893.76769999999999</v>
      </c>
      <c r="BU113">
        <v>0.97</v>
      </c>
      <c r="BV113">
        <v>0</v>
      </c>
      <c r="BW113">
        <v>1</v>
      </c>
      <c r="CU113">
        <f>ROUND(AT113*Source!I154*AH113*AL113,2)</f>
        <v>5362.61</v>
      </c>
      <c r="CV113">
        <f>ROUND(Y113*Source!I154,7)</f>
        <v>5.82</v>
      </c>
      <c r="CW113">
        <v>0</v>
      </c>
      <c r="CX113">
        <f>ROUND(Y113*Source!I154,7)</f>
        <v>5.82</v>
      </c>
      <c r="CY113">
        <f t="shared" si="14"/>
        <v>921.41</v>
      </c>
      <c r="CZ113">
        <f t="shared" si="15"/>
        <v>921.41</v>
      </c>
      <c r="DA113">
        <f t="shared" si="16"/>
        <v>1</v>
      </c>
      <c r="DB113">
        <f t="shared" si="23"/>
        <v>893.77</v>
      </c>
      <c r="DC113">
        <f t="shared" si="24"/>
        <v>0</v>
      </c>
      <c r="DD113" t="s">
        <v>3</v>
      </c>
      <c r="DE113" t="s">
        <v>3</v>
      </c>
      <c r="DF113">
        <f t="shared" si="17"/>
        <v>0</v>
      </c>
      <c r="DG113">
        <f t="shared" si="18"/>
        <v>0</v>
      </c>
      <c r="DH113">
        <f t="shared" si="19"/>
        <v>0</v>
      </c>
      <c r="DI113">
        <f t="shared" si="20"/>
        <v>5362.61</v>
      </c>
      <c r="DJ113">
        <f t="shared" si="21"/>
        <v>5362.61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ROW(Source!A154)</f>
        <v>154</v>
      </c>
      <c r="B114">
        <v>101105473</v>
      </c>
      <c r="C114">
        <v>101106160</v>
      </c>
      <c r="D114">
        <v>92461161</v>
      </c>
      <c r="E114">
        <v>114</v>
      </c>
      <c r="F114">
        <v>1</v>
      </c>
      <c r="G114">
        <v>1</v>
      </c>
      <c r="H114">
        <v>1</v>
      </c>
      <c r="I114" t="s">
        <v>344</v>
      </c>
      <c r="J114" t="s">
        <v>3</v>
      </c>
      <c r="K114" t="s">
        <v>345</v>
      </c>
      <c r="L114">
        <v>1369</v>
      </c>
      <c r="N114">
        <v>1013</v>
      </c>
      <c r="O114" t="s">
        <v>337</v>
      </c>
      <c r="P114" t="s">
        <v>337</v>
      </c>
      <c r="Q114">
        <v>1</v>
      </c>
      <c r="W114">
        <v>0</v>
      </c>
      <c r="X114">
        <v>-2140504649</v>
      </c>
      <c r="Y114">
        <f t="shared" si="22"/>
        <v>1.46</v>
      </c>
      <c r="AA114">
        <v>0</v>
      </c>
      <c r="AB114">
        <v>0</v>
      </c>
      <c r="AC114">
        <v>0</v>
      </c>
      <c r="AD114">
        <v>1172.71</v>
      </c>
      <c r="AE114">
        <v>0</v>
      </c>
      <c r="AF114">
        <v>0</v>
      </c>
      <c r="AG114">
        <v>0</v>
      </c>
      <c r="AH114">
        <v>1172.71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1.46</v>
      </c>
      <c r="AU114" t="s">
        <v>3</v>
      </c>
      <c r="AV114">
        <v>1</v>
      </c>
      <c r="AW114">
        <v>2</v>
      </c>
      <c r="AX114">
        <v>101106164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1712.1566</v>
      </c>
      <c r="BN114">
        <v>1.46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1712.1566</v>
      </c>
      <c r="BU114">
        <v>1.46</v>
      </c>
      <c r="BV114">
        <v>0</v>
      </c>
      <c r="BW114">
        <v>1</v>
      </c>
      <c r="CU114">
        <f>ROUND(AT114*Source!I154*AH114*AL114,2)</f>
        <v>10272.94</v>
      </c>
      <c r="CV114">
        <f>ROUND(Y114*Source!I154,7)</f>
        <v>8.76</v>
      </c>
      <c r="CW114">
        <v>0</v>
      </c>
      <c r="CX114">
        <f>ROUND(Y114*Source!I154,7)</f>
        <v>8.76</v>
      </c>
      <c r="CY114">
        <f t="shared" si="14"/>
        <v>1172.71</v>
      </c>
      <c r="CZ114">
        <f t="shared" si="15"/>
        <v>1172.71</v>
      </c>
      <c r="DA114">
        <f t="shared" si="16"/>
        <v>1</v>
      </c>
      <c r="DB114">
        <f t="shared" si="23"/>
        <v>1712.16</v>
      </c>
      <c r="DC114">
        <f t="shared" si="24"/>
        <v>0</v>
      </c>
      <c r="DD114" t="s">
        <v>3</v>
      </c>
      <c r="DE114" t="s">
        <v>3</v>
      </c>
      <c r="DF114">
        <f t="shared" si="17"/>
        <v>0</v>
      </c>
      <c r="DG114">
        <f t="shared" si="18"/>
        <v>0</v>
      </c>
      <c r="DH114">
        <f t="shared" si="19"/>
        <v>0</v>
      </c>
      <c r="DI114">
        <f t="shared" si="20"/>
        <v>10272.94</v>
      </c>
      <c r="DJ114">
        <f t="shared" si="21"/>
        <v>10272.94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ROW(Source!A155)</f>
        <v>155</v>
      </c>
      <c r="B115">
        <v>101105473</v>
      </c>
      <c r="C115">
        <v>101106165</v>
      </c>
      <c r="D115">
        <v>92461137</v>
      </c>
      <c r="E115">
        <v>114</v>
      </c>
      <c r="F115">
        <v>1</v>
      </c>
      <c r="G115">
        <v>1</v>
      </c>
      <c r="H115">
        <v>1</v>
      </c>
      <c r="I115" t="s">
        <v>348</v>
      </c>
      <c r="J115" t="s">
        <v>3</v>
      </c>
      <c r="K115" t="s">
        <v>349</v>
      </c>
      <c r="L115">
        <v>1369</v>
      </c>
      <c r="N115">
        <v>1013</v>
      </c>
      <c r="O115" t="s">
        <v>337</v>
      </c>
      <c r="P115" t="s">
        <v>337</v>
      </c>
      <c r="Q115">
        <v>1</v>
      </c>
      <c r="W115">
        <v>0</v>
      </c>
      <c r="X115">
        <v>1518711480</v>
      </c>
      <c r="Y115">
        <f t="shared" si="22"/>
        <v>0.65</v>
      </c>
      <c r="AA115">
        <v>0</v>
      </c>
      <c r="AB115">
        <v>0</v>
      </c>
      <c r="AC115">
        <v>0</v>
      </c>
      <c r="AD115">
        <v>921.41</v>
      </c>
      <c r="AE115">
        <v>0</v>
      </c>
      <c r="AF115">
        <v>0</v>
      </c>
      <c r="AG115">
        <v>0</v>
      </c>
      <c r="AH115">
        <v>921.41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0.65</v>
      </c>
      <c r="AU115" t="s">
        <v>3</v>
      </c>
      <c r="AV115">
        <v>1</v>
      </c>
      <c r="AW115">
        <v>2</v>
      </c>
      <c r="AX115">
        <v>101106168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598.91650000000004</v>
      </c>
      <c r="BN115">
        <v>0.65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598.91650000000004</v>
      </c>
      <c r="BU115">
        <v>0.65</v>
      </c>
      <c r="BV115">
        <v>0</v>
      </c>
      <c r="BW115">
        <v>1</v>
      </c>
      <c r="CU115">
        <f>ROUND(AT115*Source!I155*AH115*AL115,2)</f>
        <v>10780.5</v>
      </c>
      <c r="CV115">
        <f>ROUND(Y115*Source!I155,7)</f>
        <v>11.7</v>
      </c>
      <c r="CW115">
        <v>0</v>
      </c>
      <c r="CX115">
        <f>ROUND(Y115*Source!I155,7)</f>
        <v>11.7</v>
      </c>
      <c r="CY115">
        <f t="shared" si="14"/>
        <v>921.41</v>
      </c>
      <c r="CZ115">
        <f t="shared" si="15"/>
        <v>921.41</v>
      </c>
      <c r="DA115">
        <f t="shared" si="16"/>
        <v>1</v>
      </c>
      <c r="DB115">
        <f t="shared" si="23"/>
        <v>598.91999999999996</v>
      </c>
      <c r="DC115">
        <f t="shared" si="24"/>
        <v>0</v>
      </c>
      <c r="DD115" t="s">
        <v>3</v>
      </c>
      <c r="DE115" t="s">
        <v>3</v>
      </c>
      <c r="DF115">
        <f t="shared" si="17"/>
        <v>0</v>
      </c>
      <c r="DG115">
        <f t="shared" si="18"/>
        <v>0</v>
      </c>
      <c r="DH115">
        <f t="shared" si="19"/>
        <v>0</v>
      </c>
      <c r="DI115">
        <f t="shared" si="20"/>
        <v>10780.5</v>
      </c>
      <c r="DJ115">
        <f t="shared" si="21"/>
        <v>10780.5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ROW(Source!A155)</f>
        <v>155</v>
      </c>
      <c r="B116">
        <v>101105473</v>
      </c>
      <c r="C116">
        <v>101106165</v>
      </c>
      <c r="D116">
        <v>92461161</v>
      </c>
      <c r="E116">
        <v>114</v>
      </c>
      <c r="F116">
        <v>1</v>
      </c>
      <c r="G116">
        <v>1</v>
      </c>
      <c r="H116">
        <v>1</v>
      </c>
      <c r="I116" t="s">
        <v>344</v>
      </c>
      <c r="J116" t="s">
        <v>3</v>
      </c>
      <c r="K116" t="s">
        <v>345</v>
      </c>
      <c r="L116">
        <v>1369</v>
      </c>
      <c r="N116">
        <v>1013</v>
      </c>
      <c r="O116" t="s">
        <v>337</v>
      </c>
      <c r="P116" t="s">
        <v>337</v>
      </c>
      <c r="Q116">
        <v>1</v>
      </c>
      <c r="W116">
        <v>0</v>
      </c>
      <c r="X116">
        <v>-2140504649</v>
      </c>
      <c r="Y116">
        <f t="shared" si="22"/>
        <v>0.97</v>
      </c>
      <c r="AA116">
        <v>0</v>
      </c>
      <c r="AB116">
        <v>0</v>
      </c>
      <c r="AC116">
        <v>0</v>
      </c>
      <c r="AD116">
        <v>1172.71</v>
      </c>
      <c r="AE116">
        <v>0</v>
      </c>
      <c r="AF116">
        <v>0</v>
      </c>
      <c r="AG116">
        <v>0</v>
      </c>
      <c r="AH116">
        <v>1172.71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0.97</v>
      </c>
      <c r="AU116" t="s">
        <v>3</v>
      </c>
      <c r="AV116">
        <v>1</v>
      </c>
      <c r="AW116">
        <v>2</v>
      </c>
      <c r="AX116">
        <v>101106169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1137.5287000000001</v>
      </c>
      <c r="BN116">
        <v>0.97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1137.5287000000001</v>
      </c>
      <c r="BU116">
        <v>0.97</v>
      </c>
      <c r="BV116">
        <v>0</v>
      </c>
      <c r="BW116">
        <v>1</v>
      </c>
      <c r="CU116">
        <f>ROUND(AT116*Source!I155*AH116*AL116,2)</f>
        <v>20475.52</v>
      </c>
      <c r="CV116">
        <f>ROUND(Y116*Source!I155,7)</f>
        <v>17.46</v>
      </c>
      <c r="CW116">
        <v>0</v>
      </c>
      <c r="CX116">
        <f>ROUND(Y116*Source!I155,7)</f>
        <v>17.46</v>
      </c>
      <c r="CY116">
        <f t="shared" si="14"/>
        <v>1172.71</v>
      </c>
      <c r="CZ116">
        <f t="shared" si="15"/>
        <v>1172.71</v>
      </c>
      <c r="DA116">
        <f t="shared" si="16"/>
        <v>1</v>
      </c>
      <c r="DB116">
        <f t="shared" si="23"/>
        <v>1137.53</v>
      </c>
      <c r="DC116">
        <f t="shared" si="24"/>
        <v>0</v>
      </c>
      <c r="DD116" t="s">
        <v>3</v>
      </c>
      <c r="DE116" t="s">
        <v>3</v>
      </c>
      <c r="DF116">
        <f t="shared" si="17"/>
        <v>0</v>
      </c>
      <c r="DG116">
        <f t="shared" si="18"/>
        <v>0</v>
      </c>
      <c r="DH116">
        <f t="shared" si="19"/>
        <v>0</v>
      </c>
      <c r="DI116">
        <f t="shared" si="20"/>
        <v>20475.52</v>
      </c>
      <c r="DJ116">
        <f t="shared" si="21"/>
        <v>20475.52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ROW(Source!A156)</f>
        <v>156</v>
      </c>
      <c r="B117">
        <v>101105473</v>
      </c>
      <c r="C117">
        <v>101106170</v>
      </c>
      <c r="D117">
        <v>92461135</v>
      </c>
      <c r="E117">
        <v>114</v>
      </c>
      <c r="F117">
        <v>1</v>
      </c>
      <c r="G117">
        <v>1</v>
      </c>
      <c r="H117">
        <v>1</v>
      </c>
      <c r="I117" t="s">
        <v>340</v>
      </c>
      <c r="J117" t="s">
        <v>3</v>
      </c>
      <c r="K117" t="s">
        <v>341</v>
      </c>
      <c r="L117">
        <v>1369</v>
      </c>
      <c r="N117">
        <v>1013</v>
      </c>
      <c r="O117" t="s">
        <v>337</v>
      </c>
      <c r="P117" t="s">
        <v>337</v>
      </c>
      <c r="Q117">
        <v>1</v>
      </c>
      <c r="W117">
        <v>0</v>
      </c>
      <c r="X117">
        <v>-512803540</v>
      </c>
      <c r="Y117">
        <f t="shared" si="22"/>
        <v>3.17</v>
      </c>
      <c r="AA117">
        <v>0</v>
      </c>
      <c r="AB117">
        <v>0</v>
      </c>
      <c r="AC117">
        <v>0</v>
      </c>
      <c r="AD117">
        <v>801.75</v>
      </c>
      <c r="AE117">
        <v>0</v>
      </c>
      <c r="AF117">
        <v>0</v>
      </c>
      <c r="AG117">
        <v>0</v>
      </c>
      <c r="AH117">
        <v>801.75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3.17</v>
      </c>
      <c r="AU117" t="s">
        <v>3</v>
      </c>
      <c r="AV117">
        <v>1</v>
      </c>
      <c r="AW117">
        <v>2</v>
      </c>
      <c r="AX117">
        <v>101106173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2541.5475000000001</v>
      </c>
      <c r="BN117">
        <v>3.17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2541.5475000000001</v>
      </c>
      <c r="BU117">
        <v>3.17</v>
      </c>
      <c r="BV117">
        <v>0</v>
      </c>
      <c r="BW117">
        <v>1</v>
      </c>
      <c r="CU117">
        <f>ROUND(AT117*Source!I156*AH117*AL117,2)</f>
        <v>0</v>
      </c>
      <c r="CV117">
        <f>ROUND(Y117*Source!I156,7)</f>
        <v>0</v>
      </c>
      <c r="CW117">
        <v>0</v>
      </c>
      <c r="CX117">
        <f>ROUND(Y117*Source!I156,7)</f>
        <v>0</v>
      </c>
      <c r="CY117">
        <f t="shared" si="14"/>
        <v>801.75</v>
      </c>
      <c r="CZ117">
        <f t="shared" si="15"/>
        <v>801.75</v>
      </c>
      <c r="DA117">
        <f t="shared" si="16"/>
        <v>1</v>
      </c>
      <c r="DB117">
        <f t="shared" si="23"/>
        <v>2541.5500000000002</v>
      </c>
      <c r="DC117">
        <f t="shared" si="24"/>
        <v>0</v>
      </c>
      <c r="DD117" t="s">
        <v>3</v>
      </c>
      <c r="DE117" t="s">
        <v>3</v>
      </c>
      <c r="DF117">
        <f t="shared" si="17"/>
        <v>0</v>
      </c>
      <c r="DG117">
        <f t="shared" si="18"/>
        <v>0</v>
      </c>
      <c r="DH117">
        <f t="shared" si="19"/>
        <v>0</v>
      </c>
      <c r="DI117">
        <f t="shared" si="20"/>
        <v>0</v>
      </c>
      <c r="DJ117">
        <f t="shared" si="21"/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ROW(Source!A156)</f>
        <v>156</v>
      </c>
      <c r="B118">
        <v>101105473</v>
      </c>
      <c r="C118">
        <v>101106170</v>
      </c>
      <c r="D118">
        <v>92461163</v>
      </c>
      <c r="E118">
        <v>114</v>
      </c>
      <c r="F118">
        <v>1</v>
      </c>
      <c r="G118">
        <v>1</v>
      </c>
      <c r="H118">
        <v>1</v>
      </c>
      <c r="I118" t="s">
        <v>338</v>
      </c>
      <c r="J118" t="s">
        <v>3</v>
      </c>
      <c r="K118" t="s">
        <v>339</v>
      </c>
      <c r="L118">
        <v>1369</v>
      </c>
      <c r="N118">
        <v>1013</v>
      </c>
      <c r="O118" t="s">
        <v>337</v>
      </c>
      <c r="P118" t="s">
        <v>337</v>
      </c>
      <c r="Q118">
        <v>1</v>
      </c>
      <c r="W118">
        <v>0</v>
      </c>
      <c r="X118">
        <v>126826561</v>
      </c>
      <c r="Y118">
        <f t="shared" si="22"/>
        <v>4.75</v>
      </c>
      <c r="AA118">
        <v>0</v>
      </c>
      <c r="AB118">
        <v>0</v>
      </c>
      <c r="AC118">
        <v>0</v>
      </c>
      <c r="AD118">
        <v>1053.04</v>
      </c>
      <c r="AE118">
        <v>0</v>
      </c>
      <c r="AF118">
        <v>0</v>
      </c>
      <c r="AG118">
        <v>0</v>
      </c>
      <c r="AH118">
        <v>1053.04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4.75</v>
      </c>
      <c r="AU118" t="s">
        <v>3</v>
      </c>
      <c r="AV118">
        <v>1</v>
      </c>
      <c r="AW118">
        <v>2</v>
      </c>
      <c r="AX118">
        <v>101106174</v>
      </c>
      <c r="AY118">
        <v>2</v>
      </c>
      <c r="AZ118">
        <v>131072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5001.9399999999996</v>
      </c>
      <c r="BN118">
        <v>4.75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5001.9399999999996</v>
      </c>
      <c r="BU118">
        <v>4.75</v>
      </c>
      <c r="BV118">
        <v>0</v>
      </c>
      <c r="BW118">
        <v>1</v>
      </c>
      <c r="CU118">
        <f>ROUND(AT118*Source!I156*AH118*AL118,2)</f>
        <v>0</v>
      </c>
      <c r="CV118">
        <f>ROUND(Y118*Source!I156,7)</f>
        <v>0</v>
      </c>
      <c r="CW118">
        <v>0</v>
      </c>
      <c r="CX118">
        <f>ROUND(Y118*Source!I156,7)</f>
        <v>0</v>
      </c>
      <c r="CY118">
        <f t="shared" si="14"/>
        <v>1053.04</v>
      </c>
      <c r="CZ118">
        <f t="shared" si="15"/>
        <v>1053.04</v>
      </c>
      <c r="DA118">
        <f t="shared" si="16"/>
        <v>1</v>
      </c>
      <c r="DB118">
        <f t="shared" si="23"/>
        <v>5001.9399999999996</v>
      </c>
      <c r="DC118">
        <f t="shared" si="24"/>
        <v>0</v>
      </c>
      <c r="DD118" t="s">
        <v>3</v>
      </c>
      <c r="DE118" t="s">
        <v>3</v>
      </c>
      <c r="DF118">
        <f t="shared" si="17"/>
        <v>0</v>
      </c>
      <c r="DG118">
        <f t="shared" si="18"/>
        <v>0</v>
      </c>
      <c r="DH118">
        <f t="shared" si="19"/>
        <v>0</v>
      </c>
      <c r="DI118">
        <f t="shared" si="20"/>
        <v>0</v>
      </c>
      <c r="DJ118">
        <f t="shared" si="21"/>
        <v>0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ROW(Source!A157)</f>
        <v>157</v>
      </c>
      <c r="B119">
        <v>101105473</v>
      </c>
      <c r="C119">
        <v>101106175</v>
      </c>
      <c r="D119">
        <v>92461153</v>
      </c>
      <c r="E119">
        <v>114</v>
      </c>
      <c r="F119">
        <v>1</v>
      </c>
      <c r="G119">
        <v>1</v>
      </c>
      <c r="H119">
        <v>1</v>
      </c>
      <c r="I119" t="s">
        <v>342</v>
      </c>
      <c r="J119" t="s">
        <v>3</v>
      </c>
      <c r="K119" t="s">
        <v>343</v>
      </c>
      <c r="L119">
        <v>1369</v>
      </c>
      <c r="N119">
        <v>1013</v>
      </c>
      <c r="O119" t="s">
        <v>337</v>
      </c>
      <c r="P119" t="s">
        <v>337</v>
      </c>
      <c r="Q119">
        <v>1</v>
      </c>
      <c r="W119">
        <v>0</v>
      </c>
      <c r="X119">
        <v>-1275334932</v>
      </c>
      <c r="Y119">
        <f t="shared" si="22"/>
        <v>2.52</v>
      </c>
      <c r="AA119">
        <v>0</v>
      </c>
      <c r="AB119">
        <v>0</v>
      </c>
      <c r="AC119">
        <v>0</v>
      </c>
      <c r="AD119">
        <v>765.85</v>
      </c>
      <c r="AE119">
        <v>0</v>
      </c>
      <c r="AF119">
        <v>0</v>
      </c>
      <c r="AG119">
        <v>0</v>
      </c>
      <c r="AH119">
        <v>765.85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2.52</v>
      </c>
      <c r="AU119" t="s">
        <v>3</v>
      </c>
      <c r="AV119">
        <v>1</v>
      </c>
      <c r="AW119">
        <v>2</v>
      </c>
      <c r="AX119">
        <v>101106178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1929.942</v>
      </c>
      <c r="BN119">
        <v>2.52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1929.942</v>
      </c>
      <c r="BU119">
        <v>2.52</v>
      </c>
      <c r="BV119">
        <v>0</v>
      </c>
      <c r="BW119">
        <v>1</v>
      </c>
      <c r="CU119">
        <f>ROUND(AT119*Source!I157*AH119*AL119,2)</f>
        <v>0</v>
      </c>
      <c r="CV119">
        <f>ROUND(Y119*Source!I157,7)</f>
        <v>0</v>
      </c>
      <c r="CW119">
        <v>0</v>
      </c>
      <c r="CX119">
        <f>ROUND(Y119*Source!I157,7)</f>
        <v>0</v>
      </c>
      <c r="CY119">
        <f t="shared" si="14"/>
        <v>765.85</v>
      </c>
      <c r="CZ119">
        <f t="shared" si="15"/>
        <v>765.85</v>
      </c>
      <c r="DA119">
        <f t="shared" si="16"/>
        <v>1</v>
      </c>
      <c r="DB119">
        <f t="shared" si="23"/>
        <v>1929.94</v>
      </c>
      <c r="DC119">
        <f t="shared" si="24"/>
        <v>0</v>
      </c>
      <c r="DD119" t="s">
        <v>3</v>
      </c>
      <c r="DE119" t="s">
        <v>3</v>
      </c>
      <c r="DF119">
        <f t="shared" si="17"/>
        <v>0</v>
      </c>
      <c r="DG119">
        <f t="shared" si="18"/>
        <v>0</v>
      </c>
      <c r="DH119">
        <f t="shared" si="19"/>
        <v>0</v>
      </c>
      <c r="DI119">
        <f t="shared" si="20"/>
        <v>0</v>
      </c>
      <c r="DJ119">
        <f t="shared" si="21"/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ROW(Source!A157)</f>
        <v>157</v>
      </c>
      <c r="B120">
        <v>101105473</v>
      </c>
      <c r="C120">
        <v>101106175</v>
      </c>
      <c r="D120">
        <v>92461161</v>
      </c>
      <c r="E120">
        <v>114</v>
      </c>
      <c r="F120">
        <v>1</v>
      </c>
      <c r="G120">
        <v>1</v>
      </c>
      <c r="H120">
        <v>1</v>
      </c>
      <c r="I120" t="s">
        <v>344</v>
      </c>
      <c r="J120" t="s">
        <v>3</v>
      </c>
      <c r="K120" t="s">
        <v>345</v>
      </c>
      <c r="L120">
        <v>1369</v>
      </c>
      <c r="N120">
        <v>1013</v>
      </c>
      <c r="O120" t="s">
        <v>337</v>
      </c>
      <c r="P120" t="s">
        <v>337</v>
      </c>
      <c r="Q120">
        <v>1</v>
      </c>
      <c r="W120">
        <v>0</v>
      </c>
      <c r="X120">
        <v>-2140504649</v>
      </c>
      <c r="Y120">
        <f t="shared" si="22"/>
        <v>3.78</v>
      </c>
      <c r="AA120">
        <v>0</v>
      </c>
      <c r="AB120">
        <v>0</v>
      </c>
      <c r="AC120">
        <v>0</v>
      </c>
      <c r="AD120">
        <v>1172.71</v>
      </c>
      <c r="AE120">
        <v>0</v>
      </c>
      <c r="AF120">
        <v>0</v>
      </c>
      <c r="AG120">
        <v>0</v>
      </c>
      <c r="AH120">
        <v>1172.71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3.78</v>
      </c>
      <c r="AU120" t="s">
        <v>3</v>
      </c>
      <c r="AV120">
        <v>1</v>
      </c>
      <c r="AW120">
        <v>2</v>
      </c>
      <c r="AX120">
        <v>101106179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4432.8437999999996</v>
      </c>
      <c r="BN120">
        <v>3.78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4432.8437999999996</v>
      </c>
      <c r="BU120">
        <v>3.78</v>
      </c>
      <c r="BV120">
        <v>0</v>
      </c>
      <c r="BW120">
        <v>1</v>
      </c>
      <c r="CU120">
        <f>ROUND(AT120*Source!I157*AH120*AL120,2)</f>
        <v>0</v>
      </c>
      <c r="CV120">
        <f>ROUND(Y120*Source!I157,7)</f>
        <v>0</v>
      </c>
      <c r="CW120">
        <v>0</v>
      </c>
      <c r="CX120">
        <f>ROUND(Y120*Source!I157,7)</f>
        <v>0</v>
      </c>
      <c r="CY120">
        <f t="shared" si="14"/>
        <v>1172.71</v>
      </c>
      <c r="CZ120">
        <f t="shared" si="15"/>
        <v>1172.71</v>
      </c>
      <c r="DA120">
        <f t="shared" si="16"/>
        <v>1</v>
      </c>
      <c r="DB120">
        <f t="shared" si="23"/>
        <v>4432.84</v>
      </c>
      <c r="DC120">
        <f t="shared" si="24"/>
        <v>0</v>
      </c>
      <c r="DD120" t="s">
        <v>3</v>
      </c>
      <c r="DE120" t="s">
        <v>3</v>
      </c>
      <c r="DF120">
        <f t="shared" si="17"/>
        <v>0</v>
      </c>
      <c r="DG120">
        <f t="shared" si="18"/>
        <v>0</v>
      </c>
      <c r="DH120">
        <f t="shared" si="19"/>
        <v>0</v>
      </c>
      <c r="DI120">
        <f t="shared" si="20"/>
        <v>0</v>
      </c>
      <c r="DJ120">
        <f t="shared" si="21"/>
        <v>0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ROW(Source!A158)</f>
        <v>158</v>
      </c>
      <c r="B121">
        <v>101105473</v>
      </c>
      <c r="C121">
        <v>101106180</v>
      </c>
      <c r="D121">
        <v>92461137</v>
      </c>
      <c r="E121">
        <v>114</v>
      </c>
      <c r="F121">
        <v>1</v>
      </c>
      <c r="G121">
        <v>1</v>
      </c>
      <c r="H121">
        <v>1</v>
      </c>
      <c r="I121" t="s">
        <v>348</v>
      </c>
      <c r="J121" t="s">
        <v>3</v>
      </c>
      <c r="K121" t="s">
        <v>349</v>
      </c>
      <c r="L121">
        <v>1369</v>
      </c>
      <c r="N121">
        <v>1013</v>
      </c>
      <c r="O121" t="s">
        <v>337</v>
      </c>
      <c r="P121" t="s">
        <v>337</v>
      </c>
      <c r="Q121">
        <v>1</v>
      </c>
      <c r="W121">
        <v>0</v>
      </c>
      <c r="X121">
        <v>1518711480</v>
      </c>
      <c r="Y121">
        <f t="shared" ref="Y121:Y152" si="25">AT121</f>
        <v>0.97</v>
      </c>
      <c r="AA121">
        <v>0</v>
      </c>
      <c r="AB121">
        <v>0</v>
      </c>
      <c r="AC121">
        <v>0</v>
      </c>
      <c r="AD121">
        <v>921.41</v>
      </c>
      <c r="AE121">
        <v>0</v>
      </c>
      <c r="AF121">
        <v>0</v>
      </c>
      <c r="AG121">
        <v>0</v>
      </c>
      <c r="AH121">
        <v>921.41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0.97</v>
      </c>
      <c r="AU121" t="s">
        <v>3</v>
      </c>
      <c r="AV121">
        <v>1</v>
      </c>
      <c r="AW121">
        <v>2</v>
      </c>
      <c r="AX121">
        <v>101106183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893.76769999999999</v>
      </c>
      <c r="BN121">
        <v>0.97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893.76769999999999</v>
      </c>
      <c r="BU121">
        <v>0.97</v>
      </c>
      <c r="BV121">
        <v>0</v>
      </c>
      <c r="BW121">
        <v>1</v>
      </c>
      <c r="CU121">
        <f>ROUND(AT121*Source!I158*AH121*AL121,2)</f>
        <v>0</v>
      </c>
      <c r="CV121">
        <f>ROUND(Y121*Source!I158,7)</f>
        <v>0</v>
      </c>
      <c r="CW121">
        <v>0</v>
      </c>
      <c r="CX121">
        <f>ROUND(Y121*Source!I158,7)</f>
        <v>0</v>
      </c>
      <c r="CY121">
        <f t="shared" si="14"/>
        <v>921.41</v>
      </c>
      <c r="CZ121">
        <f t="shared" si="15"/>
        <v>921.41</v>
      </c>
      <c r="DA121">
        <f t="shared" si="16"/>
        <v>1</v>
      </c>
      <c r="DB121">
        <f t="shared" ref="DB121:DB152" si="26">ROUND(ROUND(AT121*CZ121,2),6)</f>
        <v>893.77</v>
      </c>
      <c r="DC121">
        <f t="shared" ref="DC121:DC152" si="27">ROUND(ROUND(AT121*AG121,2),6)</f>
        <v>0</v>
      </c>
      <c r="DD121" t="s">
        <v>3</v>
      </c>
      <c r="DE121" t="s">
        <v>3</v>
      </c>
      <c r="DF121">
        <f t="shared" si="17"/>
        <v>0</v>
      </c>
      <c r="DG121">
        <f t="shared" si="18"/>
        <v>0</v>
      </c>
      <c r="DH121">
        <f t="shared" si="19"/>
        <v>0</v>
      </c>
      <c r="DI121">
        <f t="shared" si="20"/>
        <v>0</v>
      </c>
      <c r="DJ121">
        <f t="shared" si="21"/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ROW(Source!A158)</f>
        <v>158</v>
      </c>
      <c r="B122">
        <v>101105473</v>
      </c>
      <c r="C122">
        <v>101106180</v>
      </c>
      <c r="D122">
        <v>92461161</v>
      </c>
      <c r="E122">
        <v>114</v>
      </c>
      <c r="F122">
        <v>1</v>
      </c>
      <c r="G122">
        <v>1</v>
      </c>
      <c r="H122">
        <v>1</v>
      </c>
      <c r="I122" t="s">
        <v>344</v>
      </c>
      <c r="J122" t="s">
        <v>3</v>
      </c>
      <c r="K122" t="s">
        <v>345</v>
      </c>
      <c r="L122">
        <v>1369</v>
      </c>
      <c r="N122">
        <v>1013</v>
      </c>
      <c r="O122" t="s">
        <v>337</v>
      </c>
      <c r="P122" t="s">
        <v>337</v>
      </c>
      <c r="Q122">
        <v>1</v>
      </c>
      <c r="W122">
        <v>0</v>
      </c>
      <c r="X122">
        <v>-2140504649</v>
      </c>
      <c r="Y122">
        <f t="shared" si="25"/>
        <v>1.46</v>
      </c>
      <c r="AA122">
        <v>0</v>
      </c>
      <c r="AB122">
        <v>0</v>
      </c>
      <c r="AC122">
        <v>0</v>
      </c>
      <c r="AD122">
        <v>1172.71</v>
      </c>
      <c r="AE122">
        <v>0</v>
      </c>
      <c r="AF122">
        <v>0</v>
      </c>
      <c r="AG122">
        <v>0</v>
      </c>
      <c r="AH122">
        <v>1172.71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1.46</v>
      </c>
      <c r="AU122" t="s">
        <v>3</v>
      </c>
      <c r="AV122">
        <v>1</v>
      </c>
      <c r="AW122">
        <v>2</v>
      </c>
      <c r="AX122">
        <v>101106184</v>
      </c>
      <c r="AY122">
        <v>2</v>
      </c>
      <c r="AZ122">
        <v>131072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1712.1566</v>
      </c>
      <c r="BN122">
        <v>1.46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1712.1566</v>
      </c>
      <c r="BU122">
        <v>1.46</v>
      </c>
      <c r="BV122">
        <v>0</v>
      </c>
      <c r="BW122">
        <v>1</v>
      </c>
      <c r="CU122">
        <f>ROUND(AT122*Source!I158*AH122*AL122,2)</f>
        <v>0</v>
      </c>
      <c r="CV122">
        <f>ROUND(Y122*Source!I158,7)</f>
        <v>0</v>
      </c>
      <c r="CW122">
        <v>0</v>
      </c>
      <c r="CX122">
        <f>ROUND(Y122*Source!I158,7)</f>
        <v>0</v>
      </c>
      <c r="CY122">
        <f t="shared" si="14"/>
        <v>1172.71</v>
      </c>
      <c r="CZ122">
        <f t="shared" si="15"/>
        <v>1172.71</v>
      </c>
      <c r="DA122">
        <f t="shared" si="16"/>
        <v>1</v>
      </c>
      <c r="DB122">
        <f t="shared" si="26"/>
        <v>1712.16</v>
      </c>
      <c r="DC122">
        <f t="shared" si="27"/>
        <v>0</v>
      </c>
      <c r="DD122" t="s">
        <v>3</v>
      </c>
      <c r="DE122" t="s">
        <v>3</v>
      </c>
      <c r="DF122">
        <f t="shared" si="17"/>
        <v>0</v>
      </c>
      <c r="DG122">
        <f t="shared" si="18"/>
        <v>0</v>
      </c>
      <c r="DH122">
        <f t="shared" si="19"/>
        <v>0</v>
      </c>
      <c r="DI122">
        <f t="shared" si="20"/>
        <v>0</v>
      </c>
      <c r="DJ122">
        <f t="shared" si="21"/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ROW(Source!A159)</f>
        <v>159</v>
      </c>
      <c r="B123">
        <v>101105473</v>
      </c>
      <c r="C123">
        <v>101106185</v>
      </c>
      <c r="D123">
        <v>92461137</v>
      </c>
      <c r="E123">
        <v>114</v>
      </c>
      <c r="F123">
        <v>1</v>
      </c>
      <c r="G123">
        <v>1</v>
      </c>
      <c r="H123">
        <v>1</v>
      </c>
      <c r="I123" t="s">
        <v>348</v>
      </c>
      <c r="J123" t="s">
        <v>3</v>
      </c>
      <c r="K123" t="s">
        <v>349</v>
      </c>
      <c r="L123">
        <v>1369</v>
      </c>
      <c r="N123">
        <v>1013</v>
      </c>
      <c r="O123" t="s">
        <v>337</v>
      </c>
      <c r="P123" t="s">
        <v>337</v>
      </c>
      <c r="Q123">
        <v>1</v>
      </c>
      <c r="W123">
        <v>0</v>
      </c>
      <c r="X123">
        <v>1518711480</v>
      </c>
      <c r="Y123">
        <f t="shared" si="25"/>
        <v>0.65</v>
      </c>
      <c r="AA123">
        <v>0</v>
      </c>
      <c r="AB123">
        <v>0</v>
      </c>
      <c r="AC123">
        <v>0</v>
      </c>
      <c r="AD123">
        <v>921.41</v>
      </c>
      <c r="AE123">
        <v>0</v>
      </c>
      <c r="AF123">
        <v>0</v>
      </c>
      <c r="AG123">
        <v>0</v>
      </c>
      <c r="AH123">
        <v>921.41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0.65</v>
      </c>
      <c r="AU123" t="s">
        <v>3</v>
      </c>
      <c r="AV123">
        <v>1</v>
      </c>
      <c r="AW123">
        <v>2</v>
      </c>
      <c r="AX123">
        <v>101106188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598.91650000000004</v>
      </c>
      <c r="BN123">
        <v>0.65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598.91650000000004</v>
      </c>
      <c r="BU123">
        <v>0.65</v>
      </c>
      <c r="BV123">
        <v>0</v>
      </c>
      <c r="BW123">
        <v>1</v>
      </c>
      <c r="CU123">
        <f>ROUND(AT123*Source!I159*AH123*AL123,2)</f>
        <v>0</v>
      </c>
      <c r="CV123">
        <f>ROUND(Y123*Source!I159,7)</f>
        <v>0</v>
      </c>
      <c r="CW123">
        <v>0</v>
      </c>
      <c r="CX123">
        <f>ROUND(Y123*Source!I159,7)</f>
        <v>0</v>
      </c>
      <c r="CY123">
        <f t="shared" si="14"/>
        <v>921.41</v>
      </c>
      <c r="CZ123">
        <f t="shared" si="15"/>
        <v>921.41</v>
      </c>
      <c r="DA123">
        <f t="shared" si="16"/>
        <v>1</v>
      </c>
      <c r="DB123">
        <f t="shared" si="26"/>
        <v>598.91999999999996</v>
      </c>
      <c r="DC123">
        <f t="shared" si="27"/>
        <v>0</v>
      </c>
      <c r="DD123" t="s">
        <v>3</v>
      </c>
      <c r="DE123" t="s">
        <v>3</v>
      </c>
      <c r="DF123">
        <f t="shared" si="17"/>
        <v>0</v>
      </c>
      <c r="DG123">
        <f t="shared" si="18"/>
        <v>0</v>
      </c>
      <c r="DH123">
        <f t="shared" si="19"/>
        <v>0</v>
      </c>
      <c r="DI123">
        <f t="shared" si="20"/>
        <v>0</v>
      </c>
      <c r="DJ123">
        <f t="shared" si="21"/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ROW(Source!A159)</f>
        <v>159</v>
      </c>
      <c r="B124">
        <v>101105473</v>
      </c>
      <c r="C124">
        <v>101106185</v>
      </c>
      <c r="D124">
        <v>92461161</v>
      </c>
      <c r="E124">
        <v>114</v>
      </c>
      <c r="F124">
        <v>1</v>
      </c>
      <c r="G124">
        <v>1</v>
      </c>
      <c r="H124">
        <v>1</v>
      </c>
      <c r="I124" t="s">
        <v>344</v>
      </c>
      <c r="J124" t="s">
        <v>3</v>
      </c>
      <c r="K124" t="s">
        <v>345</v>
      </c>
      <c r="L124">
        <v>1369</v>
      </c>
      <c r="N124">
        <v>1013</v>
      </c>
      <c r="O124" t="s">
        <v>337</v>
      </c>
      <c r="P124" t="s">
        <v>337</v>
      </c>
      <c r="Q124">
        <v>1</v>
      </c>
      <c r="W124">
        <v>0</v>
      </c>
      <c r="X124">
        <v>-2140504649</v>
      </c>
      <c r="Y124">
        <f t="shared" si="25"/>
        <v>0.97</v>
      </c>
      <c r="AA124">
        <v>0</v>
      </c>
      <c r="AB124">
        <v>0</v>
      </c>
      <c r="AC124">
        <v>0</v>
      </c>
      <c r="AD124">
        <v>1172.71</v>
      </c>
      <c r="AE124">
        <v>0</v>
      </c>
      <c r="AF124">
        <v>0</v>
      </c>
      <c r="AG124">
        <v>0</v>
      </c>
      <c r="AH124">
        <v>1172.71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0.97</v>
      </c>
      <c r="AU124" t="s">
        <v>3</v>
      </c>
      <c r="AV124">
        <v>1</v>
      </c>
      <c r="AW124">
        <v>2</v>
      </c>
      <c r="AX124">
        <v>101106189</v>
      </c>
      <c r="AY124">
        <v>2</v>
      </c>
      <c r="AZ124">
        <v>131072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1137.5287000000001</v>
      </c>
      <c r="BN124">
        <v>0.97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1137.5287000000001</v>
      </c>
      <c r="BU124">
        <v>0.97</v>
      </c>
      <c r="BV124">
        <v>0</v>
      </c>
      <c r="BW124">
        <v>1</v>
      </c>
      <c r="CU124">
        <f>ROUND(AT124*Source!I159*AH124*AL124,2)</f>
        <v>0</v>
      </c>
      <c r="CV124">
        <f>ROUND(Y124*Source!I159,7)</f>
        <v>0</v>
      </c>
      <c r="CW124">
        <v>0</v>
      </c>
      <c r="CX124">
        <f>ROUND(Y124*Source!I159,7)</f>
        <v>0</v>
      </c>
      <c r="CY124">
        <f t="shared" si="14"/>
        <v>1172.71</v>
      </c>
      <c r="CZ124">
        <f t="shared" si="15"/>
        <v>1172.71</v>
      </c>
      <c r="DA124">
        <f t="shared" si="16"/>
        <v>1</v>
      </c>
      <c r="DB124">
        <f t="shared" si="26"/>
        <v>1137.53</v>
      </c>
      <c r="DC124">
        <f t="shared" si="27"/>
        <v>0</v>
      </c>
      <c r="DD124" t="s">
        <v>3</v>
      </c>
      <c r="DE124" t="s">
        <v>3</v>
      </c>
      <c r="DF124">
        <f t="shared" si="17"/>
        <v>0</v>
      </c>
      <c r="DG124">
        <f t="shared" si="18"/>
        <v>0</v>
      </c>
      <c r="DH124">
        <f t="shared" si="19"/>
        <v>0</v>
      </c>
      <c r="DI124">
        <f t="shared" si="20"/>
        <v>0</v>
      </c>
      <c r="DJ124">
        <f t="shared" si="21"/>
        <v>0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ROW(Source!A160)</f>
        <v>160</v>
      </c>
      <c r="B125">
        <v>101105473</v>
      </c>
      <c r="C125">
        <v>101106190</v>
      </c>
      <c r="D125">
        <v>92461153</v>
      </c>
      <c r="E125">
        <v>114</v>
      </c>
      <c r="F125">
        <v>1</v>
      </c>
      <c r="G125">
        <v>1</v>
      </c>
      <c r="H125">
        <v>1</v>
      </c>
      <c r="I125" t="s">
        <v>342</v>
      </c>
      <c r="J125" t="s">
        <v>3</v>
      </c>
      <c r="K125" t="s">
        <v>343</v>
      </c>
      <c r="L125">
        <v>1369</v>
      </c>
      <c r="N125">
        <v>1013</v>
      </c>
      <c r="O125" t="s">
        <v>337</v>
      </c>
      <c r="P125" t="s">
        <v>337</v>
      </c>
      <c r="Q125">
        <v>1</v>
      </c>
      <c r="W125">
        <v>0</v>
      </c>
      <c r="X125">
        <v>-1275334932</v>
      </c>
      <c r="Y125">
        <f t="shared" si="25"/>
        <v>6.91</v>
      </c>
      <c r="AA125">
        <v>0</v>
      </c>
      <c r="AB125">
        <v>0</v>
      </c>
      <c r="AC125">
        <v>0</v>
      </c>
      <c r="AD125">
        <v>765.85</v>
      </c>
      <c r="AE125">
        <v>0</v>
      </c>
      <c r="AF125">
        <v>0</v>
      </c>
      <c r="AG125">
        <v>0</v>
      </c>
      <c r="AH125">
        <v>765.85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6.91</v>
      </c>
      <c r="AU125" t="s">
        <v>3</v>
      </c>
      <c r="AV125">
        <v>1</v>
      </c>
      <c r="AW125">
        <v>2</v>
      </c>
      <c r="AX125">
        <v>101106193</v>
      </c>
      <c r="AY125">
        <v>2</v>
      </c>
      <c r="AZ125">
        <v>131072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5292.0235000000002</v>
      </c>
      <c r="BN125">
        <v>6.91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5292.0235000000002</v>
      </c>
      <c r="BU125">
        <v>6.91</v>
      </c>
      <c r="BV125">
        <v>0</v>
      </c>
      <c r="BW125">
        <v>1</v>
      </c>
      <c r="CU125">
        <f>ROUND(AT125*Source!I160*AH125*AL125,2)</f>
        <v>0</v>
      </c>
      <c r="CV125">
        <f>ROUND(Y125*Source!I160,7)</f>
        <v>0</v>
      </c>
      <c r="CW125">
        <v>0</v>
      </c>
      <c r="CX125">
        <f>ROUND(Y125*Source!I160,7)</f>
        <v>0</v>
      </c>
      <c r="CY125">
        <f t="shared" si="14"/>
        <v>765.85</v>
      </c>
      <c r="CZ125">
        <f t="shared" si="15"/>
        <v>765.85</v>
      </c>
      <c r="DA125">
        <f t="shared" si="16"/>
        <v>1</v>
      </c>
      <c r="DB125">
        <f t="shared" si="26"/>
        <v>5292.02</v>
      </c>
      <c r="DC125">
        <f t="shared" si="27"/>
        <v>0</v>
      </c>
      <c r="DD125" t="s">
        <v>3</v>
      </c>
      <c r="DE125" t="s">
        <v>3</v>
      </c>
      <c r="DF125">
        <f t="shared" si="17"/>
        <v>0</v>
      </c>
      <c r="DG125">
        <f t="shared" si="18"/>
        <v>0</v>
      </c>
      <c r="DH125">
        <f t="shared" si="19"/>
        <v>0</v>
      </c>
      <c r="DI125">
        <f t="shared" si="20"/>
        <v>0</v>
      </c>
      <c r="DJ125">
        <f t="shared" si="21"/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ROW(Source!A160)</f>
        <v>160</v>
      </c>
      <c r="B126">
        <v>101105473</v>
      </c>
      <c r="C126">
        <v>101106190</v>
      </c>
      <c r="D126">
        <v>92461161</v>
      </c>
      <c r="E126">
        <v>114</v>
      </c>
      <c r="F126">
        <v>1</v>
      </c>
      <c r="G126">
        <v>1</v>
      </c>
      <c r="H126">
        <v>1</v>
      </c>
      <c r="I126" t="s">
        <v>344</v>
      </c>
      <c r="J126" t="s">
        <v>3</v>
      </c>
      <c r="K126" t="s">
        <v>345</v>
      </c>
      <c r="L126">
        <v>1369</v>
      </c>
      <c r="N126">
        <v>1013</v>
      </c>
      <c r="O126" t="s">
        <v>337</v>
      </c>
      <c r="P126" t="s">
        <v>337</v>
      </c>
      <c r="Q126">
        <v>1</v>
      </c>
      <c r="W126">
        <v>0</v>
      </c>
      <c r="X126">
        <v>-2140504649</v>
      </c>
      <c r="Y126">
        <f t="shared" si="25"/>
        <v>16.13</v>
      </c>
      <c r="AA126">
        <v>0</v>
      </c>
      <c r="AB126">
        <v>0</v>
      </c>
      <c r="AC126">
        <v>0</v>
      </c>
      <c r="AD126">
        <v>1172.71</v>
      </c>
      <c r="AE126">
        <v>0</v>
      </c>
      <c r="AF126">
        <v>0</v>
      </c>
      <c r="AG126">
        <v>0</v>
      </c>
      <c r="AH126">
        <v>1172.71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16.13</v>
      </c>
      <c r="AU126" t="s">
        <v>3</v>
      </c>
      <c r="AV126">
        <v>1</v>
      </c>
      <c r="AW126">
        <v>2</v>
      </c>
      <c r="AX126">
        <v>101106194</v>
      </c>
      <c r="AY126">
        <v>2</v>
      </c>
      <c r="AZ126">
        <v>131072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18915.812299999998</v>
      </c>
      <c r="BN126">
        <v>16.13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18915.812299999998</v>
      </c>
      <c r="BU126">
        <v>16.13</v>
      </c>
      <c r="BV126">
        <v>0</v>
      </c>
      <c r="BW126">
        <v>1</v>
      </c>
      <c r="CU126">
        <f>ROUND(AT126*Source!I160*AH126*AL126,2)</f>
        <v>0</v>
      </c>
      <c r="CV126">
        <f>ROUND(Y126*Source!I160,7)</f>
        <v>0</v>
      </c>
      <c r="CW126">
        <v>0</v>
      </c>
      <c r="CX126">
        <f>ROUND(Y126*Source!I160,7)</f>
        <v>0</v>
      </c>
      <c r="CY126">
        <f t="shared" si="14"/>
        <v>1172.71</v>
      </c>
      <c r="CZ126">
        <f t="shared" si="15"/>
        <v>1172.71</v>
      </c>
      <c r="DA126">
        <f t="shared" si="16"/>
        <v>1</v>
      </c>
      <c r="DB126">
        <f t="shared" si="26"/>
        <v>18915.810000000001</v>
      </c>
      <c r="DC126">
        <f t="shared" si="27"/>
        <v>0</v>
      </c>
      <c r="DD126" t="s">
        <v>3</v>
      </c>
      <c r="DE126" t="s">
        <v>3</v>
      </c>
      <c r="DF126">
        <f t="shared" si="17"/>
        <v>0</v>
      </c>
      <c r="DG126">
        <f t="shared" si="18"/>
        <v>0</v>
      </c>
      <c r="DH126">
        <f t="shared" si="19"/>
        <v>0</v>
      </c>
      <c r="DI126">
        <f t="shared" si="20"/>
        <v>0</v>
      </c>
      <c r="DJ126">
        <f t="shared" si="21"/>
        <v>0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ROW(Source!A161)</f>
        <v>161</v>
      </c>
      <c r="B127">
        <v>101105473</v>
      </c>
      <c r="C127">
        <v>101106195</v>
      </c>
      <c r="D127">
        <v>92461153</v>
      </c>
      <c r="E127">
        <v>114</v>
      </c>
      <c r="F127">
        <v>1</v>
      </c>
      <c r="G127">
        <v>1</v>
      </c>
      <c r="H127">
        <v>1</v>
      </c>
      <c r="I127" t="s">
        <v>342</v>
      </c>
      <c r="J127" t="s">
        <v>3</v>
      </c>
      <c r="K127" t="s">
        <v>343</v>
      </c>
      <c r="L127">
        <v>1369</v>
      </c>
      <c r="N127">
        <v>1013</v>
      </c>
      <c r="O127" t="s">
        <v>337</v>
      </c>
      <c r="P127" t="s">
        <v>337</v>
      </c>
      <c r="Q127">
        <v>1</v>
      </c>
      <c r="W127">
        <v>0</v>
      </c>
      <c r="X127">
        <v>-1275334932</v>
      </c>
      <c r="Y127">
        <f t="shared" si="25"/>
        <v>4.54</v>
      </c>
      <c r="AA127">
        <v>0</v>
      </c>
      <c r="AB127">
        <v>0</v>
      </c>
      <c r="AC127">
        <v>0</v>
      </c>
      <c r="AD127">
        <v>765.85</v>
      </c>
      <c r="AE127">
        <v>0</v>
      </c>
      <c r="AF127">
        <v>0</v>
      </c>
      <c r="AG127">
        <v>0</v>
      </c>
      <c r="AH127">
        <v>765.85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4.54</v>
      </c>
      <c r="AU127" t="s">
        <v>3</v>
      </c>
      <c r="AV127">
        <v>1</v>
      </c>
      <c r="AW127">
        <v>2</v>
      </c>
      <c r="AX127">
        <v>101106198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3476.9590000000003</v>
      </c>
      <c r="BN127">
        <v>4.54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3476.9590000000003</v>
      </c>
      <c r="BU127">
        <v>4.54</v>
      </c>
      <c r="BV127">
        <v>0</v>
      </c>
      <c r="BW127">
        <v>1</v>
      </c>
      <c r="CU127">
        <f>ROUND(AT127*Source!I161*AH127*AL127,2)</f>
        <v>0</v>
      </c>
      <c r="CV127">
        <f>ROUND(Y127*Source!I161,7)</f>
        <v>0</v>
      </c>
      <c r="CW127">
        <v>0</v>
      </c>
      <c r="CX127">
        <f>ROUND(Y127*Source!I161,7)</f>
        <v>0</v>
      </c>
      <c r="CY127">
        <f t="shared" si="14"/>
        <v>765.85</v>
      </c>
      <c r="CZ127">
        <f t="shared" si="15"/>
        <v>765.85</v>
      </c>
      <c r="DA127">
        <f t="shared" si="16"/>
        <v>1</v>
      </c>
      <c r="DB127">
        <f t="shared" si="26"/>
        <v>3476.96</v>
      </c>
      <c r="DC127">
        <f t="shared" si="27"/>
        <v>0</v>
      </c>
      <c r="DD127" t="s">
        <v>3</v>
      </c>
      <c r="DE127" t="s">
        <v>3</v>
      </c>
      <c r="DF127">
        <f t="shared" si="17"/>
        <v>0</v>
      </c>
      <c r="DG127">
        <f t="shared" si="18"/>
        <v>0</v>
      </c>
      <c r="DH127">
        <f t="shared" si="19"/>
        <v>0</v>
      </c>
      <c r="DI127">
        <f t="shared" si="20"/>
        <v>0</v>
      </c>
      <c r="DJ127">
        <f t="shared" si="21"/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ROW(Source!A161)</f>
        <v>161</v>
      </c>
      <c r="B128">
        <v>101105473</v>
      </c>
      <c r="C128">
        <v>101106195</v>
      </c>
      <c r="D128">
        <v>92461161</v>
      </c>
      <c r="E128">
        <v>114</v>
      </c>
      <c r="F128">
        <v>1</v>
      </c>
      <c r="G128">
        <v>1</v>
      </c>
      <c r="H128">
        <v>1</v>
      </c>
      <c r="I128" t="s">
        <v>344</v>
      </c>
      <c r="J128" t="s">
        <v>3</v>
      </c>
      <c r="K128" t="s">
        <v>345</v>
      </c>
      <c r="L128">
        <v>1369</v>
      </c>
      <c r="N128">
        <v>1013</v>
      </c>
      <c r="O128" t="s">
        <v>337</v>
      </c>
      <c r="P128" t="s">
        <v>337</v>
      </c>
      <c r="Q128">
        <v>1</v>
      </c>
      <c r="W128">
        <v>0</v>
      </c>
      <c r="X128">
        <v>-2140504649</v>
      </c>
      <c r="Y128">
        <f t="shared" si="25"/>
        <v>10.58</v>
      </c>
      <c r="AA128">
        <v>0</v>
      </c>
      <c r="AB128">
        <v>0</v>
      </c>
      <c r="AC128">
        <v>0</v>
      </c>
      <c r="AD128">
        <v>1172.71</v>
      </c>
      <c r="AE128">
        <v>0</v>
      </c>
      <c r="AF128">
        <v>0</v>
      </c>
      <c r="AG128">
        <v>0</v>
      </c>
      <c r="AH128">
        <v>1172.71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10.58</v>
      </c>
      <c r="AU128" t="s">
        <v>3</v>
      </c>
      <c r="AV128">
        <v>1</v>
      </c>
      <c r="AW128">
        <v>2</v>
      </c>
      <c r="AX128">
        <v>101106199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12407.2718</v>
      </c>
      <c r="BN128">
        <v>10.58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12407.2718</v>
      </c>
      <c r="BU128">
        <v>10.58</v>
      </c>
      <c r="BV128">
        <v>0</v>
      </c>
      <c r="BW128">
        <v>1</v>
      </c>
      <c r="CU128">
        <f>ROUND(AT128*Source!I161*AH128*AL128,2)</f>
        <v>0</v>
      </c>
      <c r="CV128">
        <f>ROUND(Y128*Source!I161,7)</f>
        <v>0</v>
      </c>
      <c r="CW128">
        <v>0</v>
      </c>
      <c r="CX128">
        <f>ROUND(Y128*Source!I161,7)</f>
        <v>0</v>
      </c>
      <c r="CY128">
        <f t="shared" si="14"/>
        <v>1172.71</v>
      </c>
      <c r="CZ128">
        <f t="shared" si="15"/>
        <v>1172.71</v>
      </c>
      <c r="DA128">
        <f t="shared" si="16"/>
        <v>1</v>
      </c>
      <c r="DB128">
        <f t="shared" si="26"/>
        <v>12407.27</v>
      </c>
      <c r="DC128">
        <f t="shared" si="27"/>
        <v>0</v>
      </c>
      <c r="DD128" t="s">
        <v>3</v>
      </c>
      <c r="DE128" t="s">
        <v>3</v>
      </c>
      <c r="DF128">
        <f t="shared" si="17"/>
        <v>0</v>
      </c>
      <c r="DG128">
        <f t="shared" si="18"/>
        <v>0</v>
      </c>
      <c r="DH128">
        <f t="shared" si="19"/>
        <v>0</v>
      </c>
      <c r="DI128">
        <f t="shared" si="20"/>
        <v>0</v>
      </c>
      <c r="DJ128">
        <f t="shared" si="21"/>
        <v>0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ROW(Source!A162)</f>
        <v>162</v>
      </c>
      <c r="B129">
        <v>101105473</v>
      </c>
      <c r="C129">
        <v>101106200</v>
      </c>
      <c r="D129">
        <v>92461163</v>
      </c>
      <c r="E129">
        <v>114</v>
      </c>
      <c r="F129">
        <v>1</v>
      </c>
      <c r="G129">
        <v>1</v>
      </c>
      <c r="H129">
        <v>1</v>
      </c>
      <c r="I129" t="s">
        <v>338</v>
      </c>
      <c r="J129" t="s">
        <v>3</v>
      </c>
      <c r="K129" t="s">
        <v>339</v>
      </c>
      <c r="L129">
        <v>1369</v>
      </c>
      <c r="N129">
        <v>1013</v>
      </c>
      <c r="O129" t="s">
        <v>337</v>
      </c>
      <c r="P129" t="s">
        <v>337</v>
      </c>
      <c r="Q129">
        <v>1</v>
      </c>
      <c r="W129">
        <v>0</v>
      </c>
      <c r="X129">
        <v>126826561</v>
      </c>
      <c r="Y129">
        <f t="shared" si="25"/>
        <v>24.48</v>
      </c>
      <c r="AA129">
        <v>0</v>
      </c>
      <c r="AB129">
        <v>0</v>
      </c>
      <c r="AC129">
        <v>0</v>
      </c>
      <c r="AD129">
        <v>1053.04</v>
      </c>
      <c r="AE129">
        <v>0</v>
      </c>
      <c r="AF129">
        <v>0</v>
      </c>
      <c r="AG129">
        <v>0</v>
      </c>
      <c r="AH129">
        <v>1053.04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24.48</v>
      </c>
      <c r="AU129" t="s">
        <v>3</v>
      </c>
      <c r="AV129">
        <v>1</v>
      </c>
      <c r="AW129">
        <v>2</v>
      </c>
      <c r="AX129">
        <v>101106202</v>
      </c>
      <c r="AY129">
        <v>2</v>
      </c>
      <c r="AZ129">
        <v>131072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25778.4192</v>
      </c>
      <c r="BN129">
        <v>24.48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25778.4192</v>
      </c>
      <c r="BU129">
        <v>24.48</v>
      </c>
      <c r="BV129">
        <v>0</v>
      </c>
      <c r="BW129">
        <v>1</v>
      </c>
      <c r="CU129">
        <f>ROUND(AT129*Source!I162*AH129*AL129,2)</f>
        <v>0</v>
      </c>
      <c r="CV129">
        <f>ROUND(Y129*Source!I162,7)</f>
        <v>0</v>
      </c>
      <c r="CW129">
        <v>0</v>
      </c>
      <c r="CX129">
        <f>ROUND(Y129*Source!I162,7)</f>
        <v>0</v>
      </c>
      <c r="CY129">
        <f t="shared" ref="CY129:CY192" si="28">AD129</f>
        <v>1053.04</v>
      </c>
      <c r="CZ129">
        <f t="shared" ref="CZ129:CZ192" si="29">AH129</f>
        <v>1053.04</v>
      </c>
      <c r="DA129">
        <f t="shared" ref="DA129:DA192" si="30">AL129</f>
        <v>1</v>
      </c>
      <c r="DB129">
        <f t="shared" si="26"/>
        <v>25778.42</v>
      </c>
      <c r="DC129">
        <f t="shared" si="27"/>
        <v>0</v>
      </c>
      <c r="DD129" t="s">
        <v>3</v>
      </c>
      <c r="DE129" t="s">
        <v>3</v>
      </c>
      <c r="DF129">
        <f t="shared" ref="DF129:DF192" si="31">ROUND(ROUND(AE129,2)*CX129,2)</f>
        <v>0</v>
      </c>
      <c r="DG129">
        <f t="shared" ref="DG129:DG192" si="32">ROUND(ROUND(AF129,2)*CX129,2)</f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 t="shared" ref="DJ129:DJ192" si="35">DI129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ROW(Source!A198)</f>
        <v>198</v>
      </c>
      <c r="B130">
        <v>101105473</v>
      </c>
      <c r="C130">
        <v>101106203</v>
      </c>
      <c r="D130">
        <v>92461135</v>
      </c>
      <c r="E130">
        <v>114</v>
      </c>
      <c r="F130">
        <v>1</v>
      </c>
      <c r="G130">
        <v>1</v>
      </c>
      <c r="H130">
        <v>1</v>
      </c>
      <c r="I130" t="s">
        <v>340</v>
      </c>
      <c r="J130" t="s">
        <v>3</v>
      </c>
      <c r="K130" t="s">
        <v>341</v>
      </c>
      <c r="L130">
        <v>1369</v>
      </c>
      <c r="N130">
        <v>1013</v>
      </c>
      <c r="O130" t="s">
        <v>337</v>
      </c>
      <c r="P130" t="s">
        <v>337</v>
      </c>
      <c r="Q130">
        <v>1</v>
      </c>
      <c r="W130">
        <v>0</v>
      </c>
      <c r="X130">
        <v>-512803540</v>
      </c>
      <c r="Y130">
        <f t="shared" si="25"/>
        <v>2.92</v>
      </c>
      <c r="AA130">
        <v>0</v>
      </c>
      <c r="AB130">
        <v>0</v>
      </c>
      <c r="AC130">
        <v>0</v>
      </c>
      <c r="AD130">
        <v>801.75</v>
      </c>
      <c r="AE130">
        <v>0</v>
      </c>
      <c r="AF130">
        <v>0</v>
      </c>
      <c r="AG130">
        <v>0</v>
      </c>
      <c r="AH130">
        <v>801.75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2.92</v>
      </c>
      <c r="AU130" t="s">
        <v>3</v>
      </c>
      <c r="AV130">
        <v>1</v>
      </c>
      <c r="AW130">
        <v>2</v>
      </c>
      <c r="AX130">
        <v>101106206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2341.11</v>
      </c>
      <c r="BN130">
        <v>2.92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2341.11</v>
      </c>
      <c r="BU130">
        <v>2.92</v>
      </c>
      <c r="BV130">
        <v>0</v>
      </c>
      <c r="BW130">
        <v>1</v>
      </c>
      <c r="CU130">
        <f>ROUND(AT130*Source!I198*AH130*AL130,2)</f>
        <v>0</v>
      </c>
      <c r="CV130">
        <f>ROUND(Y130*Source!I198,7)</f>
        <v>0</v>
      </c>
      <c r="CW130">
        <v>0</v>
      </c>
      <c r="CX130">
        <f>ROUND(Y130*Source!I198,7)</f>
        <v>0</v>
      </c>
      <c r="CY130">
        <f t="shared" si="28"/>
        <v>801.75</v>
      </c>
      <c r="CZ130">
        <f t="shared" si="29"/>
        <v>801.75</v>
      </c>
      <c r="DA130">
        <f t="shared" si="30"/>
        <v>1</v>
      </c>
      <c r="DB130">
        <f t="shared" si="26"/>
        <v>2341.11</v>
      </c>
      <c r="DC130">
        <f t="shared" si="27"/>
        <v>0</v>
      </c>
      <c r="DD130" t="s">
        <v>3</v>
      </c>
      <c r="DE130" t="s">
        <v>3</v>
      </c>
      <c r="DF130">
        <f t="shared" si="31"/>
        <v>0</v>
      </c>
      <c r="DG130">
        <f t="shared" si="32"/>
        <v>0</v>
      </c>
      <c r="DH130">
        <f t="shared" si="33"/>
        <v>0</v>
      </c>
      <c r="DI130">
        <f t="shared" si="34"/>
        <v>0</v>
      </c>
      <c r="DJ130">
        <f t="shared" si="35"/>
        <v>0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ROW(Source!A198)</f>
        <v>198</v>
      </c>
      <c r="B131">
        <v>101105473</v>
      </c>
      <c r="C131">
        <v>101106203</v>
      </c>
      <c r="D131">
        <v>92461163</v>
      </c>
      <c r="E131">
        <v>114</v>
      </c>
      <c r="F131">
        <v>1</v>
      </c>
      <c r="G131">
        <v>1</v>
      </c>
      <c r="H131">
        <v>1</v>
      </c>
      <c r="I131" t="s">
        <v>338</v>
      </c>
      <c r="J131" t="s">
        <v>3</v>
      </c>
      <c r="K131" t="s">
        <v>339</v>
      </c>
      <c r="L131">
        <v>1369</v>
      </c>
      <c r="N131">
        <v>1013</v>
      </c>
      <c r="O131" t="s">
        <v>337</v>
      </c>
      <c r="P131" t="s">
        <v>337</v>
      </c>
      <c r="Q131">
        <v>1</v>
      </c>
      <c r="W131">
        <v>0</v>
      </c>
      <c r="X131">
        <v>126826561</v>
      </c>
      <c r="Y131">
        <f t="shared" si="25"/>
        <v>4.37</v>
      </c>
      <c r="AA131">
        <v>0</v>
      </c>
      <c r="AB131">
        <v>0</v>
      </c>
      <c r="AC131">
        <v>0</v>
      </c>
      <c r="AD131">
        <v>1053.04</v>
      </c>
      <c r="AE131">
        <v>0</v>
      </c>
      <c r="AF131">
        <v>0</v>
      </c>
      <c r="AG131">
        <v>0</v>
      </c>
      <c r="AH131">
        <v>1053.04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4.37</v>
      </c>
      <c r="AU131" t="s">
        <v>3</v>
      </c>
      <c r="AV131">
        <v>1</v>
      </c>
      <c r="AW131">
        <v>2</v>
      </c>
      <c r="AX131">
        <v>101106207</v>
      </c>
      <c r="AY131">
        <v>2</v>
      </c>
      <c r="AZ131">
        <v>131072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4601.7848000000004</v>
      </c>
      <c r="BN131">
        <v>4.37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4601.7848000000004</v>
      </c>
      <c r="BU131">
        <v>4.37</v>
      </c>
      <c r="BV131">
        <v>0</v>
      </c>
      <c r="BW131">
        <v>1</v>
      </c>
      <c r="CU131">
        <f>ROUND(AT131*Source!I198*AH131*AL131,2)</f>
        <v>0</v>
      </c>
      <c r="CV131">
        <f>ROUND(Y131*Source!I198,7)</f>
        <v>0</v>
      </c>
      <c r="CW131">
        <v>0</v>
      </c>
      <c r="CX131">
        <f>ROUND(Y131*Source!I198,7)</f>
        <v>0</v>
      </c>
      <c r="CY131">
        <f t="shared" si="28"/>
        <v>1053.04</v>
      </c>
      <c r="CZ131">
        <f t="shared" si="29"/>
        <v>1053.04</v>
      </c>
      <c r="DA131">
        <f t="shared" si="30"/>
        <v>1</v>
      </c>
      <c r="DB131">
        <f t="shared" si="26"/>
        <v>4601.78</v>
      </c>
      <c r="DC131">
        <f t="shared" si="27"/>
        <v>0</v>
      </c>
      <c r="DD131" t="s">
        <v>3</v>
      </c>
      <c r="DE131" t="s">
        <v>3</v>
      </c>
      <c r="DF131">
        <f t="shared" si="31"/>
        <v>0</v>
      </c>
      <c r="DG131">
        <f t="shared" si="32"/>
        <v>0</v>
      </c>
      <c r="DH131">
        <f t="shared" si="33"/>
        <v>0</v>
      </c>
      <c r="DI131">
        <f t="shared" si="34"/>
        <v>0</v>
      </c>
      <c r="DJ131">
        <f t="shared" si="35"/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ROW(Source!A199)</f>
        <v>199</v>
      </c>
      <c r="B132">
        <v>101105473</v>
      </c>
      <c r="C132">
        <v>101106208</v>
      </c>
      <c r="D132">
        <v>92461139</v>
      </c>
      <c r="E132">
        <v>114</v>
      </c>
      <c r="F132">
        <v>1</v>
      </c>
      <c r="G132">
        <v>1</v>
      </c>
      <c r="H132">
        <v>1</v>
      </c>
      <c r="I132" t="s">
        <v>335</v>
      </c>
      <c r="J132" t="s">
        <v>3</v>
      </c>
      <c r="K132" t="s">
        <v>336</v>
      </c>
      <c r="L132">
        <v>1369</v>
      </c>
      <c r="N132">
        <v>1013</v>
      </c>
      <c r="O132" t="s">
        <v>337</v>
      </c>
      <c r="P132" t="s">
        <v>337</v>
      </c>
      <c r="Q132">
        <v>1</v>
      </c>
      <c r="W132">
        <v>0</v>
      </c>
      <c r="X132">
        <v>286205319</v>
      </c>
      <c r="Y132">
        <f t="shared" si="25"/>
        <v>0.9</v>
      </c>
      <c r="AA132">
        <v>0</v>
      </c>
      <c r="AB132">
        <v>0</v>
      </c>
      <c r="AC132">
        <v>0</v>
      </c>
      <c r="AD132">
        <v>1076.98</v>
      </c>
      <c r="AE132">
        <v>0</v>
      </c>
      <c r="AF132">
        <v>0</v>
      </c>
      <c r="AG132">
        <v>0</v>
      </c>
      <c r="AH132">
        <v>1076.98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</v>
      </c>
      <c r="AU132" t="s">
        <v>3</v>
      </c>
      <c r="AV132">
        <v>1</v>
      </c>
      <c r="AW132">
        <v>2</v>
      </c>
      <c r="AX132">
        <v>101106211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969.28200000000004</v>
      </c>
      <c r="BN132">
        <v>0.9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969.28200000000004</v>
      </c>
      <c r="BU132">
        <v>0.9</v>
      </c>
      <c r="BV132">
        <v>0</v>
      </c>
      <c r="BW132">
        <v>1</v>
      </c>
      <c r="CU132">
        <f>ROUND(AT132*Source!I199*AH132*AL132,2)</f>
        <v>0</v>
      </c>
      <c r="CV132">
        <f>ROUND(Y132*Source!I199,7)</f>
        <v>0</v>
      </c>
      <c r="CW132">
        <v>0</v>
      </c>
      <c r="CX132">
        <f>ROUND(Y132*Source!I199,7)</f>
        <v>0</v>
      </c>
      <c r="CY132">
        <f t="shared" si="28"/>
        <v>1076.98</v>
      </c>
      <c r="CZ132">
        <f t="shared" si="29"/>
        <v>1076.98</v>
      </c>
      <c r="DA132">
        <f t="shared" si="30"/>
        <v>1</v>
      </c>
      <c r="DB132">
        <f t="shared" si="26"/>
        <v>969.28</v>
      </c>
      <c r="DC132">
        <f t="shared" si="27"/>
        <v>0</v>
      </c>
      <c r="DD132" t="s">
        <v>3</v>
      </c>
      <c r="DE132" t="s">
        <v>3</v>
      </c>
      <c r="DF132">
        <f t="shared" si="31"/>
        <v>0</v>
      </c>
      <c r="DG132">
        <f t="shared" si="32"/>
        <v>0</v>
      </c>
      <c r="DH132">
        <f t="shared" si="33"/>
        <v>0</v>
      </c>
      <c r="DI132">
        <f t="shared" si="34"/>
        <v>0</v>
      </c>
      <c r="DJ132">
        <f t="shared" si="35"/>
        <v>0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ROW(Source!A199)</f>
        <v>199</v>
      </c>
      <c r="B133">
        <v>101105473</v>
      </c>
      <c r="C133">
        <v>101106208</v>
      </c>
      <c r="D133">
        <v>92461163</v>
      </c>
      <c r="E133">
        <v>114</v>
      </c>
      <c r="F133">
        <v>1</v>
      </c>
      <c r="G133">
        <v>1</v>
      </c>
      <c r="H133">
        <v>1</v>
      </c>
      <c r="I133" t="s">
        <v>338</v>
      </c>
      <c r="J133" t="s">
        <v>3</v>
      </c>
      <c r="K133" t="s">
        <v>339</v>
      </c>
      <c r="L133">
        <v>1369</v>
      </c>
      <c r="N133">
        <v>1013</v>
      </c>
      <c r="O133" t="s">
        <v>337</v>
      </c>
      <c r="P133" t="s">
        <v>337</v>
      </c>
      <c r="Q133">
        <v>1</v>
      </c>
      <c r="W133">
        <v>0</v>
      </c>
      <c r="X133">
        <v>126826561</v>
      </c>
      <c r="Y133">
        <f t="shared" si="25"/>
        <v>0.9</v>
      </c>
      <c r="AA133">
        <v>0</v>
      </c>
      <c r="AB133">
        <v>0</v>
      </c>
      <c r="AC133">
        <v>0</v>
      </c>
      <c r="AD133">
        <v>1053.04</v>
      </c>
      <c r="AE133">
        <v>0</v>
      </c>
      <c r="AF133">
        <v>0</v>
      </c>
      <c r="AG133">
        <v>0</v>
      </c>
      <c r="AH133">
        <v>1053.04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0.9</v>
      </c>
      <c r="AU133" t="s">
        <v>3</v>
      </c>
      <c r="AV133">
        <v>1</v>
      </c>
      <c r="AW133">
        <v>2</v>
      </c>
      <c r="AX133">
        <v>101106212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947.73599999999999</v>
      </c>
      <c r="BN133">
        <v>0.9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947.73599999999999</v>
      </c>
      <c r="BU133">
        <v>0.9</v>
      </c>
      <c r="BV133">
        <v>0</v>
      </c>
      <c r="BW133">
        <v>1</v>
      </c>
      <c r="CU133">
        <f>ROUND(AT133*Source!I199*AH133*AL133,2)</f>
        <v>0</v>
      </c>
      <c r="CV133">
        <f>ROUND(Y133*Source!I199,7)</f>
        <v>0</v>
      </c>
      <c r="CW133">
        <v>0</v>
      </c>
      <c r="CX133">
        <f>ROUND(Y133*Source!I199,7)</f>
        <v>0</v>
      </c>
      <c r="CY133">
        <f t="shared" si="28"/>
        <v>1053.04</v>
      </c>
      <c r="CZ133">
        <f t="shared" si="29"/>
        <v>1053.04</v>
      </c>
      <c r="DA133">
        <f t="shared" si="30"/>
        <v>1</v>
      </c>
      <c r="DB133">
        <f t="shared" si="26"/>
        <v>947.74</v>
      </c>
      <c r="DC133">
        <f t="shared" si="27"/>
        <v>0</v>
      </c>
      <c r="DD133" t="s">
        <v>3</v>
      </c>
      <c r="DE133" t="s">
        <v>3</v>
      </c>
      <c r="DF133">
        <f t="shared" si="31"/>
        <v>0</v>
      </c>
      <c r="DG133">
        <f t="shared" si="32"/>
        <v>0</v>
      </c>
      <c r="DH133">
        <f t="shared" si="33"/>
        <v>0</v>
      </c>
      <c r="DI133">
        <f t="shared" si="34"/>
        <v>0</v>
      </c>
      <c r="DJ133">
        <f t="shared" si="35"/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ROW(Source!A200)</f>
        <v>200</v>
      </c>
      <c r="B134">
        <v>101105473</v>
      </c>
      <c r="C134">
        <v>101106213</v>
      </c>
      <c r="D134">
        <v>92461135</v>
      </c>
      <c r="E134">
        <v>114</v>
      </c>
      <c r="F134">
        <v>1</v>
      </c>
      <c r="G134">
        <v>1</v>
      </c>
      <c r="H134">
        <v>1</v>
      </c>
      <c r="I134" t="s">
        <v>340</v>
      </c>
      <c r="J134" t="s">
        <v>3</v>
      </c>
      <c r="K134" t="s">
        <v>341</v>
      </c>
      <c r="L134">
        <v>1369</v>
      </c>
      <c r="N134">
        <v>1013</v>
      </c>
      <c r="O134" t="s">
        <v>337</v>
      </c>
      <c r="P134" t="s">
        <v>337</v>
      </c>
      <c r="Q134">
        <v>1</v>
      </c>
      <c r="W134">
        <v>0</v>
      </c>
      <c r="X134">
        <v>-512803540</v>
      </c>
      <c r="Y134">
        <f t="shared" si="25"/>
        <v>1.08</v>
      </c>
      <c r="AA134">
        <v>0</v>
      </c>
      <c r="AB134">
        <v>0</v>
      </c>
      <c r="AC134">
        <v>0</v>
      </c>
      <c r="AD134">
        <v>801.75</v>
      </c>
      <c r="AE134">
        <v>0</v>
      </c>
      <c r="AF134">
        <v>0</v>
      </c>
      <c r="AG134">
        <v>0</v>
      </c>
      <c r="AH134">
        <v>801.75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1.08</v>
      </c>
      <c r="AU134" t="s">
        <v>3</v>
      </c>
      <c r="AV134">
        <v>1</v>
      </c>
      <c r="AW134">
        <v>2</v>
      </c>
      <c r="AX134">
        <v>101106217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865.8900000000001</v>
      </c>
      <c r="BN134">
        <v>1.08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865.8900000000001</v>
      </c>
      <c r="BU134">
        <v>1.08</v>
      </c>
      <c r="BV134">
        <v>0</v>
      </c>
      <c r="BW134">
        <v>1</v>
      </c>
      <c r="CU134">
        <f>ROUND(AT134*Source!I200*AH134*AL134,2)</f>
        <v>0</v>
      </c>
      <c r="CV134">
        <f>ROUND(Y134*Source!I200,7)</f>
        <v>0</v>
      </c>
      <c r="CW134">
        <v>0</v>
      </c>
      <c r="CX134">
        <f>ROUND(Y134*Source!I200,7)</f>
        <v>0</v>
      </c>
      <c r="CY134">
        <f t="shared" si="28"/>
        <v>801.75</v>
      </c>
      <c r="CZ134">
        <f t="shared" si="29"/>
        <v>801.75</v>
      </c>
      <c r="DA134">
        <f t="shared" si="30"/>
        <v>1</v>
      </c>
      <c r="DB134">
        <f t="shared" si="26"/>
        <v>865.89</v>
      </c>
      <c r="DC134">
        <f t="shared" si="27"/>
        <v>0</v>
      </c>
      <c r="DD134" t="s">
        <v>3</v>
      </c>
      <c r="DE134" t="s">
        <v>3</v>
      </c>
      <c r="DF134">
        <f t="shared" si="31"/>
        <v>0</v>
      </c>
      <c r="DG134">
        <f t="shared" si="32"/>
        <v>0</v>
      </c>
      <c r="DH134">
        <f t="shared" si="33"/>
        <v>0</v>
      </c>
      <c r="DI134">
        <f t="shared" si="34"/>
        <v>0</v>
      </c>
      <c r="DJ134">
        <f t="shared" si="35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ROW(Source!A200)</f>
        <v>200</v>
      </c>
      <c r="B135">
        <v>101105473</v>
      </c>
      <c r="C135">
        <v>101106213</v>
      </c>
      <c r="D135">
        <v>92461153</v>
      </c>
      <c r="E135">
        <v>114</v>
      </c>
      <c r="F135">
        <v>1</v>
      </c>
      <c r="G135">
        <v>1</v>
      </c>
      <c r="H135">
        <v>1</v>
      </c>
      <c r="I135" t="s">
        <v>342</v>
      </c>
      <c r="J135" t="s">
        <v>3</v>
      </c>
      <c r="K135" t="s">
        <v>343</v>
      </c>
      <c r="L135">
        <v>1369</v>
      </c>
      <c r="N135">
        <v>1013</v>
      </c>
      <c r="O135" t="s">
        <v>337</v>
      </c>
      <c r="P135" t="s">
        <v>337</v>
      </c>
      <c r="Q135">
        <v>1</v>
      </c>
      <c r="W135">
        <v>0</v>
      </c>
      <c r="X135">
        <v>-1275334932</v>
      </c>
      <c r="Y135">
        <f t="shared" si="25"/>
        <v>1.08</v>
      </c>
      <c r="AA135">
        <v>0</v>
      </c>
      <c r="AB135">
        <v>0</v>
      </c>
      <c r="AC135">
        <v>0</v>
      </c>
      <c r="AD135">
        <v>765.85</v>
      </c>
      <c r="AE135">
        <v>0</v>
      </c>
      <c r="AF135">
        <v>0</v>
      </c>
      <c r="AG135">
        <v>0</v>
      </c>
      <c r="AH135">
        <v>765.85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1.08</v>
      </c>
      <c r="AU135" t="s">
        <v>3</v>
      </c>
      <c r="AV135">
        <v>1</v>
      </c>
      <c r="AW135">
        <v>2</v>
      </c>
      <c r="AX135">
        <v>101106218</v>
      </c>
      <c r="AY135">
        <v>2</v>
      </c>
      <c r="AZ135">
        <v>131072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827.11800000000005</v>
      </c>
      <c r="BN135">
        <v>1.08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827.11800000000005</v>
      </c>
      <c r="BU135">
        <v>1.08</v>
      </c>
      <c r="BV135">
        <v>0</v>
      </c>
      <c r="BW135">
        <v>1</v>
      </c>
      <c r="CU135">
        <f>ROUND(AT135*Source!I200*AH135*AL135,2)</f>
        <v>0</v>
      </c>
      <c r="CV135">
        <f>ROUND(Y135*Source!I200,7)</f>
        <v>0</v>
      </c>
      <c r="CW135">
        <v>0</v>
      </c>
      <c r="CX135">
        <f>ROUND(Y135*Source!I200,7)</f>
        <v>0</v>
      </c>
      <c r="CY135">
        <f t="shared" si="28"/>
        <v>765.85</v>
      </c>
      <c r="CZ135">
        <f t="shared" si="29"/>
        <v>765.85</v>
      </c>
      <c r="DA135">
        <f t="shared" si="30"/>
        <v>1</v>
      </c>
      <c r="DB135">
        <f t="shared" si="26"/>
        <v>827.12</v>
      </c>
      <c r="DC135">
        <f t="shared" si="27"/>
        <v>0</v>
      </c>
      <c r="DD135" t="s">
        <v>3</v>
      </c>
      <c r="DE135" t="s">
        <v>3</v>
      </c>
      <c r="DF135">
        <f t="shared" si="31"/>
        <v>0</v>
      </c>
      <c r="DG135">
        <f t="shared" si="32"/>
        <v>0</v>
      </c>
      <c r="DH135">
        <f t="shared" si="33"/>
        <v>0</v>
      </c>
      <c r="DI135">
        <f t="shared" si="34"/>
        <v>0</v>
      </c>
      <c r="DJ135">
        <f t="shared" si="35"/>
        <v>0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ROW(Source!A200)</f>
        <v>200</v>
      </c>
      <c r="B136">
        <v>101105473</v>
      </c>
      <c r="C136">
        <v>101106213</v>
      </c>
      <c r="D136">
        <v>92461161</v>
      </c>
      <c r="E136">
        <v>114</v>
      </c>
      <c r="F136">
        <v>1</v>
      </c>
      <c r="G136">
        <v>1</v>
      </c>
      <c r="H136">
        <v>1</v>
      </c>
      <c r="I136" t="s">
        <v>344</v>
      </c>
      <c r="J136" t="s">
        <v>3</v>
      </c>
      <c r="K136" t="s">
        <v>345</v>
      </c>
      <c r="L136">
        <v>1369</v>
      </c>
      <c r="N136">
        <v>1013</v>
      </c>
      <c r="O136" t="s">
        <v>337</v>
      </c>
      <c r="P136" t="s">
        <v>337</v>
      </c>
      <c r="Q136">
        <v>1</v>
      </c>
      <c r="W136">
        <v>0</v>
      </c>
      <c r="X136">
        <v>-2140504649</v>
      </c>
      <c r="Y136">
        <f t="shared" si="25"/>
        <v>3.24</v>
      </c>
      <c r="AA136">
        <v>0</v>
      </c>
      <c r="AB136">
        <v>0</v>
      </c>
      <c r="AC136">
        <v>0</v>
      </c>
      <c r="AD136">
        <v>1172.71</v>
      </c>
      <c r="AE136">
        <v>0</v>
      </c>
      <c r="AF136">
        <v>0</v>
      </c>
      <c r="AG136">
        <v>0</v>
      </c>
      <c r="AH136">
        <v>1172.71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3.24</v>
      </c>
      <c r="AU136" t="s">
        <v>3</v>
      </c>
      <c r="AV136">
        <v>1</v>
      </c>
      <c r="AW136">
        <v>2</v>
      </c>
      <c r="AX136">
        <v>101106219</v>
      </c>
      <c r="AY136">
        <v>2</v>
      </c>
      <c r="AZ136">
        <v>131072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3799.5804000000003</v>
      </c>
      <c r="BN136">
        <v>3.24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3799.5804000000003</v>
      </c>
      <c r="BU136">
        <v>3.24</v>
      </c>
      <c r="BV136">
        <v>0</v>
      </c>
      <c r="BW136">
        <v>1</v>
      </c>
      <c r="CU136">
        <f>ROUND(AT136*Source!I200*AH136*AL136,2)</f>
        <v>0</v>
      </c>
      <c r="CV136">
        <f>ROUND(Y136*Source!I200,7)</f>
        <v>0</v>
      </c>
      <c r="CW136">
        <v>0</v>
      </c>
      <c r="CX136">
        <f>ROUND(Y136*Source!I200,7)</f>
        <v>0</v>
      </c>
      <c r="CY136">
        <f t="shared" si="28"/>
        <v>1172.71</v>
      </c>
      <c r="CZ136">
        <f t="shared" si="29"/>
        <v>1172.71</v>
      </c>
      <c r="DA136">
        <f t="shared" si="30"/>
        <v>1</v>
      </c>
      <c r="DB136">
        <f t="shared" si="26"/>
        <v>3799.58</v>
      </c>
      <c r="DC136">
        <f t="shared" si="27"/>
        <v>0</v>
      </c>
      <c r="DD136" t="s">
        <v>3</v>
      </c>
      <c r="DE136" t="s">
        <v>3</v>
      </c>
      <c r="DF136">
        <f t="shared" si="31"/>
        <v>0</v>
      </c>
      <c r="DG136">
        <f t="shared" si="32"/>
        <v>0</v>
      </c>
      <c r="DH136">
        <f t="shared" si="33"/>
        <v>0</v>
      </c>
      <c r="DI136">
        <f t="shared" si="34"/>
        <v>0</v>
      </c>
      <c r="DJ136">
        <f t="shared" si="35"/>
        <v>0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ROW(Source!A201)</f>
        <v>201</v>
      </c>
      <c r="B137">
        <v>101105473</v>
      </c>
      <c r="C137">
        <v>101241111</v>
      </c>
      <c r="D137">
        <v>92461153</v>
      </c>
      <c r="E137">
        <v>114</v>
      </c>
      <c r="F137">
        <v>1</v>
      </c>
      <c r="G137">
        <v>1</v>
      </c>
      <c r="H137">
        <v>1</v>
      </c>
      <c r="I137" t="s">
        <v>342</v>
      </c>
      <c r="J137" t="s">
        <v>3</v>
      </c>
      <c r="K137" t="s">
        <v>343</v>
      </c>
      <c r="L137">
        <v>1369</v>
      </c>
      <c r="N137">
        <v>1013</v>
      </c>
      <c r="O137" t="s">
        <v>337</v>
      </c>
      <c r="P137" t="s">
        <v>337</v>
      </c>
      <c r="Q137">
        <v>1</v>
      </c>
      <c r="W137">
        <v>0</v>
      </c>
      <c r="X137">
        <v>-1275334932</v>
      </c>
      <c r="Y137">
        <f t="shared" si="25"/>
        <v>2.7</v>
      </c>
      <c r="AA137">
        <v>0</v>
      </c>
      <c r="AB137">
        <v>0</v>
      </c>
      <c r="AC137">
        <v>0</v>
      </c>
      <c r="AD137">
        <v>765.85</v>
      </c>
      <c r="AE137">
        <v>0</v>
      </c>
      <c r="AF137">
        <v>0</v>
      </c>
      <c r="AG137">
        <v>0</v>
      </c>
      <c r="AH137">
        <v>765.85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2.7</v>
      </c>
      <c r="AU137" t="s">
        <v>3</v>
      </c>
      <c r="AV137">
        <v>1</v>
      </c>
      <c r="AW137">
        <v>2</v>
      </c>
      <c r="AX137">
        <v>101241114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2067.7950000000001</v>
      </c>
      <c r="BN137">
        <v>2.7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2067.7950000000001</v>
      </c>
      <c r="BU137">
        <v>2.7</v>
      </c>
      <c r="BV137">
        <v>0</v>
      </c>
      <c r="BW137">
        <v>1</v>
      </c>
      <c r="CU137">
        <f>ROUND(AT137*Source!I201*AH137*AL137,2)</f>
        <v>0</v>
      </c>
      <c r="CV137">
        <f>ROUND(Y137*Source!I201,7)</f>
        <v>0</v>
      </c>
      <c r="CW137">
        <v>0</v>
      </c>
      <c r="CX137">
        <f>ROUND(Y137*Source!I201,7)</f>
        <v>0</v>
      </c>
      <c r="CY137">
        <f t="shared" si="28"/>
        <v>765.85</v>
      </c>
      <c r="CZ137">
        <f t="shared" si="29"/>
        <v>765.85</v>
      </c>
      <c r="DA137">
        <f t="shared" si="30"/>
        <v>1</v>
      </c>
      <c r="DB137">
        <f t="shared" si="26"/>
        <v>2067.8000000000002</v>
      </c>
      <c r="DC137">
        <f t="shared" si="27"/>
        <v>0</v>
      </c>
      <c r="DD137" t="s">
        <v>3</v>
      </c>
      <c r="DE137" t="s">
        <v>3</v>
      </c>
      <c r="DF137">
        <f t="shared" si="31"/>
        <v>0</v>
      </c>
      <c r="DG137">
        <f t="shared" si="32"/>
        <v>0</v>
      </c>
      <c r="DH137">
        <f t="shared" si="33"/>
        <v>0</v>
      </c>
      <c r="DI137">
        <f t="shared" si="34"/>
        <v>0</v>
      </c>
      <c r="DJ137">
        <f t="shared" si="35"/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ROW(Source!A201)</f>
        <v>201</v>
      </c>
      <c r="B138">
        <v>101105473</v>
      </c>
      <c r="C138">
        <v>101241111</v>
      </c>
      <c r="D138">
        <v>92461163</v>
      </c>
      <c r="E138">
        <v>114</v>
      </c>
      <c r="F138">
        <v>1</v>
      </c>
      <c r="G138">
        <v>1</v>
      </c>
      <c r="H138">
        <v>1</v>
      </c>
      <c r="I138" t="s">
        <v>338</v>
      </c>
      <c r="J138" t="s">
        <v>3</v>
      </c>
      <c r="K138" t="s">
        <v>339</v>
      </c>
      <c r="L138">
        <v>1369</v>
      </c>
      <c r="N138">
        <v>1013</v>
      </c>
      <c r="O138" t="s">
        <v>337</v>
      </c>
      <c r="P138" t="s">
        <v>337</v>
      </c>
      <c r="Q138">
        <v>1</v>
      </c>
      <c r="W138">
        <v>0</v>
      </c>
      <c r="X138">
        <v>126826561</v>
      </c>
      <c r="Y138">
        <f t="shared" si="25"/>
        <v>6.3</v>
      </c>
      <c r="AA138">
        <v>0</v>
      </c>
      <c r="AB138">
        <v>0</v>
      </c>
      <c r="AC138">
        <v>0</v>
      </c>
      <c r="AD138">
        <v>1053.04</v>
      </c>
      <c r="AE138">
        <v>0</v>
      </c>
      <c r="AF138">
        <v>0</v>
      </c>
      <c r="AG138">
        <v>0</v>
      </c>
      <c r="AH138">
        <v>1053.04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6.3</v>
      </c>
      <c r="AU138" t="s">
        <v>3</v>
      </c>
      <c r="AV138">
        <v>1</v>
      </c>
      <c r="AW138">
        <v>2</v>
      </c>
      <c r="AX138">
        <v>101241115</v>
      </c>
      <c r="AY138">
        <v>2</v>
      </c>
      <c r="AZ138">
        <v>131072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6634.1519999999991</v>
      </c>
      <c r="BN138">
        <v>6.3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6634.1519999999991</v>
      </c>
      <c r="BU138">
        <v>6.3</v>
      </c>
      <c r="BV138">
        <v>0</v>
      </c>
      <c r="BW138">
        <v>1</v>
      </c>
      <c r="CU138">
        <f>ROUND(AT138*Source!I201*AH138*AL138,2)</f>
        <v>0</v>
      </c>
      <c r="CV138">
        <f>ROUND(Y138*Source!I201,7)</f>
        <v>0</v>
      </c>
      <c r="CW138">
        <v>0</v>
      </c>
      <c r="CX138">
        <f>ROUND(Y138*Source!I201,7)</f>
        <v>0</v>
      </c>
      <c r="CY138">
        <f t="shared" si="28"/>
        <v>1053.04</v>
      </c>
      <c r="CZ138">
        <f t="shared" si="29"/>
        <v>1053.04</v>
      </c>
      <c r="DA138">
        <f t="shared" si="30"/>
        <v>1</v>
      </c>
      <c r="DB138">
        <f t="shared" si="26"/>
        <v>6634.15</v>
      </c>
      <c r="DC138">
        <f t="shared" si="27"/>
        <v>0</v>
      </c>
      <c r="DD138" t="s">
        <v>3</v>
      </c>
      <c r="DE138" t="s">
        <v>3</v>
      </c>
      <c r="DF138">
        <f t="shared" si="31"/>
        <v>0</v>
      </c>
      <c r="DG138">
        <f t="shared" si="32"/>
        <v>0</v>
      </c>
      <c r="DH138">
        <f t="shared" si="33"/>
        <v>0</v>
      </c>
      <c r="DI138">
        <f t="shared" si="34"/>
        <v>0</v>
      </c>
      <c r="DJ138">
        <f t="shared" si="35"/>
        <v>0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ROW(Source!A202)</f>
        <v>202</v>
      </c>
      <c r="B139">
        <v>101105473</v>
      </c>
      <c r="C139">
        <v>101106225</v>
      </c>
      <c r="D139">
        <v>92461135</v>
      </c>
      <c r="E139">
        <v>114</v>
      </c>
      <c r="F139">
        <v>1</v>
      </c>
      <c r="G139">
        <v>1</v>
      </c>
      <c r="H139">
        <v>1</v>
      </c>
      <c r="I139" t="s">
        <v>340</v>
      </c>
      <c r="J139" t="s">
        <v>3</v>
      </c>
      <c r="K139" t="s">
        <v>341</v>
      </c>
      <c r="L139">
        <v>1369</v>
      </c>
      <c r="N139">
        <v>1013</v>
      </c>
      <c r="O139" t="s">
        <v>337</v>
      </c>
      <c r="P139" t="s">
        <v>337</v>
      </c>
      <c r="Q139">
        <v>1</v>
      </c>
      <c r="W139">
        <v>0</v>
      </c>
      <c r="X139">
        <v>-512803540</v>
      </c>
      <c r="Y139">
        <f t="shared" si="25"/>
        <v>1.62</v>
      </c>
      <c r="AA139">
        <v>0</v>
      </c>
      <c r="AB139">
        <v>0</v>
      </c>
      <c r="AC139">
        <v>0</v>
      </c>
      <c r="AD139">
        <v>801.75</v>
      </c>
      <c r="AE139">
        <v>0</v>
      </c>
      <c r="AF139">
        <v>0</v>
      </c>
      <c r="AG139">
        <v>0</v>
      </c>
      <c r="AH139">
        <v>801.75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1.62</v>
      </c>
      <c r="AU139" t="s">
        <v>3</v>
      </c>
      <c r="AV139">
        <v>1</v>
      </c>
      <c r="AW139">
        <v>2</v>
      </c>
      <c r="AX139">
        <v>101106229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1298.835</v>
      </c>
      <c r="BN139">
        <v>1.62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1298.835</v>
      </c>
      <c r="BU139">
        <v>1.62</v>
      </c>
      <c r="BV139">
        <v>0</v>
      </c>
      <c r="BW139">
        <v>1</v>
      </c>
      <c r="CU139">
        <f>ROUND(AT139*Source!I202*AH139*AL139,2)</f>
        <v>2597.67</v>
      </c>
      <c r="CV139">
        <f>ROUND(Y139*Source!I202,7)</f>
        <v>3.24</v>
      </c>
      <c r="CW139">
        <v>0</v>
      </c>
      <c r="CX139">
        <f>ROUND(Y139*Source!I202,7)</f>
        <v>3.24</v>
      </c>
      <c r="CY139">
        <f t="shared" si="28"/>
        <v>801.75</v>
      </c>
      <c r="CZ139">
        <f t="shared" si="29"/>
        <v>801.75</v>
      </c>
      <c r="DA139">
        <f t="shared" si="30"/>
        <v>1</v>
      </c>
      <c r="DB139">
        <f t="shared" si="26"/>
        <v>1298.8399999999999</v>
      </c>
      <c r="DC139">
        <f t="shared" si="27"/>
        <v>0</v>
      </c>
      <c r="DD139" t="s">
        <v>3</v>
      </c>
      <c r="DE139" t="s">
        <v>3</v>
      </c>
      <c r="DF139">
        <f t="shared" si="31"/>
        <v>0</v>
      </c>
      <c r="DG139">
        <f t="shared" si="32"/>
        <v>0</v>
      </c>
      <c r="DH139">
        <f t="shared" si="33"/>
        <v>0</v>
      </c>
      <c r="DI139">
        <f t="shared" si="34"/>
        <v>2597.67</v>
      </c>
      <c r="DJ139">
        <f t="shared" si="35"/>
        <v>2597.67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ROW(Source!A202)</f>
        <v>202</v>
      </c>
      <c r="B140">
        <v>101105473</v>
      </c>
      <c r="C140">
        <v>101106225</v>
      </c>
      <c r="D140">
        <v>92461153</v>
      </c>
      <c r="E140">
        <v>114</v>
      </c>
      <c r="F140">
        <v>1</v>
      </c>
      <c r="G140">
        <v>1</v>
      </c>
      <c r="H140">
        <v>1</v>
      </c>
      <c r="I140" t="s">
        <v>342</v>
      </c>
      <c r="J140" t="s">
        <v>3</v>
      </c>
      <c r="K140" t="s">
        <v>343</v>
      </c>
      <c r="L140">
        <v>1369</v>
      </c>
      <c r="N140">
        <v>1013</v>
      </c>
      <c r="O140" t="s">
        <v>337</v>
      </c>
      <c r="P140" t="s">
        <v>337</v>
      </c>
      <c r="Q140">
        <v>1</v>
      </c>
      <c r="W140">
        <v>0</v>
      </c>
      <c r="X140">
        <v>-1275334932</v>
      </c>
      <c r="Y140">
        <f t="shared" si="25"/>
        <v>1.62</v>
      </c>
      <c r="AA140">
        <v>0</v>
      </c>
      <c r="AB140">
        <v>0</v>
      </c>
      <c r="AC140">
        <v>0</v>
      </c>
      <c r="AD140">
        <v>765.85</v>
      </c>
      <c r="AE140">
        <v>0</v>
      </c>
      <c r="AF140">
        <v>0</v>
      </c>
      <c r="AG140">
        <v>0</v>
      </c>
      <c r="AH140">
        <v>765.85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1.62</v>
      </c>
      <c r="AU140" t="s">
        <v>3</v>
      </c>
      <c r="AV140">
        <v>1</v>
      </c>
      <c r="AW140">
        <v>2</v>
      </c>
      <c r="AX140">
        <v>101106230</v>
      </c>
      <c r="AY140">
        <v>2</v>
      </c>
      <c r="AZ140">
        <v>131072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1240.6770000000001</v>
      </c>
      <c r="BN140">
        <v>1.62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1240.6770000000001</v>
      </c>
      <c r="BU140">
        <v>1.62</v>
      </c>
      <c r="BV140">
        <v>0</v>
      </c>
      <c r="BW140">
        <v>1</v>
      </c>
      <c r="CU140">
        <f>ROUND(AT140*Source!I202*AH140*AL140,2)</f>
        <v>2481.35</v>
      </c>
      <c r="CV140">
        <f>ROUND(Y140*Source!I202,7)</f>
        <v>3.24</v>
      </c>
      <c r="CW140">
        <v>0</v>
      </c>
      <c r="CX140">
        <f>ROUND(Y140*Source!I202,7)</f>
        <v>3.24</v>
      </c>
      <c r="CY140">
        <f t="shared" si="28"/>
        <v>765.85</v>
      </c>
      <c r="CZ140">
        <f t="shared" si="29"/>
        <v>765.85</v>
      </c>
      <c r="DA140">
        <f t="shared" si="30"/>
        <v>1</v>
      </c>
      <c r="DB140">
        <f t="shared" si="26"/>
        <v>1240.68</v>
      </c>
      <c r="DC140">
        <f t="shared" si="27"/>
        <v>0</v>
      </c>
      <c r="DD140" t="s">
        <v>3</v>
      </c>
      <c r="DE140" t="s">
        <v>3</v>
      </c>
      <c r="DF140">
        <f t="shared" si="31"/>
        <v>0</v>
      </c>
      <c r="DG140">
        <f t="shared" si="32"/>
        <v>0</v>
      </c>
      <c r="DH140">
        <f t="shared" si="33"/>
        <v>0</v>
      </c>
      <c r="DI140">
        <f t="shared" si="34"/>
        <v>2481.35</v>
      </c>
      <c r="DJ140">
        <f t="shared" si="35"/>
        <v>2481.35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ROW(Source!A202)</f>
        <v>202</v>
      </c>
      <c r="B141">
        <v>101105473</v>
      </c>
      <c r="C141">
        <v>101106225</v>
      </c>
      <c r="D141">
        <v>92461161</v>
      </c>
      <c r="E141">
        <v>114</v>
      </c>
      <c r="F141">
        <v>1</v>
      </c>
      <c r="G141">
        <v>1</v>
      </c>
      <c r="H141">
        <v>1</v>
      </c>
      <c r="I141" t="s">
        <v>344</v>
      </c>
      <c r="J141" t="s">
        <v>3</v>
      </c>
      <c r="K141" t="s">
        <v>345</v>
      </c>
      <c r="L141">
        <v>1369</v>
      </c>
      <c r="N141">
        <v>1013</v>
      </c>
      <c r="O141" t="s">
        <v>337</v>
      </c>
      <c r="P141" t="s">
        <v>337</v>
      </c>
      <c r="Q141">
        <v>1</v>
      </c>
      <c r="W141">
        <v>0</v>
      </c>
      <c r="X141">
        <v>-2140504649</v>
      </c>
      <c r="Y141">
        <f t="shared" si="25"/>
        <v>4.8600000000000003</v>
      </c>
      <c r="AA141">
        <v>0</v>
      </c>
      <c r="AB141">
        <v>0</v>
      </c>
      <c r="AC141">
        <v>0</v>
      </c>
      <c r="AD141">
        <v>1172.71</v>
      </c>
      <c r="AE141">
        <v>0</v>
      </c>
      <c r="AF141">
        <v>0</v>
      </c>
      <c r="AG141">
        <v>0</v>
      </c>
      <c r="AH141">
        <v>1172.71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4.8600000000000003</v>
      </c>
      <c r="AU141" t="s">
        <v>3</v>
      </c>
      <c r="AV141">
        <v>1</v>
      </c>
      <c r="AW141">
        <v>2</v>
      </c>
      <c r="AX141">
        <v>101106231</v>
      </c>
      <c r="AY141">
        <v>2</v>
      </c>
      <c r="AZ141">
        <v>131072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5699.3706000000002</v>
      </c>
      <c r="BN141">
        <v>4.8600000000000003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5699.3706000000002</v>
      </c>
      <c r="BU141">
        <v>4.8600000000000003</v>
      </c>
      <c r="BV141">
        <v>0</v>
      </c>
      <c r="BW141">
        <v>1</v>
      </c>
      <c r="CU141">
        <f>ROUND(AT141*Source!I202*AH141*AL141,2)</f>
        <v>11398.74</v>
      </c>
      <c r="CV141">
        <f>ROUND(Y141*Source!I202,7)</f>
        <v>9.7200000000000006</v>
      </c>
      <c r="CW141">
        <v>0</v>
      </c>
      <c r="CX141">
        <f>ROUND(Y141*Source!I202,7)</f>
        <v>9.7200000000000006</v>
      </c>
      <c r="CY141">
        <f t="shared" si="28"/>
        <v>1172.71</v>
      </c>
      <c r="CZ141">
        <f t="shared" si="29"/>
        <v>1172.71</v>
      </c>
      <c r="DA141">
        <f t="shared" si="30"/>
        <v>1</v>
      </c>
      <c r="DB141">
        <f t="shared" si="26"/>
        <v>5699.37</v>
      </c>
      <c r="DC141">
        <f t="shared" si="27"/>
        <v>0</v>
      </c>
      <c r="DD141" t="s">
        <v>3</v>
      </c>
      <c r="DE141" t="s">
        <v>3</v>
      </c>
      <c r="DF141">
        <f t="shared" si="31"/>
        <v>0</v>
      </c>
      <c r="DG141">
        <f t="shared" si="32"/>
        <v>0</v>
      </c>
      <c r="DH141">
        <f t="shared" si="33"/>
        <v>0</v>
      </c>
      <c r="DI141">
        <f t="shared" si="34"/>
        <v>11398.74</v>
      </c>
      <c r="DJ141">
        <f t="shared" si="35"/>
        <v>11398.74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ROW(Source!A203)</f>
        <v>203</v>
      </c>
      <c r="B142">
        <v>101105473</v>
      </c>
      <c r="C142">
        <v>101241116</v>
      </c>
      <c r="D142">
        <v>98798510</v>
      </c>
      <c r="E142">
        <v>116</v>
      </c>
      <c r="F142">
        <v>1</v>
      </c>
      <c r="G142">
        <v>1</v>
      </c>
      <c r="H142">
        <v>1</v>
      </c>
      <c r="I142" t="s">
        <v>342</v>
      </c>
      <c r="J142" t="s">
        <v>3</v>
      </c>
      <c r="K142" t="s">
        <v>343</v>
      </c>
      <c r="L142">
        <v>1369</v>
      </c>
      <c r="N142">
        <v>1013</v>
      </c>
      <c r="O142" t="s">
        <v>337</v>
      </c>
      <c r="P142" t="s">
        <v>337</v>
      </c>
      <c r="Q142">
        <v>1</v>
      </c>
      <c r="W142">
        <v>0</v>
      </c>
      <c r="X142">
        <v>-1275334932</v>
      </c>
      <c r="Y142">
        <f t="shared" si="25"/>
        <v>5.4</v>
      </c>
      <c r="AA142">
        <v>0</v>
      </c>
      <c r="AB142">
        <v>0</v>
      </c>
      <c r="AC142">
        <v>0</v>
      </c>
      <c r="AD142">
        <v>765.85</v>
      </c>
      <c r="AE142">
        <v>0</v>
      </c>
      <c r="AF142">
        <v>0</v>
      </c>
      <c r="AG142">
        <v>0</v>
      </c>
      <c r="AH142">
        <v>765.85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5.4</v>
      </c>
      <c r="AU142" t="s">
        <v>3</v>
      </c>
      <c r="AV142">
        <v>1</v>
      </c>
      <c r="AW142">
        <v>2</v>
      </c>
      <c r="AX142">
        <v>101241121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4135.59</v>
      </c>
      <c r="BN142">
        <v>5.4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4135.59</v>
      </c>
      <c r="BU142">
        <v>5.4</v>
      </c>
      <c r="BV142">
        <v>0</v>
      </c>
      <c r="BW142">
        <v>1</v>
      </c>
      <c r="CU142">
        <f>ROUND(AT142*Source!I203*AH142*AL142,2)</f>
        <v>8271.18</v>
      </c>
      <c r="CV142">
        <f>ROUND(Y142*Source!I203,7)</f>
        <v>10.8</v>
      </c>
      <c r="CW142">
        <v>0</v>
      </c>
      <c r="CX142">
        <f>ROUND(Y142*Source!I203,7)</f>
        <v>10.8</v>
      </c>
      <c r="CY142">
        <f t="shared" si="28"/>
        <v>765.85</v>
      </c>
      <c r="CZ142">
        <f t="shared" si="29"/>
        <v>765.85</v>
      </c>
      <c r="DA142">
        <f t="shared" si="30"/>
        <v>1</v>
      </c>
      <c r="DB142">
        <f t="shared" si="26"/>
        <v>4135.59</v>
      </c>
      <c r="DC142">
        <f t="shared" si="27"/>
        <v>0</v>
      </c>
      <c r="DD142" t="s">
        <v>3</v>
      </c>
      <c r="DE142" t="s">
        <v>3</v>
      </c>
      <c r="DF142">
        <f t="shared" si="31"/>
        <v>0</v>
      </c>
      <c r="DG142">
        <f t="shared" si="32"/>
        <v>0</v>
      </c>
      <c r="DH142">
        <f t="shared" si="33"/>
        <v>0</v>
      </c>
      <c r="DI142">
        <f t="shared" si="34"/>
        <v>8271.18</v>
      </c>
      <c r="DJ142">
        <f t="shared" si="35"/>
        <v>8271.18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ROW(Source!A203)</f>
        <v>203</v>
      </c>
      <c r="B143">
        <v>101105473</v>
      </c>
      <c r="C143">
        <v>101241116</v>
      </c>
      <c r="D143">
        <v>98798522</v>
      </c>
      <c r="E143">
        <v>116</v>
      </c>
      <c r="F143">
        <v>1</v>
      </c>
      <c r="G143">
        <v>1</v>
      </c>
      <c r="H143">
        <v>1</v>
      </c>
      <c r="I143" t="s">
        <v>338</v>
      </c>
      <c r="J143" t="s">
        <v>3</v>
      </c>
      <c r="K143" t="s">
        <v>339</v>
      </c>
      <c r="L143">
        <v>1369</v>
      </c>
      <c r="N143">
        <v>1013</v>
      </c>
      <c r="O143" t="s">
        <v>337</v>
      </c>
      <c r="P143" t="s">
        <v>337</v>
      </c>
      <c r="Q143">
        <v>1</v>
      </c>
      <c r="W143">
        <v>0</v>
      </c>
      <c r="X143">
        <v>126826561</v>
      </c>
      <c r="Y143">
        <f t="shared" si="25"/>
        <v>12.6</v>
      </c>
      <c r="AA143">
        <v>0</v>
      </c>
      <c r="AB143">
        <v>0</v>
      </c>
      <c r="AC143">
        <v>0</v>
      </c>
      <c r="AD143">
        <v>1053.04</v>
      </c>
      <c r="AE143">
        <v>0</v>
      </c>
      <c r="AF143">
        <v>0</v>
      </c>
      <c r="AG143">
        <v>0</v>
      </c>
      <c r="AH143">
        <v>1053.04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12.6</v>
      </c>
      <c r="AU143" t="s">
        <v>3</v>
      </c>
      <c r="AV143">
        <v>1</v>
      </c>
      <c r="AW143">
        <v>2</v>
      </c>
      <c r="AX143">
        <v>101241122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13268.303999999998</v>
      </c>
      <c r="BN143">
        <v>12.6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13268.303999999998</v>
      </c>
      <c r="BU143">
        <v>12.6</v>
      </c>
      <c r="BV143">
        <v>0</v>
      </c>
      <c r="BW143">
        <v>1</v>
      </c>
      <c r="CU143">
        <f>ROUND(AT143*Source!I203*AH143*AL143,2)</f>
        <v>26536.61</v>
      </c>
      <c r="CV143">
        <f>ROUND(Y143*Source!I203,7)</f>
        <v>25.2</v>
      </c>
      <c r="CW143">
        <v>0</v>
      </c>
      <c r="CX143">
        <f>ROUND(Y143*Source!I203,7)</f>
        <v>25.2</v>
      </c>
      <c r="CY143">
        <f t="shared" si="28"/>
        <v>1053.04</v>
      </c>
      <c r="CZ143">
        <f t="shared" si="29"/>
        <v>1053.04</v>
      </c>
      <c r="DA143">
        <f t="shared" si="30"/>
        <v>1</v>
      </c>
      <c r="DB143">
        <f t="shared" si="26"/>
        <v>13268.3</v>
      </c>
      <c r="DC143">
        <f t="shared" si="27"/>
        <v>0</v>
      </c>
      <c r="DD143" t="s">
        <v>3</v>
      </c>
      <c r="DE143" t="s">
        <v>3</v>
      </c>
      <c r="DF143">
        <f t="shared" si="31"/>
        <v>0</v>
      </c>
      <c r="DG143">
        <f t="shared" si="32"/>
        <v>0</v>
      </c>
      <c r="DH143">
        <f t="shared" si="33"/>
        <v>0</v>
      </c>
      <c r="DI143">
        <f t="shared" si="34"/>
        <v>26536.61</v>
      </c>
      <c r="DJ143">
        <f t="shared" si="35"/>
        <v>26536.61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ROW(Source!A204)</f>
        <v>204</v>
      </c>
      <c r="B144">
        <v>101105473</v>
      </c>
      <c r="C144">
        <v>101106232</v>
      </c>
      <c r="D144">
        <v>92461153</v>
      </c>
      <c r="E144">
        <v>114</v>
      </c>
      <c r="F144">
        <v>1</v>
      </c>
      <c r="G144">
        <v>1</v>
      </c>
      <c r="H144">
        <v>1</v>
      </c>
      <c r="I144" t="s">
        <v>342</v>
      </c>
      <c r="J144" t="s">
        <v>3</v>
      </c>
      <c r="K144" t="s">
        <v>343</v>
      </c>
      <c r="L144">
        <v>1369</v>
      </c>
      <c r="N144">
        <v>1013</v>
      </c>
      <c r="O144" t="s">
        <v>337</v>
      </c>
      <c r="P144" t="s">
        <v>337</v>
      </c>
      <c r="Q144">
        <v>1</v>
      </c>
      <c r="W144">
        <v>0</v>
      </c>
      <c r="X144">
        <v>-1275334932</v>
      </c>
      <c r="Y144">
        <f t="shared" si="25"/>
        <v>1.08</v>
      </c>
      <c r="AA144">
        <v>0</v>
      </c>
      <c r="AB144">
        <v>0</v>
      </c>
      <c r="AC144">
        <v>0</v>
      </c>
      <c r="AD144">
        <v>765.85</v>
      </c>
      <c r="AE144">
        <v>0</v>
      </c>
      <c r="AF144">
        <v>0</v>
      </c>
      <c r="AG144">
        <v>0</v>
      </c>
      <c r="AH144">
        <v>765.85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1.08</v>
      </c>
      <c r="AU144" t="s">
        <v>3</v>
      </c>
      <c r="AV144">
        <v>1</v>
      </c>
      <c r="AW144">
        <v>2</v>
      </c>
      <c r="AX144">
        <v>101106235</v>
      </c>
      <c r="AY144">
        <v>2</v>
      </c>
      <c r="AZ144">
        <v>131072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827.11800000000005</v>
      </c>
      <c r="BN144">
        <v>1.08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827.11800000000005</v>
      </c>
      <c r="BU144">
        <v>1.08</v>
      </c>
      <c r="BV144">
        <v>0</v>
      </c>
      <c r="BW144">
        <v>1</v>
      </c>
      <c r="CU144">
        <f>ROUND(AT144*Source!I204*AH144*AL144,2)</f>
        <v>1654.24</v>
      </c>
      <c r="CV144">
        <f>ROUND(Y144*Source!I204,7)</f>
        <v>2.16</v>
      </c>
      <c r="CW144">
        <v>0</v>
      </c>
      <c r="CX144">
        <f>ROUND(Y144*Source!I204,7)</f>
        <v>2.16</v>
      </c>
      <c r="CY144">
        <f t="shared" si="28"/>
        <v>765.85</v>
      </c>
      <c r="CZ144">
        <f t="shared" si="29"/>
        <v>765.85</v>
      </c>
      <c r="DA144">
        <f t="shared" si="30"/>
        <v>1</v>
      </c>
      <c r="DB144">
        <f t="shared" si="26"/>
        <v>827.12</v>
      </c>
      <c r="DC144">
        <f t="shared" si="27"/>
        <v>0</v>
      </c>
      <c r="DD144" t="s">
        <v>3</v>
      </c>
      <c r="DE144" t="s">
        <v>3</v>
      </c>
      <c r="DF144">
        <f t="shared" si="31"/>
        <v>0</v>
      </c>
      <c r="DG144">
        <f t="shared" si="32"/>
        <v>0</v>
      </c>
      <c r="DH144">
        <f t="shared" si="33"/>
        <v>0</v>
      </c>
      <c r="DI144">
        <f t="shared" si="34"/>
        <v>1654.24</v>
      </c>
      <c r="DJ144">
        <f t="shared" si="35"/>
        <v>1654.24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ROW(Source!A204)</f>
        <v>204</v>
      </c>
      <c r="B145">
        <v>101105473</v>
      </c>
      <c r="C145">
        <v>101106232</v>
      </c>
      <c r="D145">
        <v>92461161</v>
      </c>
      <c r="E145">
        <v>114</v>
      </c>
      <c r="F145">
        <v>1</v>
      </c>
      <c r="G145">
        <v>1</v>
      </c>
      <c r="H145">
        <v>1</v>
      </c>
      <c r="I145" t="s">
        <v>344</v>
      </c>
      <c r="J145" t="s">
        <v>3</v>
      </c>
      <c r="K145" t="s">
        <v>345</v>
      </c>
      <c r="L145">
        <v>1369</v>
      </c>
      <c r="N145">
        <v>1013</v>
      </c>
      <c r="O145" t="s">
        <v>337</v>
      </c>
      <c r="P145" t="s">
        <v>337</v>
      </c>
      <c r="Q145">
        <v>1</v>
      </c>
      <c r="W145">
        <v>0</v>
      </c>
      <c r="X145">
        <v>-2140504649</v>
      </c>
      <c r="Y145">
        <f t="shared" si="25"/>
        <v>1.62</v>
      </c>
      <c r="AA145">
        <v>0</v>
      </c>
      <c r="AB145">
        <v>0</v>
      </c>
      <c r="AC145">
        <v>0</v>
      </c>
      <c r="AD145">
        <v>1172.71</v>
      </c>
      <c r="AE145">
        <v>0</v>
      </c>
      <c r="AF145">
        <v>0</v>
      </c>
      <c r="AG145">
        <v>0</v>
      </c>
      <c r="AH145">
        <v>1172.71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1.62</v>
      </c>
      <c r="AU145" t="s">
        <v>3</v>
      </c>
      <c r="AV145">
        <v>1</v>
      </c>
      <c r="AW145">
        <v>2</v>
      </c>
      <c r="AX145">
        <v>101106236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1899.7902000000001</v>
      </c>
      <c r="BN145">
        <v>1.62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1899.7902000000001</v>
      </c>
      <c r="BU145">
        <v>1.62</v>
      </c>
      <c r="BV145">
        <v>0</v>
      </c>
      <c r="BW145">
        <v>1</v>
      </c>
      <c r="CU145">
        <f>ROUND(AT145*Source!I204*AH145*AL145,2)</f>
        <v>3799.58</v>
      </c>
      <c r="CV145">
        <f>ROUND(Y145*Source!I204,7)</f>
        <v>3.24</v>
      </c>
      <c r="CW145">
        <v>0</v>
      </c>
      <c r="CX145">
        <f>ROUND(Y145*Source!I204,7)</f>
        <v>3.24</v>
      </c>
      <c r="CY145">
        <f t="shared" si="28"/>
        <v>1172.71</v>
      </c>
      <c r="CZ145">
        <f t="shared" si="29"/>
        <v>1172.71</v>
      </c>
      <c r="DA145">
        <f t="shared" si="30"/>
        <v>1</v>
      </c>
      <c r="DB145">
        <f t="shared" si="26"/>
        <v>1899.79</v>
      </c>
      <c r="DC145">
        <f t="shared" si="27"/>
        <v>0</v>
      </c>
      <c r="DD145" t="s">
        <v>3</v>
      </c>
      <c r="DE145" t="s">
        <v>3</v>
      </c>
      <c r="DF145">
        <f t="shared" si="31"/>
        <v>0</v>
      </c>
      <c r="DG145">
        <f t="shared" si="32"/>
        <v>0</v>
      </c>
      <c r="DH145">
        <f t="shared" si="33"/>
        <v>0</v>
      </c>
      <c r="DI145">
        <f t="shared" si="34"/>
        <v>3799.58</v>
      </c>
      <c r="DJ145">
        <f t="shared" si="35"/>
        <v>3799.58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ROW(Source!A205)</f>
        <v>205</v>
      </c>
      <c r="B146">
        <v>101105473</v>
      </c>
      <c r="C146">
        <v>101106237</v>
      </c>
      <c r="D146">
        <v>92461135</v>
      </c>
      <c r="E146">
        <v>114</v>
      </c>
      <c r="F146">
        <v>1</v>
      </c>
      <c r="G146">
        <v>1</v>
      </c>
      <c r="H146">
        <v>1</v>
      </c>
      <c r="I146" t="s">
        <v>340</v>
      </c>
      <c r="J146" t="s">
        <v>3</v>
      </c>
      <c r="K146" t="s">
        <v>341</v>
      </c>
      <c r="L146">
        <v>1369</v>
      </c>
      <c r="N146">
        <v>1013</v>
      </c>
      <c r="O146" t="s">
        <v>337</v>
      </c>
      <c r="P146" t="s">
        <v>337</v>
      </c>
      <c r="Q146">
        <v>1</v>
      </c>
      <c r="W146">
        <v>0</v>
      </c>
      <c r="X146">
        <v>-512803540</v>
      </c>
      <c r="Y146">
        <f t="shared" si="25"/>
        <v>4.32</v>
      </c>
      <c r="AA146">
        <v>0</v>
      </c>
      <c r="AB146">
        <v>0</v>
      </c>
      <c r="AC146">
        <v>0</v>
      </c>
      <c r="AD146">
        <v>801.75</v>
      </c>
      <c r="AE146">
        <v>0</v>
      </c>
      <c r="AF146">
        <v>0</v>
      </c>
      <c r="AG146">
        <v>0</v>
      </c>
      <c r="AH146">
        <v>801.75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4.32</v>
      </c>
      <c r="AU146" t="s">
        <v>3</v>
      </c>
      <c r="AV146">
        <v>1</v>
      </c>
      <c r="AW146">
        <v>2</v>
      </c>
      <c r="AX146">
        <v>101106241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3463.5600000000004</v>
      </c>
      <c r="BN146">
        <v>4.32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3463.5600000000004</v>
      </c>
      <c r="BU146">
        <v>4.32</v>
      </c>
      <c r="BV146">
        <v>0</v>
      </c>
      <c r="BW146">
        <v>1</v>
      </c>
      <c r="CU146">
        <f>ROUND(AT146*Source!I205*AH146*AL146,2)</f>
        <v>0</v>
      </c>
      <c r="CV146">
        <f>ROUND(Y146*Source!I205,7)</f>
        <v>0</v>
      </c>
      <c r="CW146">
        <v>0</v>
      </c>
      <c r="CX146">
        <f>ROUND(Y146*Source!I205,7)</f>
        <v>0</v>
      </c>
      <c r="CY146">
        <f t="shared" si="28"/>
        <v>801.75</v>
      </c>
      <c r="CZ146">
        <f t="shared" si="29"/>
        <v>801.75</v>
      </c>
      <c r="DA146">
        <f t="shared" si="30"/>
        <v>1</v>
      </c>
      <c r="DB146">
        <f t="shared" si="26"/>
        <v>3463.56</v>
      </c>
      <c r="DC146">
        <f t="shared" si="27"/>
        <v>0</v>
      </c>
      <c r="DD146" t="s">
        <v>3</v>
      </c>
      <c r="DE146" t="s">
        <v>3</v>
      </c>
      <c r="DF146">
        <f t="shared" si="31"/>
        <v>0</v>
      </c>
      <c r="DG146">
        <f t="shared" si="32"/>
        <v>0</v>
      </c>
      <c r="DH146">
        <f t="shared" si="33"/>
        <v>0</v>
      </c>
      <c r="DI146">
        <f t="shared" si="34"/>
        <v>0</v>
      </c>
      <c r="DJ146">
        <f t="shared" si="35"/>
        <v>0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ROW(Source!A205)</f>
        <v>205</v>
      </c>
      <c r="B147">
        <v>101105473</v>
      </c>
      <c r="C147">
        <v>101106237</v>
      </c>
      <c r="D147">
        <v>92461153</v>
      </c>
      <c r="E147">
        <v>114</v>
      </c>
      <c r="F147">
        <v>1</v>
      </c>
      <c r="G147">
        <v>1</v>
      </c>
      <c r="H147">
        <v>1</v>
      </c>
      <c r="I147" t="s">
        <v>342</v>
      </c>
      <c r="J147" t="s">
        <v>3</v>
      </c>
      <c r="K147" t="s">
        <v>343</v>
      </c>
      <c r="L147">
        <v>1369</v>
      </c>
      <c r="N147">
        <v>1013</v>
      </c>
      <c r="O147" t="s">
        <v>337</v>
      </c>
      <c r="P147" t="s">
        <v>337</v>
      </c>
      <c r="Q147">
        <v>1</v>
      </c>
      <c r="W147">
        <v>0</v>
      </c>
      <c r="X147">
        <v>-1275334932</v>
      </c>
      <c r="Y147">
        <f t="shared" si="25"/>
        <v>4.32</v>
      </c>
      <c r="AA147">
        <v>0</v>
      </c>
      <c r="AB147">
        <v>0</v>
      </c>
      <c r="AC147">
        <v>0</v>
      </c>
      <c r="AD147">
        <v>765.85</v>
      </c>
      <c r="AE147">
        <v>0</v>
      </c>
      <c r="AF147">
        <v>0</v>
      </c>
      <c r="AG147">
        <v>0</v>
      </c>
      <c r="AH147">
        <v>765.85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4.32</v>
      </c>
      <c r="AU147" t="s">
        <v>3</v>
      </c>
      <c r="AV147">
        <v>1</v>
      </c>
      <c r="AW147">
        <v>2</v>
      </c>
      <c r="AX147">
        <v>101106242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3308.4720000000002</v>
      </c>
      <c r="BN147">
        <v>4.32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3308.4720000000002</v>
      </c>
      <c r="BU147">
        <v>4.32</v>
      </c>
      <c r="BV147">
        <v>0</v>
      </c>
      <c r="BW147">
        <v>1</v>
      </c>
      <c r="CU147">
        <f>ROUND(AT147*Source!I205*AH147*AL147,2)</f>
        <v>0</v>
      </c>
      <c r="CV147">
        <f>ROUND(Y147*Source!I205,7)</f>
        <v>0</v>
      </c>
      <c r="CW147">
        <v>0</v>
      </c>
      <c r="CX147">
        <f>ROUND(Y147*Source!I205,7)</f>
        <v>0</v>
      </c>
      <c r="CY147">
        <f t="shared" si="28"/>
        <v>765.85</v>
      </c>
      <c r="CZ147">
        <f t="shared" si="29"/>
        <v>765.85</v>
      </c>
      <c r="DA147">
        <f t="shared" si="30"/>
        <v>1</v>
      </c>
      <c r="DB147">
        <f t="shared" si="26"/>
        <v>3308.47</v>
      </c>
      <c r="DC147">
        <f t="shared" si="27"/>
        <v>0</v>
      </c>
      <c r="DD147" t="s">
        <v>3</v>
      </c>
      <c r="DE147" t="s">
        <v>3</v>
      </c>
      <c r="DF147">
        <f t="shared" si="31"/>
        <v>0</v>
      </c>
      <c r="DG147">
        <f t="shared" si="32"/>
        <v>0</v>
      </c>
      <c r="DH147">
        <f t="shared" si="33"/>
        <v>0</v>
      </c>
      <c r="DI147">
        <f t="shared" si="34"/>
        <v>0</v>
      </c>
      <c r="DJ147">
        <f t="shared" si="35"/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ROW(Source!A205)</f>
        <v>205</v>
      </c>
      <c r="B148">
        <v>101105473</v>
      </c>
      <c r="C148">
        <v>101106237</v>
      </c>
      <c r="D148">
        <v>92461161</v>
      </c>
      <c r="E148">
        <v>114</v>
      </c>
      <c r="F148">
        <v>1</v>
      </c>
      <c r="G148">
        <v>1</v>
      </c>
      <c r="H148">
        <v>1</v>
      </c>
      <c r="I148" t="s">
        <v>344</v>
      </c>
      <c r="J148" t="s">
        <v>3</v>
      </c>
      <c r="K148" t="s">
        <v>345</v>
      </c>
      <c r="L148">
        <v>1369</v>
      </c>
      <c r="N148">
        <v>1013</v>
      </c>
      <c r="O148" t="s">
        <v>337</v>
      </c>
      <c r="P148" t="s">
        <v>337</v>
      </c>
      <c r="Q148">
        <v>1</v>
      </c>
      <c r="W148">
        <v>0</v>
      </c>
      <c r="X148">
        <v>-2140504649</v>
      </c>
      <c r="Y148">
        <f t="shared" si="25"/>
        <v>12.96</v>
      </c>
      <c r="AA148">
        <v>0</v>
      </c>
      <c r="AB148">
        <v>0</v>
      </c>
      <c r="AC148">
        <v>0</v>
      </c>
      <c r="AD148">
        <v>1172.71</v>
      </c>
      <c r="AE148">
        <v>0</v>
      </c>
      <c r="AF148">
        <v>0</v>
      </c>
      <c r="AG148">
        <v>0</v>
      </c>
      <c r="AH148">
        <v>1172.71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12.96</v>
      </c>
      <c r="AU148" t="s">
        <v>3</v>
      </c>
      <c r="AV148">
        <v>1</v>
      </c>
      <c r="AW148">
        <v>2</v>
      </c>
      <c r="AX148">
        <v>101106243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15198.321600000001</v>
      </c>
      <c r="BN148">
        <v>12.96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15198.321600000001</v>
      </c>
      <c r="BU148">
        <v>12.96</v>
      </c>
      <c r="BV148">
        <v>0</v>
      </c>
      <c r="BW148">
        <v>1</v>
      </c>
      <c r="CU148">
        <f>ROUND(AT148*Source!I205*AH148*AL148,2)</f>
        <v>0</v>
      </c>
      <c r="CV148">
        <f>ROUND(Y148*Source!I205,7)</f>
        <v>0</v>
      </c>
      <c r="CW148">
        <v>0</v>
      </c>
      <c r="CX148">
        <f>ROUND(Y148*Source!I205,7)</f>
        <v>0</v>
      </c>
      <c r="CY148">
        <f t="shared" si="28"/>
        <v>1172.71</v>
      </c>
      <c r="CZ148">
        <f t="shared" si="29"/>
        <v>1172.71</v>
      </c>
      <c r="DA148">
        <f t="shared" si="30"/>
        <v>1</v>
      </c>
      <c r="DB148">
        <f t="shared" si="26"/>
        <v>15198.32</v>
      </c>
      <c r="DC148">
        <f t="shared" si="27"/>
        <v>0</v>
      </c>
      <c r="DD148" t="s">
        <v>3</v>
      </c>
      <c r="DE148" t="s">
        <v>3</v>
      </c>
      <c r="DF148">
        <f t="shared" si="31"/>
        <v>0</v>
      </c>
      <c r="DG148">
        <f t="shared" si="32"/>
        <v>0</v>
      </c>
      <c r="DH148">
        <f t="shared" si="33"/>
        <v>0</v>
      </c>
      <c r="DI148">
        <f t="shared" si="34"/>
        <v>0</v>
      </c>
      <c r="DJ148">
        <f t="shared" si="35"/>
        <v>0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ROW(Source!A206)</f>
        <v>206</v>
      </c>
      <c r="B149">
        <v>101105473</v>
      </c>
      <c r="C149">
        <v>101106244</v>
      </c>
      <c r="D149">
        <v>92461153</v>
      </c>
      <c r="E149">
        <v>114</v>
      </c>
      <c r="F149">
        <v>1</v>
      </c>
      <c r="G149">
        <v>1</v>
      </c>
      <c r="H149">
        <v>1</v>
      </c>
      <c r="I149" t="s">
        <v>342</v>
      </c>
      <c r="J149" t="s">
        <v>3</v>
      </c>
      <c r="K149" t="s">
        <v>343</v>
      </c>
      <c r="L149">
        <v>1369</v>
      </c>
      <c r="N149">
        <v>1013</v>
      </c>
      <c r="O149" t="s">
        <v>337</v>
      </c>
      <c r="P149" t="s">
        <v>337</v>
      </c>
      <c r="Q149">
        <v>1</v>
      </c>
      <c r="W149">
        <v>0</v>
      </c>
      <c r="X149">
        <v>-1275334932</v>
      </c>
      <c r="Y149">
        <f t="shared" si="25"/>
        <v>6.48</v>
      </c>
      <c r="AA149">
        <v>0</v>
      </c>
      <c r="AB149">
        <v>0</v>
      </c>
      <c r="AC149">
        <v>0</v>
      </c>
      <c r="AD149">
        <v>765.85</v>
      </c>
      <c r="AE149">
        <v>0</v>
      </c>
      <c r="AF149">
        <v>0</v>
      </c>
      <c r="AG149">
        <v>0</v>
      </c>
      <c r="AH149">
        <v>765.85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6.48</v>
      </c>
      <c r="AU149" t="s">
        <v>3</v>
      </c>
      <c r="AV149">
        <v>1</v>
      </c>
      <c r="AW149">
        <v>2</v>
      </c>
      <c r="AX149">
        <v>101106247</v>
      </c>
      <c r="AY149">
        <v>2</v>
      </c>
      <c r="AZ149">
        <v>131072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4962.7080000000005</v>
      </c>
      <c r="BN149">
        <v>6.48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4962.7080000000005</v>
      </c>
      <c r="BU149">
        <v>6.48</v>
      </c>
      <c r="BV149">
        <v>0</v>
      </c>
      <c r="BW149">
        <v>1</v>
      </c>
      <c r="CU149">
        <f>ROUND(AT149*Source!I206*AH149*AL149,2)</f>
        <v>0</v>
      </c>
      <c r="CV149">
        <f>ROUND(Y149*Source!I206,7)</f>
        <v>0</v>
      </c>
      <c r="CW149">
        <v>0</v>
      </c>
      <c r="CX149">
        <f>ROUND(Y149*Source!I206,7)</f>
        <v>0</v>
      </c>
      <c r="CY149">
        <f t="shared" si="28"/>
        <v>765.85</v>
      </c>
      <c r="CZ149">
        <f t="shared" si="29"/>
        <v>765.85</v>
      </c>
      <c r="DA149">
        <f t="shared" si="30"/>
        <v>1</v>
      </c>
      <c r="DB149">
        <f t="shared" si="26"/>
        <v>4962.71</v>
      </c>
      <c r="DC149">
        <f t="shared" si="27"/>
        <v>0</v>
      </c>
      <c r="DD149" t="s">
        <v>3</v>
      </c>
      <c r="DE149" t="s">
        <v>3</v>
      </c>
      <c r="DF149">
        <f t="shared" si="31"/>
        <v>0</v>
      </c>
      <c r="DG149">
        <f t="shared" si="32"/>
        <v>0</v>
      </c>
      <c r="DH149">
        <f t="shared" si="33"/>
        <v>0</v>
      </c>
      <c r="DI149">
        <f t="shared" si="34"/>
        <v>0</v>
      </c>
      <c r="DJ149">
        <f t="shared" si="35"/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ROW(Source!A206)</f>
        <v>206</v>
      </c>
      <c r="B150">
        <v>101105473</v>
      </c>
      <c r="C150">
        <v>101106244</v>
      </c>
      <c r="D150">
        <v>92461163</v>
      </c>
      <c r="E150">
        <v>114</v>
      </c>
      <c r="F150">
        <v>1</v>
      </c>
      <c r="G150">
        <v>1</v>
      </c>
      <c r="H150">
        <v>1</v>
      </c>
      <c r="I150" t="s">
        <v>338</v>
      </c>
      <c r="J150" t="s">
        <v>3</v>
      </c>
      <c r="K150" t="s">
        <v>339</v>
      </c>
      <c r="L150">
        <v>1369</v>
      </c>
      <c r="N150">
        <v>1013</v>
      </c>
      <c r="O150" t="s">
        <v>337</v>
      </c>
      <c r="P150" t="s">
        <v>337</v>
      </c>
      <c r="Q150">
        <v>1</v>
      </c>
      <c r="W150">
        <v>0</v>
      </c>
      <c r="X150">
        <v>126826561</v>
      </c>
      <c r="Y150">
        <f t="shared" si="25"/>
        <v>15.12</v>
      </c>
      <c r="AA150">
        <v>0</v>
      </c>
      <c r="AB150">
        <v>0</v>
      </c>
      <c r="AC150">
        <v>0</v>
      </c>
      <c r="AD150">
        <v>1053.04</v>
      </c>
      <c r="AE150">
        <v>0</v>
      </c>
      <c r="AF150">
        <v>0</v>
      </c>
      <c r="AG150">
        <v>0</v>
      </c>
      <c r="AH150">
        <v>1053.04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15.12</v>
      </c>
      <c r="AU150" t="s">
        <v>3</v>
      </c>
      <c r="AV150">
        <v>1</v>
      </c>
      <c r="AW150">
        <v>2</v>
      </c>
      <c r="AX150">
        <v>101106248</v>
      </c>
      <c r="AY150">
        <v>2</v>
      </c>
      <c r="AZ150">
        <v>131072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15921.964799999998</v>
      </c>
      <c r="BN150">
        <v>15.12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15921.964799999998</v>
      </c>
      <c r="BU150">
        <v>15.12</v>
      </c>
      <c r="BV150">
        <v>0</v>
      </c>
      <c r="BW150">
        <v>1</v>
      </c>
      <c r="CU150">
        <f>ROUND(AT150*Source!I206*AH150*AL150,2)</f>
        <v>0</v>
      </c>
      <c r="CV150">
        <f>ROUND(Y150*Source!I206,7)</f>
        <v>0</v>
      </c>
      <c r="CW150">
        <v>0</v>
      </c>
      <c r="CX150">
        <f>ROUND(Y150*Source!I206,7)</f>
        <v>0</v>
      </c>
      <c r="CY150">
        <f t="shared" si="28"/>
        <v>1053.04</v>
      </c>
      <c r="CZ150">
        <f t="shared" si="29"/>
        <v>1053.04</v>
      </c>
      <c r="DA150">
        <f t="shared" si="30"/>
        <v>1</v>
      </c>
      <c r="DB150">
        <f t="shared" si="26"/>
        <v>15921.96</v>
      </c>
      <c r="DC150">
        <f t="shared" si="27"/>
        <v>0</v>
      </c>
      <c r="DD150" t="s">
        <v>3</v>
      </c>
      <c r="DE150" t="s">
        <v>3</v>
      </c>
      <c r="DF150">
        <f t="shared" si="31"/>
        <v>0</v>
      </c>
      <c r="DG150">
        <f t="shared" si="32"/>
        <v>0</v>
      </c>
      <c r="DH150">
        <f t="shared" si="33"/>
        <v>0</v>
      </c>
      <c r="DI150">
        <f t="shared" si="34"/>
        <v>0</v>
      </c>
      <c r="DJ150">
        <f t="shared" si="35"/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ROW(Source!A207)</f>
        <v>207</v>
      </c>
      <c r="B151">
        <v>101105473</v>
      </c>
      <c r="C151">
        <v>101106249</v>
      </c>
      <c r="D151">
        <v>92461153</v>
      </c>
      <c r="E151">
        <v>114</v>
      </c>
      <c r="F151">
        <v>1</v>
      </c>
      <c r="G151">
        <v>1</v>
      </c>
      <c r="H151">
        <v>1</v>
      </c>
      <c r="I151" t="s">
        <v>342</v>
      </c>
      <c r="J151" t="s">
        <v>3</v>
      </c>
      <c r="K151" t="s">
        <v>343</v>
      </c>
      <c r="L151">
        <v>1369</v>
      </c>
      <c r="N151">
        <v>1013</v>
      </c>
      <c r="O151" t="s">
        <v>337</v>
      </c>
      <c r="P151" t="s">
        <v>337</v>
      </c>
      <c r="Q151">
        <v>1</v>
      </c>
      <c r="W151">
        <v>0</v>
      </c>
      <c r="X151">
        <v>-1275334932</v>
      </c>
      <c r="Y151">
        <f t="shared" si="25"/>
        <v>10.8</v>
      </c>
      <c r="AA151">
        <v>0</v>
      </c>
      <c r="AB151">
        <v>0</v>
      </c>
      <c r="AC151">
        <v>0</v>
      </c>
      <c r="AD151">
        <v>765.85</v>
      </c>
      <c r="AE151">
        <v>0</v>
      </c>
      <c r="AF151">
        <v>0</v>
      </c>
      <c r="AG151">
        <v>0</v>
      </c>
      <c r="AH151">
        <v>765.85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10.8</v>
      </c>
      <c r="AU151" t="s">
        <v>3</v>
      </c>
      <c r="AV151">
        <v>1</v>
      </c>
      <c r="AW151">
        <v>2</v>
      </c>
      <c r="AX151">
        <v>101106252</v>
      </c>
      <c r="AY151">
        <v>2</v>
      </c>
      <c r="AZ151">
        <v>131072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8271.18</v>
      </c>
      <c r="BN151">
        <v>10.8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8271.18</v>
      </c>
      <c r="BU151">
        <v>10.8</v>
      </c>
      <c r="BV151">
        <v>0</v>
      </c>
      <c r="BW151">
        <v>1</v>
      </c>
      <c r="CU151">
        <f>ROUND(AT151*Source!I207*AH151*AL151,2)</f>
        <v>0</v>
      </c>
      <c r="CV151">
        <f>ROUND(Y151*Source!I207,7)</f>
        <v>0</v>
      </c>
      <c r="CW151">
        <v>0</v>
      </c>
      <c r="CX151">
        <f>ROUND(Y151*Source!I207,7)</f>
        <v>0</v>
      </c>
      <c r="CY151">
        <f t="shared" si="28"/>
        <v>765.85</v>
      </c>
      <c r="CZ151">
        <f t="shared" si="29"/>
        <v>765.85</v>
      </c>
      <c r="DA151">
        <f t="shared" si="30"/>
        <v>1</v>
      </c>
      <c r="DB151">
        <f t="shared" si="26"/>
        <v>8271.18</v>
      </c>
      <c r="DC151">
        <f t="shared" si="27"/>
        <v>0</v>
      </c>
      <c r="DD151" t="s">
        <v>3</v>
      </c>
      <c r="DE151" t="s">
        <v>3</v>
      </c>
      <c r="DF151">
        <f t="shared" si="31"/>
        <v>0</v>
      </c>
      <c r="DG151">
        <f t="shared" si="32"/>
        <v>0</v>
      </c>
      <c r="DH151">
        <f t="shared" si="33"/>
        <v>0</v>
      </c>
      <c r="DI151">
        <f t="shared" si="34"/>
        <v>0</v>
      </c>
      <c r="DJ151">
        <f t="shared" si="35"/>
        <v>0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ROW(Source!A207)</f>
        <v>207</v>
      </c>
      <c r="B152">
        <v>101105473</v>
      </c>
      <c r="C152">
        <v>101106249</v>
      </c>
      <c r="D152">
        <v>92461163</v>
      </c>
      <c r="E152">
        <v>114</v>
      </c>
      <c r="F152">
        <v>1</v>
      </c>
      <c r="G152">
        <v>1</v>
      </c>
      <c r="H152">
        <v>1</v>
      </c>
      <c r="I152" t="s">
        <v>338</v>
      </c>
      <c r="J152" t="s">
        <v>3</v>
      </c>
      <c r="K152" t="s">
        <v>339</v>
      </c>
      <c r="L152">
        <v>1369</v>
      </c>
      <c r="N152">
        <v>1013</v>
      </c>
      <c r="O152" t="s">
        <v>337</v>
      </c>
      <c r="P152" t="s">
        <v>337</v>
      </c>
      <c r="Q152">
        <v>1</v>
      </c>
      <c r="W152">
        <v>0</v>
      </c>
      <c r="X152">
        <v>126826561</v>
      </c>
      <c r="Y152">
        <f t="shared" si="25"/>
        <v>25.2</v>
      </c>
      <c r="AA152">
        <v>0</v>
      </c>
      <c r="AB152">
        <v>0</v>
      </c>
      <c r="AC152">
        <v>0</v>
      </c>
      <c r="AD152">
        <v>1053.04</v>
      </c>
      <c r="AE152">
        <v>0</v>
      </c>
      <c r="AF152">
        <v>0</v>
      </c>
      <c r="AG152">
        <v>0</v>
      </c>
      <c r="AH152">
        <v>1053.04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25.2</v>
      </c>
      <c r="AU152" t="s">
        <v>3</v>
      </c>
      <c r="AV152">
        <v>1</v>
      </c>
      <c r="AW152">
        <v>2</v>
      </c>
      <c r="AX152">
        <v>101106253</v>
      </c>
      <c r="AY152">
        <v>2</v>
      </c>
      <c r="AZ152">
        <v>131072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26536.607999999997</v>
      </c>
      <c r="BN152">
        <v>25.2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26536.607999999997</v>
      </c>
      <c r="BU152">
        <v>25.2</v>
      </c>
      <c r="BV152">
        <v>0</v>
      </c>
      <c r="BW152">
        <v>1</v>
      </c>
      <c r="CU152">
        <f>ROUND(AT152*Source!I207*AH152*AL152,2)</f>
        <v>0</v>
      </c>
      <c r="CV152">
        <f>ROUND(Y152*Source!I207,7)</f>
        <v>0</v>
      </c>
      <c r="CW152">
        <v>0</v>
      </c>
      <c r="CX152">
        <f>ROUND(Y152*Source!I207,7)</f>
        <v>0</v>
      </c>
      <c r="CY152">
        <f t="shared" si="28"/>
        <v>1053.04</v>
      </c>
      <c r="CZ152">
        <f t="shared" si="29"/>
        <v>1053.04</v>
      </c>
      <c r="DA152">
        <f t="shared" si="30"/>
        <v>1</v>
      </c>
      <c r="DB152">
        <f t="shared" si="26"/>
        <v>26536.61</v>
      </c>
      <c r="DC152">
        <f t="shared" si="27"/>
        <v>0</v>
      </c>
      <c r="DD152" t="s">
        <v>3</v>
      </c>
      <c r="DE152" t="s">
        <v>3</v>
      </c>
      <c r="DF152">
        <f t="shared" si="31"/>
        <v>0</v>
      </c>
      <c r="DG152">
        <f t="shared" si="32"/>
        <v>0</v>
      </c>
      <c r="DH152">
        <f t="shared" si="33"/>
        <v>0</v>
      </c>
      <c r="DI152">
        <f t="shared" si="34"/>
        <v>0</v>
      </c>
      <c r="DJ152">
        <f t="shared" si="35"/>
        <v>0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ROW(Source!A208)</f>
        <v>208</v>
      </c>
      <c r="B153">
        <v>101105473</v>
      </c>
      <c r="C153">
        <v>101106254</v>
      </c>
      <c r="D153">
        <v>92461153</v>
      </c>
      <c r="E153">
        <v>114</v>
      </c>
      <c r="F153">
        <v>1</v>
      </c>
      <c r="G153">
        <v>1</v>
      </c>
      <c r="H153">
        <v>1</v>
      </c>
      <c r="I153" t="s">
        <v>342</v>
      </c>
      <c r="J153" t="s">
        <v>3</v>
      </c>
      <c r="K153" t="s">
        <v>343</v>
      </c>
      <c r="L153">
        <v>1369</v>
      </c>
      <c r="N153">
        <v>1013</v>
      </c>
      <c r="O153" t="s">
        <v>337</v>
      </c>
      <c r="P153" t="s">
        <v>337</v>
      </c>
      <c r="Q153">
        <v>1</v>
      </c>
      <c r="W153">
        <v>0</v>
      </c>
      <c r="X153">
        <v>-1275334932</v>
      </c>
      <c r="Y153">
        <f t="shared" ref="Y153:Y189" si="36">AT153</f>
        <v>1.89</v>
      </c>
      <c r="AA153">
        <v>0</v>
      </c>
      <c r="AB153">
        <v>0</v>
      </c>
      <c r="AC153">
        <v>0</v>
      </c>
      <c r="AD153">
        <v>765.85</v>
      </c>
      <c r="AE153">
        <v>0</v>
      </c>
      <c r="AF153">
        <v>0</v>
      </c>
      <c r="AG153">
        <v>0</v>
      </c>
      <c r="AH153">
        <v>765.85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1.89</v>
      </c>
      <c r="AU153" t="s">
        <v>3</v>
      </c>
      <c r="AV153">
        <v>1</v>
      </c>
      <c r="AW153">
        <v>2</v>
      </c>
      <c r="AX153">
        <v>101106257</v>
      </c>
      <c r="AY153">
        <v>2</v>
      </c>
      <c r="AZ153">
        <v>131072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1447.4565</v>
      </c>
      <c r="BN153">
        <v>1.89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1447.4565</v>
      </c>
      <c r="BU153">
        <v>1.89</v>
      </c>
      <c r="BV153">
        <v>0</v>
      </c>
      <c r="BW153">
        <v>1</v>
      </c>
      <c r="CU153">
        <f>ROUND(AT153*Source!I208*AH153*AL153,2)</f>
        <v>0</v>
      </c>
      <c r="CV153">
        <f>ROUND(Y153*Source!I208,7)</f>
        <v>0</v>
      </c>
      <c r="CW153">
        <v>0</v>
      </c>
      <c r="CX153">
        <f>ROUND(Y153*Source!I208,7)</f>
        <v>0</v>
      </c>
      <c r="CY153">
        <f t="shared" si="28"/>
        <v>765.85</v>
      </c>
      <c r="CZ153">
        <f t="shared" si="29"/>
        <v>765.85</v>
      </c>
      <c r="DA153">
        <f t="shared" si="30"/>
        <v>1</v>
      </c>
      <c r="DB153">
        <f t="shared" ref="DB153:DB189" si="37">ROUND(ROUND(AT153*CZ153,2),6)</f>
        <v>1447.46</v>
      </c>
      <c r="DC153">
        <f t="shared" ref="DC153:DC189" si="38">ROUND(ROUND(AT153*AG153,2),6)</f>
        <v>0</v>
      </c>
      <c r="DD153" t="s">
        <v>3</v>
      </c>
      <c r="DE153" t="s">
        <v>3</v>
      </c>
      <c r="DF153">
        <f t="shared" si="31"/>
        <v>0</v>
      </c>
      <c r="DG153">
        <f t="shared" si="32"/>
        <v>0</v>
      </c>
      <c r="DH153">
        <f t="shared" si="33"/>
        <v>0</v>
      </c>
      <c r="DI153">
        <f t="shared" si="34"/>
        <v>0</v>
      </c>
      <c r="DJ153">
        <f t="shared" si="35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ROW(Source!A208)</f>
        <v>208</v>
      </c>
      <c r="B154">
        <v>101105473</v>
      </c>
      <c r="C154">
        <v>101106254</v>
      </c>
      <c r="D154">
        <v>92461163</v>
      </c>
      <c r="E154">
        <v>114</v>
      </c>
      <c r="F154">
        <v>1</v>
      </c>
      <c r="G154">
        <v>1</v>
      </c>
      <c r="H154">
        <v>1</v>
      </c>
      <c r="I154" t="s">
        <v>338</v>
      </c>
      <c r="J154" t="s">
        <v>3</v>
      </c>
      <c r="K154" t="s">
        <v>339</v>
      </c>
      <c r="L154">
        <v>1369</v>
      </c>
      <c r="N154">
        <v>1013</v>
      </c>
      <c r="O154" t="s">
        <v>337</v>
      </c>
      <c r="P154" t="s">
        <v>337</v>
      </c>
      <c r="Q154">
        <v>1</v>
      </c>
      <c r="W154">
        <v>0</v>
      </c>
      <c r="X154">
        <v>126826561</v>
      </c>
      <c r="Y154">
        <f t="shared" si="36"/>
        <v>4.41</v>
      </c>
      <c r="AA154">
        <v>0</v>
      </c>
      <c r="AB154">
        <v>0</v>
      </c>
      <c r="AC154">
        <v>0</v>
      </c>
      <c r="AD154">
        <v>1053.04</v>
      </c>
      <c r="AE154">
        <v>0</v>
      </c>
      <c r="AF154">
        <v>0</v>
      </c>
      <c r="AG154">
        <v>0</v>
      </c>
      <c r="AH154">
        <v>1053.04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4.41</v>
      </c>
      <c r="AU154" t="s">
        <v>3</v>
      </c>
      <c r="AV154">
        <v>1</v>
      </c>
      <c r="AW154">
        <v>2</v>
      </c>
      <c r="AX154">
        <v>101106258</v>
      </c>
      <c r="AY154">
        <v>2</v>
      </c>
      <c r="AZ154">
        <v>131072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4643.9063999999998</v>
      </c>
      <c r="BN154">
        <v>4.41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4643.9063999999998</v>
      </c>
      <c r="BU154">
        <v>4.41</v>
      </c>
      <c r="BV154">
        <v>0</v>
      </c>
      <c r="BW154">
        <v>1</v>
      </c>
      <c r="CU154">
        <f>ROUND(AT154*Source!I208*AH154*AL154,2)</f>
        <v>0</v>
      </c>
      <c r="CV154">
        <f>ROUND(Y154*Source!I208,7)</f>
        <v>0</v>
      </c>
      <c r="CW154">
        <v>0</v>
      </c>
      <c r="CX154">
        <f>ROUND(Y154*Source!I208,7)</f>
        <v>0</v>
      </c>
      <c r="CY154">
        <f t="shared" si="28"/>
        <v>1053.04</v>
      </c>
      <c r="CZ154">
        <f t="shared" si="29"/>
        <v>1053.04</v>
      </c>
      <c r="DA154">
        <f t="shared" si="30"/>
        <v>1</v>
      </c>
      <c r="DB154">
        <f t="shared" si="37"/>
        <v>4643.91</v>
      </c>
      <c r="DC154">
        <f t="shared" si="38"/>
        <v>0</v>
      </c>
      <c r="DD154" t="s">
        <v>3</v>
      </c>
      <c r="DE154" t="s">
        <v>3</v>
      </c>
      <c r="DF154">
        <f t="shared" si="31"/>
        <v>0</v>
      </c>
      <c r="DG154">
        <f t="shared" si="32"/>
        <v>0</v>
      </c>
      <c r="DH154">
        <f t="shared" si="33"/>
        <v>0</v>
      </c>
      <c r="DI154">
        <f t="shared" si="34"/>
        <v>0</v>
      </c>
      <c r="DJ154">
        <f t="shared" si="35"/>
        <v>0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ROW(Source!A209)</f>
        <v>209</v>
      </c>
      <c r="B155">
        <v>101105473</v>
      </c>
      <c r="C155">
        <v>101106259</v>
      </c>
      <c r="D155">
        <v>92461153</v>
      </c>
      <c r="E155">
        <v>114</v>
      </c>
      <c r="F155">
        <v>1</v>
      </c>
      <c r="G155">
        <v>1</v>
      </c>
      <c r="H155">
        <v>1</v>
      </c>
      <c r="I155" t="s">
        <v>342</v>
      </c>
      <c r="J155" t="s">
        <v>3</v>
      </c>
      <c r="K155" t="s">
        <v>343</v>
      </c>
      <c r="L155">
        <v>1369</v>
      </c>
      <c r="N155">
        <v>1013</v>
      </c>
      <c r="O155" t="s">
        <v>337</v>
      </c>
      <c r="P155" t="s">
        <v>337</v>
      </c>
      <c r="Q155">
        <v>1</v>
      </c>
      <c r="W155">
        <v>0</v>
      </c>
      <c r="X155">
        <v>-1275334932</v>
      </c>
      <c r="Y155">
        <f t="shared" si="36"/>
        <v>0.52</v>
      </c>
      <c r="AA155">
        <v>0</v>
      </c>
      <c r="AB155">
        <v>0</v>
      </c>
      <c r="AC155">
        <v>0</v>
      </c>
      <c r="AD155">
        <v>765.85</v>
      </c>
      <c r="AE155">
        <v>0</v>
      </c>
      <c r="AF155">
        <v>0</v>
      </c>
      <c r="AG155">
        <v>0</v>
      </c>
      <c r="AH155">
        <v>765.85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0.52</v>
      </c>
      <c r="AU155" t="s">
        <v>3</v>
      </c>
      <c r="AV155">
        <v>1</v>
      </c>
      <c r="AW155">
        <v>2</v>
      </c>
      <c r="AX155">
        <v>101106262</v>
      </c>
      <c r="AY155">
        <v>2</v>
      </c>
      <c r="AZ155">
        <v>131072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398.24200000000002</v>
      </c>
      <c r="BN155">
        <v>0.52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398.24200000000002</v>
      </c>
      <c r="BU155">
        <v>0.52</v>
      </c>
      <c r="BV155">
        <v>0</v>
      </c>
      <c r="BW155">
        <v>1</v>
      </c>
      <c r="CU155">
        <f>ROUND(AT155*Source!I209*AH155*AL155,2)</f>
        <v>2389.4499999999998</v>
      </c>
      <c r="CV155">
        <f>ROUND(Y155*Source!I209,7)</f>
        <v>3.12</v>
      </c>
      <c r="CW155">
        <v>0</v>
      </c>
      <c r="CX155">
        <f>ROUND(Y155*Source!I209,7)</f>
        <v>3.12</v>
      </c>
      <c r="CY155">
        <f t="shared" si="28"/>
        <v>765.85</v>
      </c>
      <c r="CZ155">
        <f t="shared" si="29"/>
        <v>765.85</v>
      </c>
      <c r="DA155">
        <f t="shared" si="30"/>
        <v>1</v>
      </c>
      <c r="DB155">
        <f t="shared" si="37"/>
        <v>398.24</v>
      </c>
      <c r="DC155">
        <f t="shared" si="38"/>
        <v>0</v>
      </c>
      <c r="DD155" t="s">
        <v>3</v>
      </c>
      <c r="DE155" t="s">
        <v>3</v>
      </c>
      <c r="DF155">
        <f t="shared" si="31"/>
        <v>0</v>
      </c>
      <c r="DG155">
        <f t="shared" si="32"/>
        <v>0</v>
      </c>
      <c r="DH155">
        <f t="shared" si="33"/>
        <v>0</v>
      </c>
      <c r="DI155">
        <f t="shared" si="34"/>
        <v>2389.4499999999998</v>
      </c>
      <c r="DJ155">
        <f t="shared" si="35"/>
        <v>2389.4499999999998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ROW(Source!A209)</f>
        <v>209</v>
      </c>
      <c r="B156">
        <v>101105473</v>
      </c>
      <c r="C156">
        <v>101106259</v>
      </c>
      <c r="D156">
        <v>92461161</v>
      </c>
      <c r="E156">
        <v>114</v>
      </c>
      <c r="F156">
        <v>1</v>
      </c>
      <c r="G156">
        <v>1</v>
      </c>
      <c r="H156">
        <v>1</v>
      </c>
      <c r="I156" t="s">
        <v>344</v>
      </c>
      <c r="J156" t="s">
        <v>3</v>
      </c>
      <c r="K156" t="s">
        <v>345</v>
      </c>
      <c r="L156">
        <v>1369</v>
      </c>
      <c r="N156">
        <v>1013</v>
      </c>
      <c r="O156" t="s">
        <v>337</v>
      </c>
      <c r="P156" t="s">
        <v>337</v>
      </c>
      <c r="Q156">
        <v>1</v>
      </c>
      <c r="W156">
        <v>0</v>
      </c>
      <c r="X156">
        <v>-2140504649</v>
      </c>
      <c r="Y156">
        <f t="shared" si="36"/>
        <v>0.78</v>
      </c>
      <c r="AA156">
        <v>0</v>
      </c>
      <c r="AB156">
        <v>0</v>
      </c>
      <c r="AC156">
        <v>0</v>
      </c>
      <c r="AD156">
        <v>1172.71</v>
      </c>
      <c r="AE156">
        <v>0</v>
      </c>
      <c r="AF156">
        <v>0</v>
      </c>
      <c r="AG156">
        <v>0</v>
      </c>
      <c r="AH156">
        <v>1172.71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0.78</v>
      </c>
      <c r="AU156" t="s">
        <v>3</v>
      </c>
      <c r="AV156">
        <v>1</v>
      </c>
      <c r="AW156">
        <v>2</v>
      </c>
      <c r="AX156">
        <v>101106263</v>
      </c>
      <c r="AY156">
        <v>2</v>
      </c>
      <c r="AZ156">
        <v>131072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914.71380000000011</v>
      </c>
      <c r="BN156">
        <v>0.78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914.71380000000011</v>
      </c>
      <c r="BU156">
        <v>0.78</v>
      </c>
      <c r="BV156">
        <v>0</v>
      </c>
      <c r="BW156">
        <v>1</v>
      </c>
      <c r="CU156">
        <f>ROUND(AT156*Source!I209*AH156*AL156,2)</f>
        <v>5488.28</v>
      </c>
      <c r="CV156">
        <f>ROUND(Y156*Source!I209,7)</f>
        <v>4.68</v>
      </c>
      <c r="CW156">
        <v>0</v>
      </c>
      <c r="CX156">
        <f>ROUND(Y156*Source!I209,7)</f>
        <v>4.68</v>
      </c>
      <c r="CY156">
        <f t="shared" si="28"/>
        <v>1172.71</v>
      </c>
      <c r="CZ156">
        <f t="shared" si="29"/>
        <v>1172.71</v>
      </c>
      <c r="DA156">
        <f t="shared" si="30"/>
        <v>1</v>
      </c>
      <c r="DB156">
        <f t="shared" si="37"/>
        <v>914.71</v>
      </c>
      <c r="DC156">
        <f t="shared" si="38"/>
        <v>0</v>
      </c>
      <c r="DD156" t="s">
        <v>3</v>
      </c>
      <c r="DE156" t="s">
        <v>3</v>
      </c>
      <c r="DF156">
        <f t="shared" si="31"/>
        <v>0</v>
      </c>
      <c r="DG156">
        <f t="shared" si="32"/>
        <v>0</v>
      </c>
      <c r="DH156">
        <f t="shared" si="33"/>
        <v>0</v>
      </c>
      <c r="DI156">
        <f t="shared" si="34"/>
        <v>5488.28</v>
      </c>
      <c r="DJ156">
        <f t="shared" si="35"/>
        <v>5488.28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ROW(Source!A210)</f>
        <v>210</v>
      </c>
      <c r="B157">
        <v>101105473</v>
      </c>
      <c r="C157">
        <v>101106264</v>
      </c>
      <c r="D157">
        <v>92461153</v>
      </c>
      <c r="E157">
        <v>114</v>
      </c>
      <c r="F157">
        <v>1</v>
      </c>
      <c r="G157">
        <v>1</v>
      </c>
      <c r="H157">
        <v>1</v>
      </c>
      <c r="I157" t="s">
        <v>342</v>
      </c>
      <c r="J157" t="s">
        <v>3</v>
      </c>
      <c r="K157" t="s">
        <v>343</v>
      </c>
      <c r="L157">
        <v>1369</v>
      </c>
      <c r="N157">
        <v>1013</v>
      </c>
      <c r="O157" t="s">
        <v>337</v>
      </c>
      <c r="P157" t="s">
        <v>337</v>
      </c>
      <c r="Q157">
        <v>1</v>
      </c>
      <c r="W157">
        <v>0</v>
      </c>
      <c r="X157">
        <v>-1275334932</v>
      </c>
      <c r="Y157">
        <f t="shared" si="36"/>
        <v>1.8</v>
      </c>
      <c r="AA157">
        <v>0</v>
      </c>
      <c r="AB157">
        <v>0</v>
      </c>
      <c r="AC157">
        <v>0</v>
      </c>
      <c r="AD157">
        <v>765.85</v>
      </c>
      <c r="AE157">
        <v>0</v>
      </c>
      <c r="AF157">
        <v>0</v>
      </c>
      <c r="AG157">
        <v>0</v>
      </c>
      <c r="AH157">
        <v>765.85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1.8</v>
      </c>
      <c r="AU157" t="s">
        <v>3</v>
      </c>
      <c r="AV157">
        <v>1</v>
      </c>
      <c r="AW157">
        <v>2</v>
      </c>
      <c r="AX157">
        <v>101106267</v>
      </c>
      <c r="AY157">
        <v>2</v>
      </c>
      <c r="AZ157">
        <v>131072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1378.53</v>
      </c>
      <c r="BN157">
        <v>1.8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1378.53</v>
      </c>
      <c r="BU157">
        <v>1.8</v>
      </c>
      <c r="BV157">
        <v>0</v>
      </c>
      <c r="BW157">
        <v>1</v>
      </c>
      <c r="CU157">
        <f>ROUND(AT157*Source!I210*AH157*AL157,2)</f>
        <v>0</v>
      </c>
      <c r="CV157">
        <f>ROUND(Y157*Source!I210,7)</f>
        <v>0</v>
      </c>
      <c r="CW157">
        <v>0</v>
      </c>
      <c r="CX157">
        <f>ROUND(Y157*Source!I210,7)</f>
        <v>0</v>
      </c>
      <c r="CY157">
        <f t="shared" si="28"/>
        <v>765.85</v>
      </c>
      <c r="CZ157">
        <f t="shared" si="29"/>
        <v>765.85</v>
      </c>
      <c r="DA157">
        <f t="shared" si="30"/>
        <v>1</v>
      </c>
      <c r="DB157">
        <f t="shared" si="37"/>
        <v>1378.53</v>
      </c>
      <c r="DC157">
        <f t="shared" si="38"/>
        <v>0</v>
      </c>
      <c r="DD157" t="s">
        <v>3</v>
      </c>
      <c r="DE157" t="s">
        <v>3</v>
      </c>
      <c r="DF157">
        <f t="shared" si="31"/>
        <v>0</v>
      </c>
      <c r="DG157">
        <f t="shared" si="32"/>
        <v>0</v>
      </c>
      <c r="DH157">
        <f t="shared" si="33"/>
        <v>0</v>
      </c>
      <c r="DI157">
        <f t="shared" si="34"/>
        <v>0</v>
      </c>
      <c r="DJ157">
        <f t="shared" si="35"/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ROW(Source!A210)</f>
        <v>210</v>
      </c>
      <c r="B158">
        <v>101105473</v>
      </c>
      <c r="C158">
        <v>101106264</v>
      </c>
      <c r="D158">
        <v>92461161</v>
      </c>
      <c r="E158">
        <v>114</v>
      </c>
      <c r="F158">
        <v>1</v>
      </c>
      <c r="G158">
        <v>1</v>
      </c>
      <c r="H158">
        <v>1</v>
      </c>
      <c r="I158" t="s">
        <v>344</v>
      </c>
      <c r="J158" t="s">
        <v>3</v>
      </c>
      <c r="K158" t="s">
        <v>345</v>
      </c>
      <c r="L158">
        <v>1369</v>
      </c>
      <c r="N158">
        <v>1013</v>
      </c>
      <c r="O158" t="s">
        <v>337</v>
      </c>
      <c r="P158" t="s">
        <v>337</v>
      </c>
      <c r="Q158">
        <v>1</v>
      </c>
      <c r="W158">
        <v>0</v>
      </c>
      <c r="X158">
        <v>-2140504649</v>
      </c>
      <c r="Y158">
        <f t="shared" si="36"/>
        <v>2.7</v>
      </c>
      <c r="AA158">
        <v>0</v>
      </c>
      <c r="AB158">
        <v>0</v>
      </c>
      <c r="AC158">
        <v>0</v>
      </c>
      <c r="AD158">
        <v>1172.71</v>
      </c>
      <c r="AE158">
        <v>0</v>
      </c>
      <c r="AF158">
        <v>0</v>
      </c>
      <c r="AG158">
        <v>0</v>
      </c>
      <c r="AH158">
        <v>1172.71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2.7</v>
      </c>
      <c r="AU158" t="s">
        <v>3</v>
      </c>
      <c r="AV158">
        <v>1</v>
      </c>
      <c r="AW158">
        <v>2</v>
      </c>
      <c r="AX158">
        <v>101106268</v>
      </c>
      <c r="AY158">
        <v>2</v>
      </c>
      <c r="AZ158">
        <v>131072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3166.3170000000005</v>
      </c>
      <c r="BN158">
        <v>2.7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3166.3170000000005</v>
      </c>
      <c r="BU158">
        <v>2.7</v>
      </c>
      <c r="BV158">
        <v>0</v>
      </c>
      <c r="BW158">
        <v>1</v>
      </c>
      <c r="CU158">
        <f>ROUND(AT158*Source!I210*AH158*AL158,2)</f>
        <v>0</v>
      </c>
      <c r="CV158">
        <f>ROUND(Y158*Source!I210,7)</f>
        <v>0</v>
      </c>
      <c r="CW158">
        <v>0</v>
      </c>
      <c r="CX158">
        <f>ROUND(Y158*Source!I210,7)</f>
        <v>0</v>
      </c>
      <c r="CY158">
        <f t="shared" si="28"/>
        <v>1172.71</v>
      </c>
      <c r="CZ158">
        <f t="shared" si="29"/>
        <v>1172.71</v>
      </c>
      <c r="DA158">
        <f t="shared" si="30"/>
        <v>1</v>
      </c>
      <c r="DB158">
        <f t="shared" si="37"/>
        <v>3166.32</v>
      </c>
      <c r="DC158">
        <f t="shared" si="38"/>
        <v>0</v>
      </c>
      <c r="DD158" t="s">
        <v>3</v>
      </c>
      <c r="DE158" t="s">
        <v>3</v>
      </c>
      <c r="DF158">
        <f t="shared" si="31"/>
        <v>0</v>
      </c>
      <c r="DG158">
        <f t="shared" si="32"/>
        <v>0</v>
      </c>
      <c r="DH158">
        <f t="shared" si="33"/>
        <v>0</v>
      </c>
      <c r="DI158">
        <f t="shared" si="34"/>
        <v>0</v>
      </c>
      <c r="DJ158">
        <f t="shared" si="35"/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ROW(Source!A211)</f>
        <v>211</v>
      </c>
      <c r="B159">
        <v>101105473</v>
      </c>
      <c r="C159">
        <v>101106269</v>
      </c>
      <c r="D159">
        <v>92461137</v>
      </c>
      <c r="E159">
        <v>114</v>
      </c>
      <c r="F159">
        <v>1</v>
      </c>
      <c r="G159">
        <v>1</v>
      </c>
      <c r="H159">
        <v>1</v>
      </c>
      <c r="I159" t="s">
        <v>348</v>
      </c>
      <c r="J159" t="s">
        <v>3</v>
      </c>
      <c r="K159" t="s">
        <v>349</v>
      </c>
      <c r="L159">
        <v>1369</v>
      </c>
      <c r="N159">
        <v>1013</v>
      </c>
      <c r="O159" t="s">
        <v>337</v>
      </c>
      <c r="P159" t="s">
        <v>337</v>
      </c>
      <c r="Q159">
        <v>1</v>
      </c>
      <c r="W159">
        <v>0</v>
      </c>
      <c r="X159">
        <v>1518711480</v>
      </c>
      <c r="Y159">
        <f t="shared" si="36"/>
        <v>0.97</v>
      </c>
      <c r="AA159">
        <v>0</v>
      </c>
      <c r="AB159">
        <v>0</v>
      </c>
      <c r="AC159">
        <v>0</v>
      </c>
      <c r="AD159">
        <v>921.41</v>
      </c>
      <c r="AE159">
        <v>0</v>
      </c>
      <c r="AF159">
        <v>0</v>
      </c>
      <c r="AG159">
        <v>0</v>
      </c>
      <c r="AH159">
        <v>921.41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0.97</v>
      </c>
      <c r="AU159" t="s">
        <v>3</v>
      </c>
      <c r="AV159">
        <v>1</v>
      </c>
      <c r="AW159">
        <v>2</v>
      </c>
      <c r="AX159">
        <v>101106272</v>
      </c>
      <c r="AY159">
        <v>2</v>
      </c>
      <c r="AZ159">
        <v>131072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893.76769999999999</v>
      </c>
      <c r="BN159">
        <v>0.97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893.76769999999999</v>
      </c>
      <c r="BU159">
        <v>0.97</v>
      </c>
      <c r="BV159">
        <v>0</v>
      </c>
      <c r="BW159">
        <v>1</v>
      </c>
      <c r="CU159">
        <f>ROUND(AT159*Source!I211*AH159*AL159,2)</f>
        <v>5362.61</v>
      </c>
      <c r="CV159">
        <f>ROUND(Y159*Source!I211,7)</f>
        <v>5.82</v>
      </c>
      <c r="CW159">
        <v>0</v>
      </c>
      <c r="CX159">
        <f>ROUND(Y159*Source!I211,7)</f>
        <v>5.82</v>
      </c>
      <c r="CY159">
        <f t="shared" si="28"/>
        <v>921.41</v>
      </c>
      <c r="CZ159">
        <f t="shared" si="29"/>
        <v>921.41</v>
      </c>
      <c r="DA159">
        <f t="shared" si="30"/>
        <v>1</v>
      </c>
      <c r="DB159">
        <f t="shared" si="37"/>
        <v>893.77</v>
      </c>
      <c r="DC159">
        <f t="shared" si="38"/>
        <v>0</v>
      </c>
      <c r="DD159" t="s">
        <v>3</v>
      </c>
      <c r="DE159" t="s">
        <v>3</v>
      </c>
      <c r="DF159">
        <f t="shared" si="31"/>
        <v>0</v>
      </c>
      <c r="DG159">
        <f t="shared" si="32"/>
        <v>0</v>
      </c>
      <c r="DH159">
        <f t="shared" si="33"/>
        <v>0</v>
      </c>
      <c r="DI159">
        <f t="shared" si="34"/>
        <v>5362.61</v>
      </c>
      <c r="DJ159">
        <f t="shared" si="35"/>
        <v>5362.61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ROW(Source!A211)</f>
        <v>211</v>
      </c>
      <c r="B160">
        <v>101105473</v>
      </c>
      <c r="C160">
        <v>101106269</v>
      </c>
      <c r="D160">
        <v>92461161</v>
      </c>
      <c r="E160">
        <v>114</v>
      </c>
      <c r="F160">
        <v>1</v>
      </c>
      <c r="G160">
        <v>1</v>
      </c>
      <c r="H160">
        <v>1</v>
      </c>
      <c r="I160" t="s">
        <v>344</v>
      </c>
      <c r="J160" t="s">
        <v>3</v>
      </c>
      <c r="K160" t="s">
        <v>345</v>
      </c>
      <c r="L160">
        <v>1369</v>
      </c>
      <c r="N160">
        <v>1013</v>
      </c>
      <c r="O160" t="s">
        <v>337</v>
      </c>
      <c r="P160" t="s">
        <v>337</v>
      </c>
      <c r="Q160">
        <v>1</v>
      </c>
      <c r="W160">
        <v>0</v>
      </c>
      <c r="X160">
        <v>-2140504649</v>
      </c>
      <c r="Y160">
        <f t="shared" si="36"/>
        <v>1.46</v>
      </c>
      <c r="AA160">
        <v>0</v>
      </c>
      <c r="AB160">
        <v>0</v>
      </c>
      <c r="AC160">
        <v>0</v>
      </c>
      <c r="AD160">
        <v>1172.71</v>
      </c>
      <c r="AE160">
        <v>0</v>
      </c>
      <c r="AF160">
        <v>0</v>
      </c>
      <c r="AG160">
        <v>0</v>
      </c>
      <c r="AH160">
        <v>1172.71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1.46</v>
      </c>
      <c r="AU160" t="s">
        <v>3</v>
      </c>
      <c r="AV160">
        <v>1</v>
      </c>
      <c r="AW160">
        <v>2</v>
      </c>
      <c r="AX160">
        <v>101106273</v>
      </c>
      <c r="AY160">
        <v>2</v>
      </c>
      <c r="AZ160">
        <v>131072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1712.1566</v>
      </c>
      <c r="BN160">
        <v>1.46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1712.1566</v>
      </c>
      <c r="BU160">
        <v>1.46</v>
      </c>
      <c r="BV160">
        <v>0</v>
      </c>
      <c r="BW160">
        <v>1</v>
      </c>
      <c r="CU160">
        <f>ROUND(AT160*Source!I211*AH160*AL160,2)</f>
        <v>10272.94</v>
      </c>
      <c r="CV160">
        <f>ROUND(Y160*Source!I211,7)</f>
        <v>8.76</v>
      </c>
      <c r="CW160">
        <v>0</v>
      </c>
      <c r="CX160">
        <f>ROUND(Y160*Source!I211,7)</f>
        <v>8.76</v>
      </c>
      <c r="CY160">
        <f t="shared" si="28"/>
        <v>1172.71</v>
      </c>
      <c r="CZ160">
        <f t="shared" si="29"/>
        <v>1172.71</v>
      </c>
      <c r="DA160">
        <f t="shared" si="30"/>
        <v>1</v>
      </c>
      <c r="DB160">
        <f t="shared" si="37"/>
        <v>1712.16</v>
      </c>
      <c r="DC160">
        <f t="shared" si="38"/>
        <v>0</v>
      </c>
      <c r="DD160" t="s">
        <v>3</v>
      </c>
      <c r="DE160" t="s">
        <v>3</v>
      </c>
      <c r="DF160">
        <f t="shared" si="31"/>
        <v>0</v>
      </c>
      <c r="DG160">
        <f t="shared" si="32"/>
        <v>0</v>
      </c>
      <c r="DH160">
        <f t="shared" si="33"/>
        <v>0</v>
      </c>
      <c r="DI160">
        <f t="shared" si="34"/>
        <v>10272.94</v>
      </c>
      <c r="DJ160">
        <f t="shared" si="35"/>
        <v>10272.94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ROW(Source!A212)</f>
        <v>212</v>
      </c>
      <c r="B161">
        <v>101105473</v>
      </c>
      <c r="C161">
        <v>101106274</v>
      </c>
      <c r="D161">
        <v>92461137</v>
      </c>
      <c r="E161">
        <v>114</v>
      </c>
      <c r="F161">
        <v>1</v>
      </c>
      <c r="G161">
        <v>1</v>
      </c>
      <c r="H161">
        <v>1</v>
      </c>
      <c r="I161" t="s">
        <v>348</v>
      </c>
      <c r="J161" t="s">
        <v>3</v>
      </c>
      <c r="K161" t="s">
        <v>349</v>
      </c>
      <c r="L161">
        <v>1369</v>
      </c>
      <c r="N161">
        <v>1013</v>
      </c>
      <c r="O161" t="s">
        <v>337</v>
      </c>
      <c r="P161" t="s">
        <v>337</v>
      </c>
      <c r="Q161">
        <v>1</v>
      </c>
      <c r="W161">
        <v>0</v>
      </c>
      <c r="X161">
        <v>1518711480</v>
      </c>
      <c r="Y161">
        <f t="shared" si="36"/>
        <v>0.65</v>
      </c>
      <c r="AA161">
        <v>0</v>
      </c>
      <c r="AB161">
        <v>0</v>
      </c>
      <c r="AC161">
        <v>0</v>
      </c>
      <c r="AD161">
        <v>921.41</v>
      </c>
      <c r="AE161">
        <v>0</v>
      </c>
      <c r="AF161">
        <v>0</v>
      </c>
      <c r="AG161">
        <v>0</v>
      </c>
      <c r="AH161">
        <v>921.41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0.65</v>
      </c>
      <c r="AU161" t="s">
        <v>3</v>
      </c>
      <c r="AV161">
        <v>1</v>
      </c>
      <c r="AW161">
        <v>2</v>
      </c>
      <c r="AX161">
        <v>101106277</v>
      </c>
      <c r="AY161">
        <v>2</v>
      </c>
      <c r="AZ161">
        <v>131072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598.91650000000004</v>
      </c>
      <c r="BN161">
        <v>0.65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598.91650000000004</v>
      </c>
      <c r="BU161">
        <v>0.65</v>
      </c>
      <c r="BV161">
        <v>0</v>
      </c>
      <c r="BW161">
        <v>1</v>
      </c>
      <c r="CU161">
        <f>ROUND(AT161*Source!I212*AH161*AL161,2)</f>
        <v>3593.5</v>
      </c>
      <c r="CV161">
        <f>ROUND(Y161*Source!I212,7)</f>
        <v>3.9</v>
      </c>
      <c r="CW161">
        <v>0</v>
      </c>
      <c r="CX161">
        <f>ROUND(Y161*Source!I212,7)</f>
        <v>3.9</v>
      </c>
      <c r="CY161">
        <f t="shared" si="28"/>
        <v>921.41</v>
      </c>
      <c r="CZ161">
        <f t="shared" si="29"/>
        <v>921.41</v>
      </c>
      <c r="DA161">
        <f t="shared" si="30"/>
        <v>1</v>
      </c>
      <c r="DB161">
        <f t="shared" si="37"/>
        <v>598.91999999999996</v>
      </c>
      <c r="DC161">
        <f t="shared" si="38"/>
        <v>0</v>
      </c>
      <c r="DD161" t="s">
        <v>3</v>
      </c>
      <c r="DE161" t="s">
        <v>3</v>
      </c>
      <c r="DF161">
        <f t="shared" si="31"/>
        <v>0</v>
      </c>
      <c r="DG161">
        <f t="shared" si="32"/>
        <v>0</v>
      </c>
      <c r="DH161">
        <f t="shared" si="33"/>
        <v>0</v>
      </c>
      <c r="DI161">
        <f t="shared" si="34"/>
        <v>3593.5</v>
      </c>
      <c r="DJ161">
        <f t="shared" si="35"/>
        <v>3593.5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ROW(Source!A212)</f>
        <v>212</v>
      </c>
      <c r="B162">
        <v>101105473</v>
      </c>
      <c r="C162">
        <v>101106274</v>
      </c>
      <c r="D162">
        <v>92461161</v>
      </c>
      <c r="E162">
        <v>114</v>
      </c>
      <c r="F162">
        <v>1</v>
      </c>
      <c r="G162">
        <v>1</v>
      </c>
      <c r="H162">
        <v>1</v>
      </c>
      <c r="I162" t="s">
        <v>344</v>
      </c>
      <c r="J162" t="s">
        <v>3</v>
      </c>
      <c r="K162" t="s">
        <v>345</v>
      </c>
      <c r="L162">
        <v>1369</v>
      </c>
      <c r="N162">
        <v>1013</v>
      </c>
      <c r="O162" t="s">
        <v>337</v>
      </c>
      <c r="P162" t="s">
        <v>337</v>
      </c>
      <c r="Q162">
        <v>1</v>
      </c>
      <c r="W162">
        <v>0</v>
      </c>
      <c r="X162">
        <v>-2140504649</v>
      </c>
      <c r="Y162">
        <f t="shared" si="36"/>
        <v>0.97</v>
      </c>
      <c r="AA162">
        <v>0</v>
      </c>
      <c r="AB162">
        <v>0</v>
      </c>
      <c r="AC162">
        <v>0</v>
      </c>
      <c r="AD162">
        <v>1172.71</v>
      </c>
      <c r="AE162">
        <v>0</v>
      </c>
      <c r="AF162">
        <v>0</v>
      </c>
      <c r="AG162">
        <v>0</v>
      </c>
      <c r="AH162">
        <v>1172.71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0.97</v>
      </c>
      <c r="AU162" t="s">
        <v>3</v>
      </c>
      <c r="AV162">
        <v>1</v>
      </c>
      <c r="AW162">
        <v>2</v>
      </c>
      <c r="AX162">
        <v>101106278</v>
      </c>
      <c r="AY162">
        <v>2</v>
      </c>
      <c r="AZ162">
        <v>131072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1137.5287000000001</v>
      </c>
      <c r="BN162">
        <v>0.97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1137.5287000000001</v>
      </c>
      <c r="BU162">
        <v>0.97</v>
      </c>
      <c r="BV162">
        <v>0</v>
      </c>
      <c r="BW162">
        <v>1</v>
      </c>
      <c r="CU162">
        <f>ROUND(AT162*Source!I212*AH162*AL162,2)</f>
        <v>6825.17</v>
      </c>
      <c r="CV162">
        <f>ROUND(Y162*Source!I212,7)</f>
        <v>5.82</v>
      </c>
      <c r="CW162">
        <v>0</v>
      </c>
      <c r="CX162">
        <f>ROUND(Y162*Source!I212,7)</f>
        <v>5.82</v>
      </c>
      <c r="CY162">
        <f t="shared" si="28"/>
        <v>1172.71</v>
      </c>
      <c r="CZ162">
        <f t="shared" si="29"/>
        <v>1172.71</v>
      </c>
      <c r="DA162">
        <f t="shared" si="30"/>
        <v>1</v>
      </c>
      <c r="DB162">
        <f t="shared" si="37"/>
        <v>1137.53</v>
      </c>
      <c r="DC162">
        <f t="shared" si="38"/>
        <v>0</v>
      </c>
      <c r="DD162" t="s">
        <v>3</v>
      </c>
      <c r="DE162" t="s">
        <v>3</v>
      </c>
      <c r="DF162">
        <f t="shared" si="31"/>
        <v>0</v>
      </c>
      <c r="DG162">
        <f t="shared" si="32"/>
        <v>0</v>
      </c>
      <c r="DH162">
        <f t="shared" si="33"/>
        <v>0</v>
      </c>
      <c r="DI162">
        <f t="shared" si="34"/>
        <v>6825.17</v>
      </c>
      <c r="DJ162">
        <f t="shared" si="35"/>
        <v>6825.17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ROW(Source!A213)</f>
        <v>213</v>
      </c>
      <c r="B163">
        <v>101105473</v>
      </c>
      <c r="C163">
        <v>101106279</v>
      </c>
      <c r="D163">
        <v>92461153</v>
      </c>
      <c r="E163">
        <v>114</v>
      </c>
      <c r="F163">
        <v>1</v>
      </c>
      <c r="G163">
        <v>1</v>
      </c>
      <c r="H163">
        <v>1</v>
      </c>
      <c r="I163" t="s">
        <v>342</v>
      </c>
      <c r="J163" t="s">
        <v>3</v>
      </c>
      <c r="K163" t="s">
        <v>343</v>
      </c>
      <c r="L163">
        <v>1369</v>
      </c>
      <c r="N163">
        <v>1013</v>
      </c>
      <c r="O163" t="s">
        <v>337</v>
      </c>
      <c r="P163" t="s">
        <v>337</v>
      </c>
      <c r="Q163">
        <v>1</v>
      </c>
      <c r="W163">
        <v>0</v>
      </c>
      <c r="X163">
        <v>-1275334932</v>
      </c>
      <c r="Y163">
        <f t="shared" si="36"/>
        <v>5.6</v>
      </c>
      <c r="AA163">
        <v>0</v>
      </c>
      <c r="AB163">
        <v>0</v>
      </c>
      <c r="AC163">
        <v>0</v>
      </c>
      <c r="AD163">
        <v>765.85</v>
      </c>
      <c r="AE163">
        <v>0</v>
      </c>
      <c r="AF163">
        <v>0</v>
      </c>
      <c r="AG163">
        <v>0</v>
      </c>
      <c r="AH163">
        <v>765.85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5.6</v>
      </c>
      <c r="AU163" t="s">
        <v>3</v>
      </c>
      <c r="AV163">
        <v>1</v>
      </c>
      <c r="AW163">
        <v>2</v>
      </c>
      <c r="AX163">
        <v>101106282</v>
      </c>
      <c r="AY163">
        <v>2</v>
      </c>
      <c r="AZ163">
        <v>131072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4288.76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4288.76</v>
      </c>
      <c r="BU163">
        <v>5.6</v>
      </c>
      <c r="BV163">
        <v>0</v>
      </c>
      <c r="BW163">
        <v>1</v>
      </c>
      <c r="CU163">
        <f>ROUND(AT163*Source!I213*AH163*AL163,2)</f>
        <v>0</v>
      </c>
      <c r="CV163">
        <f>ROUND(Y163*Source!I213,7)</f>
        <v>0</v>
      </c>
      <c r="CW163">
        <v>0</v>
      </c>
      <c r="CX163">
        <f>ROUND(Y163*Source!I213,7)</f>
        <v>0</v>
      </c>
      <c r="CY163">
        <f t="shared" si="28"/>
        <v>765.85</v>
      </c>
      <c r="CZ163">
        <f t="shared" si="29"/>
        <v>765.85</v>
      </c>
      <c r="DA163">
        <f t="shared" si="30"/>
        <v>1</v>
      </c>
      <c r="DB163">
        <f t="shared" si="37"/>
        <v>4288.76</v>
      </c>
      <c r="DC163">
        <f t="shared" si="38"/>
        <v>0</v>
      </c>
      <c r="DD163" t="s">
        <v>3</v>
      </c>
      <c r="DE163" t="s">
        <v>3</v>
      </c>
      <c r="DF163">
        <f t="shared" si="31"/>
        <v>0</v>
      </c>
      <c r="DG163">
        <f t="shared" si="32"/>
        <v>0</v>
      </c>
      <c r="DH163">
        <f t="shared" si="33"/>
        <v>0</v>
      </c>
      <c r="DI163">
        <f t="shared" si="34"/>
        <v>0</v>
      </c>
      <c r="DJ163">
        <f t="shared" si="35"/>
        <v>0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ROW(Source!A213)</f>
        <v>213</v>
      </c>
      <c r="B164">
        <v>101105473</v>
      </c>
      <c r="C164">
        <v>101106279</v>
      </c>
      <c r="D164">
        <v>92461161</v>
      </c>
      <c r="E164">
        <v>114</v>
      </c>
      <c r="F164">
        <v>1</v>
      </c>
      <c r="G164">
        <v>1</v>
      </c>
      <c r="H164">
        <v>1</v>
      </c>
      <c r="I164" t="s">
        <v>344</v>
      </c>
      <c r="J164" t="s">
        <v>3</v>
      </c>
      <c r="K164" t="s">
        <v>345</v>
      </c>
      <c r="L164">
        <v>1369</v>
      </c>
      <c r="N164">
        <v>1013</v>
      </c>
      <c r="O164" t="s">
        <v>337</v>
      </c>
      <c r="P164" t="s">
        <v>337</v>
      </c>
      <c r="Q164">
        <v>1</v>
      </c>
      <c r="W164">
        <v>0</v>
      </c>
      <c r="X164">
        <v>-2140504649</v>
      </c>
      <c r="Y164">
        <f t="shared" si="36"/>
        <v>8.4</v>
      </c>
      <c r="AA164">
        <v>0</v>
      </c>
      <c r="AB164">
        <v>0</v>
      </c>
      <c r="AC164">
        <v>0</v>
      </c>
      <c r="AD164">
        <v>1172.71</v>
      </c>
      <c r="AE164">
        <v>0</v>
      </c>
      <c r="AF164">
        <v>0</v>
      </c>
      <c r="AG164">
        <v>0</v>
      </c>
      <c r="AH164">
        <v>1172.71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8.4</v>
      </c>
      <c r="AU164" t="s">
        <v>3</v>
      </c>
      <c r="AV164">
        <v>1</v>
      </c>
      <c r="AW164">
        <v>2</v>
      </c>
      <c r="AX164">
        <v>101106283</v>
      </c>
      <c r="AY164">
        <v>2</v>
      </c>
      <c r="AZ164">
        <v>131072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9850.764000000001</v>
      </c>
      <c r="BN164">
        <v>8.4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9850.764000000001</v>
      </c>
      <c r="BU164">
        <v>8.4</v>
      </c>
      <c r="BV164">
        <v>0</v>
      </c>
      <c r="BW164">
        <v>1</v>
      </c>
      <c r="CU164">
        <f>ROUND(AT164*Source!I213*AH164*AL164,2)</f>
        <v>0</v>
      </c>
      <c r="CV164">
        <f>ROUND(Y164*Source!I213,7)</f>
        <v>0</v>
      </c>
      <c r="CW164">
        <v>0</v>
      </c>
      <c r="CX164">
        <f>ROUND(Y164*Source!I213,7)</f>
        <v>0</v>
      </c>
      <c r="CY164">
        <f t="shared" si="28"/>
        <v>1172.71</v>
      </c>
      <c r="CZ164">
        <f t="shared" si="29"/>
        <v>1172.71</v>
      </c>
      <c r="DA164">
        <f t="shared" si="30"/>
        <v>1</v>
      </c>
      <c r="DB164">
        <f t="shared" si="37"/>
        <v>9850.76</v>
      </c>
      <c r="DC164">
        <f t="shared" si="38"/>
        <v>0</v>
      </c>
      <c r="DD164" t="s">
        <v>3</v>
      </c>
      <c r="DE164" t="s">
        <v>3</v>
      </c>
      <c r="DF164">
        <f t="shared" si="31"/>
        <v>0</v>
      </c>
      <c r="DG164">
        <f t="shared" si="32"/>
        <v>0</v>
      </c>
      <c r="DH164">
        <f t="shared" si="33"/>
        <v>0</v>
      </c>
      <c r="DI164">
        <f t="shared" si="34"/>
        <v>0</v>
      </c>
      <c r="DJ164">
        <f t="shared" si="35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ROW(Source!A214)</f>
        <v>214</v>
      </c>
      <c r="B165">
        <v>101105473</v>
      </c>
      <c r="C165">
        <v>101106284</v>
      </c>
      <c r="D165">
        <v>92461137</v>
      </c>
      <c r="E165">
        <v>114</v>
      </c>
      <c r="F165">
        <v>1</v>
      </c>
      <c r="G165">
        <v>1</v>
      </c>
      <c r="H165">
        <v>1</v>
      </c>
      <c r="I165" t="s">
        <v>348</v>
      </c>
      <c r="J165" t="s">
        <v>3</v>
      </c>
      <c r="K165" t="s">
        <v>349</v>
      </c>
      <c r="L165">
        <v>1369</v>
      </c>
      <c r="N165">
        <v>1013</v>
      </c>
      <c r="O165" t="s">
        <v>337</v>
      </c>
      <c r="P165" t="s">
        <v>337</v>
      </c>
      <c r="Q165">
        <v>1</v>
      </c>
      <c r="W165">
        <v>0</v>
      </c>
      <c r="X165">
        <v>1518711480</v>
      </c>
      <c r="Y165">
        <f t="shared" si="36"/>
        <v>0.97</v>
      </c>
      <c r="AA165">
        <v>0</v>
      </c>
      <c r="AB165">
        <v>0</v>
      </c>
      <c r="AC165">
        <v>0</v>
      </c>
      <c r="AD165">
        <v>921.41</v>
      </c>
      <c r="AE165">
        <v>0</v>
      </c>
      <c r="AF165">
        <v>0</v>
      </c>
      <c r="AG165">
        <v>0</v>
      </c>
      <c r="AH165">
        <v>921.41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0.97</v>
      </c>
      <c r="AU165" t="s">
        <v>3</v>
      </c>
      <c r="AV165">
        <v>1</v>
      </c>
      <c r="AW165">
        <v>2</v>
      </c>
      <c r="AX165">
        <v>101106287</v>
      </c>
      <c r="AY165">
        <v>2</v>
      </c>
      <c r="AZ165">
        <v>131072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893.76769999999999</v>
      </c>
      <c r="BN165">
        <v>0.97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893.76769999999999</v>
      </c>
      <c r="BU165">
        <v>0.97</v>
      </c>
      <c r="BV165">
        <v>0</v>
      </c>
      <c r="BW165">
        <v>1</v>
      </c>
      <c r="CU165">
        <f>ROUND(AT165*Source!I214*AH165*AL165,2)</f>
        <v>0</v>
      </c>
      <c r="CV165">
        <f>ROUND(Y165*Source!I214,7)</f>
        <v>0</v>
      </c>
      <c r="CW165">
        <v>0</v>
      </c>
      <c r="CX165">
        <f>ROUND(Y165*Source!I214,7)</f>
        <v>0</v>
      </c>
      <c r="CY165">
        <f t="shared" si="28"/>
        <v>921.41</v>
      </c>
      <c r="CZ165">
        <f t="shared" si="29"/>
        <v>921.41</v>
      </c>
      <c r="DA165">
        <f t="shared" si="30"/>
        <v>1</v>
      </c>
      <c r="DB165">
        <f t="shared" si="37"/>
        <v>893.77</v>
      </c>
      <c r="DC165">
        <f t="shared" si="38"/>
        <v>0</v>
      </c>
      <c r="DD165" t="s">
        <v>3</v>
      </c>
      <c r="DE165" t="s">
        <v>3</v>
      </c>
      <c r="DF165">
        <f t="shared" si="31"/>
        <v>0</v>
      </c>
      <c r="DG165">
        <f t="shared" si="32"/>
        <v>0</v>
      </c>
      <c r="DH165">
        <f t="shared" si="33"/>
        <v>0</v>
      </c>
      <c r="DI165">
        <f t="shared" si="34"/>
        <v>0</v>
      </c>
      <c r="DJ165">
        <f t="shared" si="35"/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ROW(Source!A214)</f>
        <v>214</v>
      </c>
      <c r="B166">
        <v>101105473</v>
      </c>
      <c r="C166">
        <v>101106284</v>
      </c>
      <c r="D166">
        <v>92461161</v>
      </c>
      <c r="E166">
        <v>114</v>
      </c>
      <c r="F166">
        <v>1</v>
      </c>
      <c r="G166">
        <v>1</v>
      </c>
      <c r="H166">
        <v>1</v>
      </c>
      <c r="I166" t="s">
        <v>344</v>
      </c>
      <c r="J166" t="s">
        <v>3</v>
      </c>
      <c r="K166" t="s">
        <v>345</v>
      </c>
      <c r="L166">
        <v>1369</v>
      </c>
      <c r="N166">
        <v>1013</v>
      </c>
      <c r="O166" t="s">
        <v>337</v>
      </c>
      <c r="P166" t="s">
        <v>337</v>
      </c>
      <c r="Q166">
        <v>1</v>
      </c>
      <c r="W166">
        <v>0</v>
      </c>
      <c r="X166">
        <v>-2140504649</v>
      </c>
      <c r="Y166">
        <f t="shared" si="36"/>
        <v>1.46</v>
      </c>
      <c r="AA166">
        <v>0</v>
      </c>
      <c r="AB166">
        <v>0</v>
      </c>
      <c r="AC166">
        <v>0</v>
      </c>
      <c r="AD166">
        <v>1172.71</v>
      </c>
      <c r="AE166">
        <v>0</v>
      </c>
      <c r="AF166">
        <v>0</v>
      </c>
      <c r="AG166">
        <v>0</v>
      </c>
      <c r="AH166">
        <v>1172.71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1.46</v>
      </c>
      <c r="AU166" t="s">
        <v>3</v>
      </c>
      <c r="AV166">
        <v>1</v>
      </c>
      <c r="AW166">
        <v>2</v>
      </c>
      <c r="AX166">
        <v>101106288</v>
      </c>
      <c r="AY166">
        <v>2</v>
      </c>
      <c r="AZ166">
        <v>131072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1712.1566</v>
      </c>
      <c r="BN166">
        <v>1.46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1712.1566</v>
      </c>
      <c r="BU166">
        <v>1.46</v>
      </c>
      <c r="BV166">
        <v>0</v>
      </c>
      <c r="BW166">
        <v>1</v>
      </c>
      <c r="CU166">
        <f>ROUND(AT166*Source!I214*AH166*AL166,2)</f>
        <v>0</v>
      </c>
      <c r="CV166">
        <f>ROUND(Y166*Source!I214,7)</f>
        <v>0</v>
      </c>
      <c r="CW166">
        <v>0</v>
      </c>
      <c r="CX166">
        <f>ROUND(Y166*Source!I214,7)</f>
        <v>0</v>
      </c>
      <c r="CY166">
        <f t="shared" si="28"/>
        <v>1172.71</v>
      </c>
      <c r="CZ166">
        <f t="shared" si="29"/>
        <v>1172.71</v>
      </c>
      <c r="DA166">
        <f t="shared" si="30"/>
        <v>1</v>
      </c>
      <c r="DB166">
        <f t="shared" si="37"/>
        <v>1712.16</v>
      </c>
      <c r="DC166">
        <f t="shared" si="38"/>
        <v>0</v>
      </c>
      <c r="DD166" t="s">
        <v>3</v>
      </c>
      <c r="DE166" t="s">
        <v>3</v>
      </c>
      <c r="DF166">
        <f t="shared" si="31"/>
        <v>0</v>
      </c>
      <c r="DG166">
        <f t="shared" si="32"/>
        <v>0</v>
      </c>
      <c r="DH166">
        <f t="shared" si="33"/>
        <v>0</v>
      </c>
      <c r="DI166">
        <f t="shared" si="34"/>
        <v>0</v>
      </c>
      <c r="DJ166">
        <f t="shared" si="35"/>
        <v>0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ROW(Source!A215)</f>
        <v>215</v>
      </c>
      <c r="B167">
        <v>101105473</v>
      </c>
      <c r="C167">
        <v>101106289</v>
      </c>
      <c r="D167">
        <v>92461137</v>
      </c>
      <c r="E167">
        <v>114</v>
      </c>
      <c r="F167">
        <v>1</v>
      </c>
      <c r="G167">
        <v>1</v>
      </c>
      <c r="H167">
        <v>1</v>
      </c>
      <c r="I167" t="s">
        <v>348</v>
      </c>
      <c r="J167" t="s">
        <v>3</v>
      </c>
      <c r="K167" t="s">
        <v>349</v>
      </c>
      <c r="L167">
        <v>1369</v>
      </c>
      <c r="N167">
        <v>1013</v>
      </c>
      <c r="O167" t="s">
        <v>337</v>
      </c>
      <c r="P167" t="s">
        <v>337</v>
      </c>
      <c r="Q167">
        <v>1</v>
      </c>
      <c r="W167">
        <v>0</v>
      </c>
      <c r="X167">
        <v>1518711480</v>
      </c>
      <c r="Y167">
        <f t="shared" si="36"/>
        <v>0.65</v>
      </c>
      <c r="AA167">
        <v>0</v>
      </c>
      <c r="AB167">
        <v>0</v>
      </c>
      <c r="AC167">
        <v>0</v>
      </c>
      <c r="AD167">
        <v>921.41</v>
      </c>
      <c r="AE167">
        <v>0</v>
      </c>
      <c r="AF167">
        <v>0</v>
      </c>
      <c r="AG167">
        <v>0</v>
      </c>
      <c r="AH167">
        <v>921.41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0.65</v>
      </c>
      <c r="AU167" t="s">
        <v>3</v>
      </c>
      <c r="AV167">
        <v>1</v>
      </c>
      <c r="AW167">
        <v>2</v>
      </c>
      <c r="AX167">
        <v>101106292</v>
      </c>
      <c r="AY167">
        <v>2</v>
      </c>
      <c r="AZ167">
        <v>131072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598.91650000000004</v>
      </c>
      <c r="BN167">
        <v>0.65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598.91650000000004</v>
      </c>
      <c r="BU167">
        <v>0.65</v>
      </c>
      <c r="BV167">
        <v>0</v>
      </c>
      <c r="BW167">
        <v>1</v>
      </c>
      <c r="CU167">
        <f>ROUND(AT167*Source!I215*AH167*AL167,2)</f>
        <v>0</v>
      </c>
      <c r="CV167">
        <f>ROUND(Y167*Source!I215,7)</f>
        <v>0</v>
      </c>
      <c r="CW167">
        <v>0</v>
      </c>
      <c r="CX167">
        <f>ROUND(Y167*Source!I215,7)</f>
        <v>0</v>
      </c>
      <c r="CY167">
        <f t="shared" si="28"/>
        <v>921.41</v>
      </c>
      <c r="CZ167">
        <f t="shared" si="29"/>
        <v>921.41</v>
      </c>
      <c r="DA167">
        <f t="shared" si="30"/>
        <v>1</v>
      </c>
      <c r="DB167">
        <f t="shared" si="37"/>
        <v>598.91999999999996</v>
      </c>
      <c r="DC167">
        <f t="shared" si="38"/>
        <v>0</v>
      </c>
      <c r="DD167" t="s">
        <v>3</v>
      </c>
      <c r="DE167" t="s">
        <v>3</v>
      </c>
      <c r="DF167">
        <f t="shared" si="31"/>
        <v>0</v>
      </c>
      <c r="DG167">
        <f t="shared" si="32"/>
        <v>0</v>
      </c>
      <c r="DH167">
        <f t="shared" si="33"/>
        <v>0</v>
      </c>
      <c r="DI167">
        <f t="shared" si="34"/>
        <v>0</v>
      </c>
      <c r="DJ167">
        <f t="shared" si="35"/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ROW(Source!A215)</f>
        <v>215</v>
      </c>
      <c r="B168">
        <v>101105473</v>
      </c>
      <c r="C168">
        <v>101106289</v>
      </c>
      <c r="D168">
        <v>92461161</v>
      </c>
      <c r="E168">
        <v>114</v>
      </c>
      <c r="F168">
        <v>1</v>
      </c>
      <c r="G168">
        <v>1</v>
      </c>
      <c r="H168">
        <v>1</v>
      </c>
      <c r="I168" t="s">
        <v>344</v>
      </c>
      <c r="J168" t="s">
        <v>3</v>
      </c>
      <c r="K168" t="s">
        <v>345</v>
      </c>
      <c r="L168">
        <v>1369</v>
      </c>
      <c r="N168">
        <v>1013</v>
      </c>
      <c r="O168" t="s">
        <v>337</v>
      </c>
      <c r="P168" t="s">
        <v>337</v>
      </c>
      <c r="Q168">
        <v>1</v>
      </c>
      <c r="W168">
        <v>0</v>
      </c>
      <c r="X168">
        <v>-2140504649</v>
      </c>
      <c r="Y168">
        <f t="shared" si="36"/>
        <v>0.97</v>
      </c>
      <c r="AA168">
        <v>0</v>
      </c>
      <c r="AB168">
        <v>0</v>
      </c>
      <c r="AC168">
        <v>0</v>
      </c>
      <c r="AD168">
        <v>1172.71</v>
      </c>
      <c r="AE168">
        <v>0</v>
      </c>
      <c r="AF168">
        <v>0</v>
      </c>
      <c r="AG168">
        <v>0</v>
      </c>
      <c r="AH168">
        <v>1172.71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0.97</v>
      </c>
      <c r="AU168" t="s">
        <v>3</v>
      </c>
      <c r="AV168">
        <v>1</v>
      </c>
      <c r="AW168">
        <v>2</v>
      </c>
      <c r="AX168">
        <v>101106293</v>
      </c>
      <c r="AY168">
        <v>2</v>
      </c>
      <c r="AZ168">
        <v>131072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1137.5287000000001</v>
      </c>
      <c r="BN168">
        <v>0.97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1137.5287000000001</v>
      </c>
      <c r="BU168">
        <v>0.97</v>
      </c>
      <c r="BV168">
        <v>0</v>
      </c>
      <c r="BW168">
        <v>1</v>
      </c>
      <c r="CU168">
        <f>ROUND(AT168*Source!I215*AH168*AL168,2)</f>
        <v>0</v>
      </c>
      <c r="CV168">
        <f>ROUND(Y168*Source!I215,7)</f>
        <v>0</v>
      </c>
      <c r="CW168">
        <v>0</v>
      </c>
      <c r="CX168">
        <f>ROUND(Y168*Source!I215,7)</f>
        <v>0</v>
      </c>
      <c r="CY168">
        <f t="shared" si="28"/>
        <v>1172.71</v>
      </c>
      <c r="CZ168">
        <f t="shared" si="29"/>
        <v>1172.71</v>
      </c>
      <c r="DA168">
        <f t="shared" si="30"/>
        <v>1</v>
      </c>
      <c r="DB168">
        <f t="shared" si="37"/>
        <v>1137.53</v>
      </c>
      <c r="DC168">
        <f t="shared" si="38"/>
        <v>0</v>
      </c>
      <c r="DD168" t="s">
        <v>3</v>
      </c>
      <c r="DE168" t="s">
        <v>3</v>
      </c>
      <c r="DF168">
        <f t="shared" si="31"/>
        <v>0</v>
      </c>
      <c r="DG168">
        <f t="shared" si="32"/>
        <v>0</v>
      </c>
      <c r="DH168">
        <f t="shared" si="33"/>
        <v>0</v>
      </c>
      <c r="DI168">
        <f t="shared" si="34"/>
        <v>0</v>
      </c>
      <c r="DJ168">
        <f t="shared" si="35"/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ROW(Source!A216)</f>
        <v>216</v>
      </c>
      <c r="B169">
        <v>101105473</v>
      </c>
      <c r="C169">
        <v>101106294</v>
      </c>
      <c r="D169">
        <v>92461135</v>
      </c>
      <c r="E169">
        <v>114</v>
      </c>
      <c r="F169">
        <v>1</v>
      </c>
      <c r="G169">
        <v>1</v>
      </c>
      <c r="H169">
        <v>1</v>
      </c>
      <c r="I169" t="s">
        <v>340</v>
      </c>
      <c r="J169" t="s">
        <v>3</v>
      </c>
      <c r="K169" t="s">
        <v>341</v>
      </c>
      <c r="L169">
        <v>1369</v>
      </c>
      <c r="N169">
        <v>1013</v>
      </c>
      <c r="O169" t="s">
        <v>337</v>
      </c>
      <c r="P169" t="s">
        <v>337</v>
      </c>
      <c r="Q169">
        <v>1</v>
      </c>
      <c r="W169">
        <v>0</v>
      </c>
      <c r="X169">
        <v>-512803540</v>
      </c>
      <c r="Y169">
        <f t="shared" si="36"/>
        <v>3.17</v>
      </c>
      <c r="AA169">
        <v>0</v>
      </c>
      <c r="AB169">
        <v>0</v>
      </c>
      <c r="AC169">
        <v>0</v>
      </c>
      <c r="AD169">
        <v>801.75</v>
      </c>
      <c r="AE169">
        <v>0</v>
      </c>
      <c r="AF169">
        <v>0</v>
      </c>
      <c r="AG169">
        <v>0</v>
      </c>
      <c r="AH169">
        <v>801.75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3.17</v>
      </c>
      <c r="AU169" t="s">
        <v>3</v>
      </c>
      <c r="AV169">
        <v>1</v>
      </c>
      <c r="AW169">
        <v>2</v>
      </c>
      <c r="AX169">
        <v>101106297</v>
      </c>
      <c r="AY169">
        <v>2</v>
      </c>
      <c r="AZ169">
        <v>131072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2541.5475000000001</v>
      </c>
      <c r="BN169">
        <v>3.17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2541.5475000000001</v>
      </c>
      <c r="BU169">
        <v>3.17</v>
      </c>
      <c r="BV169">
        <v>0</v>
      </c>
      <c r="BW169">
        <v>1</v>
      </c>
      <c r="CU169">
        <f>ROUND(AT169*Source!I216*AH169*AL169,2)</f>
        <v>0</v>
      </c>
      <c r="CV169">
        <f>ROUND(Y169*Source!I216,7)</f>
        <v>0</v>
      </c>
      <c r="CW169">
        <v>0</v>
      </c>
      <c r="CX169">
        <f>ROUND(Y169*Source!I216,7)</f>
        <v>0</v>
      </c>
      <c r="CY169">
        <f t="shared" si="28"/>
        <v>801.75</v>
      </c>
      <c r="CZ169">
        <f t="shared" si="29"/>
        <v>801.75</v>
      </c>
      <c r="DA169">
        <f t="shared" si="30"/>
        <v>1</v>
      </c>
      <c r="DB169">
        <f t="shared" si="37"/>
        <v>2541.5500000000002</v>
      </c>
      <c r="DC169">
        <f t="shared" si="38"/>
        <v>0</v>
      </c>
      <c r="DD169" t="s">
        <v>3</v>
      </c>
      <c r="DE169" t="s">
        <v>3</v>
      </c>
      <c r="DF169">
        <f t="shared" si="31"/>
        <v>0</v>
      </c>
      <c r="DG169">
        <f t="shared" si="32"/>
        <v>0</v>
      </c>
      <c r="DH169">
        <f t="shared" si="33"/>
        <v>0</v>
      </c>
      <c r="DI169">
        <f t="shared" si="34"/>
        <v>0</v>
      </c>
      <c r="DJ169">
        <f t="shared" si="35"/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ROW(Source!A216)</f>
        <v>216</v>
      </c>
      <c r="B170">
        <v>101105473</v>
      </c>
      <c r="C170">
        <v>101106294</v>
      </c>
      <c r="D170">
        <v>92461163</v>
      </c>
      <c r="E170">
        <v>114</v>
      </c>
      <c r="F170">
        <v>1</v>
      </c>
      <c r="G170">
        <v>1</v>
      </c>
      <c r="H170">
        <v>1</v>
      </c>
      <c r="I170" t="s">
        <v>338</v>
      </c>
      <c r="J170" t="s">
        <v>3</v>
      </c>
      <c r="K170" t="s">
        <v>339</v>
      </c>
      <c r="L170">
        <v>1369</v>
      </c>
      <c r="N170">
        <v>1013</v>
      </c>
      <c r="O170" t="s">
        <v>337</v>
      </c>
      <c r="P170" t="s">
        <v>337</v>
      </c>
      <c r="Q170">
        <v>1</v>
      </c>
      <c r="W170">
        <v>0</v>
      </c>
      <c r="X170">
        <v>126826561</v>
      </c>
      <c r="Y170">
        <f t="shared" si="36"/>
        <v>4.75</v>
      </c>
      <c r="AA170">
        <v>0</v>
      </c>
      <c r="AB170">
        <v>0</v>
      </c>
      <c r="AC170">
        <v>0</v>
      </c>
      <c r="AD170">
        <v>1053.04</v>
      </c>
      <c r="AE170">
        <v>0</v>
      </c>
      <c r="AF170">
        <v>0</v>
      </c>
      <c r="AG170">
        <v>0</v>
      </c>
      <c r="AH170">
        <v>1053.04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4.75</v>
      </c>
      <c r="AU170" t="s">
        <v>3</v>
      </c>
      <c r="AV170">
        <v>1</v>
      </c>
      <c r="AW170">
        <v>2</v>
      </c>
      <c r="AX170">
        <v>101106298</v>
      </c>
      <c r="AY170">
        <v>2</v>
      </c>
      <c r="AZ170">
        <v>131072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5001.9399999999996</v>
      </c>
      <c r="BN170">
        <v>4.75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5001.9399999999996</v>
      </c>
      <c r="BU170">
        <v>4.75</v>
      </c>
      <c r="BV170">
        <v>0</v>
      </c>
      <c r="BW170">
        <v>1</v>
      </c>
      <c r="CU170">
        <f>ROUND(AT170*Source!I216*AH170*AL170,2)</f>
        <v>0</v>
      </c>
      <c r="CV170">
        <f>ROUND(Y170*Source!I216,7)</f>
        <v>0</v>
      </c>
      <c r="CW170">
        <v>0</v>
      </c>
      <c r="CX170">
        <f>ROUND(Y170*Source!I216,7)</f>
        <v>0</v>
      </c>
      <c r="CY170">
        <f t="shared" si="28"/>
        <v>1053.04</v>
      </c>
      <c r="CZ170">
        <f t="shared" si="29"/>
        <v>1053.04</v>
      </c>
      <c r="DA170">
        <f t="shared" si="30"/>
        <v>1</v>
      </c>
      <c r="DB170">
        <f t="shared" si="37"/>
        <v>5001.9399999999996</v>
      </c>
      <c r="DC170">
        <f t="shared" si="38"/>
        <v>0</v>
      </c>
      <c r="DD170" t="s">
        <v>3</v>
      </c>
      <c r="DE170" t="s">
        <v>3</v>
      </c>
      <c r="DF170">
        <f t="shared" si="31"/>
        <v>0</v>
      </c>
      <c r="DG170">
        <f t="shared" si="32"/>
        <v>0</v>
      </c>
      <c r="DH170">
        <f t="shared" si="33"/>
        <v>0</v>
      </c>
      <c r="DI170">
        <f t="shared" si="34"/>
        <v>0</v>
      </c>
      <c r="DJ170">
        <f t="shared" si="35"/>
        <v>0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ROW(Source!A217)</f>
        <v>217</v>
      </c>
      <c r="B171">
        <v>101105473</v>
      </c>
      <c r="C171">
        <v>101106299</v>
      </c>
      <c r="D171">
        <v>92461153</v>
      </c>
      <c r="E171">
        <v>114</v>
      </c>
      <c r="F171">
        <v>1</v>
      </c>
      <c r="G171">
        <v>1</v>
      </c>
      <c r="H171">
        <v>1</v>
      </c>
      <c r="I171" t="s">
        <v>342</v>
      </c>
      <c r="J171" t="s">
        <v>3</v>
      </c>
      <c r="K171" t="s">
        <v>343</v>
      </c>
      <c r="L171">
        <v>1369</v>
      </c>
      <c r="N171">
        <v>1013</v>
      </c>
      <c r="O171" t="s">
        <v>337</v>
      </c>
      <c r="P171" t="s">
        <v>337</v>
      </c>
      <c r="Q171">
        <v>1</v>
      </c>
      <c r="W171">
        <v>0</v>
      </c>
      <c r="X171">
        <v>-1275334932</v>
      </c>
      <c r="Y171">
        <f t="shared" si="36"/>
        <v>2.52</v>
      </c>
      <c r="AA171">
        <v>0</v>
      </c>
      <c r="AB171">
        <v>0</v>
      </c>
      <c r="AC171">
        <v>0</v>
      </c>
      <c r="AD171">
        <v>765.85</v>
      </c>
      <c r="AE171">
        <v>0</v>
      </c>
      <c r="AF171">
        <v>0</v>
      </c>
      <c r="AG171">
        <v>0</v>
      </c>
      <c r="AH171">
        <v>765.85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2.52</v>
      </c>
      <c r="AU171" t="s">
        <v>3</v>
      </c>
      <c r="AV171">
        <v>1</v>
      </c>
      <c r="AW171">
        <v>2</v>
      </c>
      <c r="AX171">
        <v>101106302</v>
      </c>
      <c r="AY171">
        <v>2</v>
      </c>
      <c r="AZ171">
        <v>131072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1929.942</v>
      </c>
      <c r="BN171">
        <v>2.52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1929.942</v>
      </c>
      <c r="BU171">
        <v>2.52</v>
      </c>
      <c r="BV171">
        <v>0</v>
      </c>
      <c r="BW171">
        <v>1</v>
      </c>
      <c r="CU171">
        <f>ROUND(AT171*Source!I217*AH171*AL171,2)</f>
        <v>0</v>
      </c>
      <c r="CV171">
        <f>ROUND(Y171*Source!I217,7)</f>
        <v>0</v>
      </c>
      <c r="CW171">
        <v>0</v>
      </c>
      <c r="CX171">
        <f>ROUND(Y171*Source!I217,7)</f>
        <v>0</v>
      </c>
      <c r="CY171">
        <f t="shared" si="28"/>
        <v>765.85</v>
      </c>
      <c r="CZ171">
        <f t="shared" si="29"/>
        <v>765.85</v>
      </c>
      <c r="DA171">
        <f t="shared" si="30"/>
        <v>1</v>
      </c>
      <c r="DB171">
        <f t="shared" si="37"/>
        <v>1929.94</v>
      </c>
      <c r="DC171">
        <f t="shared" si="38"/>
        <v>0</v>
      </c>
      <c r="DD171" t="s">
        <v>3</v>
      </c>
      <c r="DE171" t="s">
        <v>3</v>
      </c>
      <c r="DF171">
        <f t="shared" si="31"/>
        <v>0</v>
      </c>
      <c r="DG171">
        <f t="shared" si="32"/>
        <v>0</v>
      </c>
      <c r="DH171">
        <f t="shared" si="33"/>
        <v>0</v>
      </c>
      <c r="DI171">
        <f t="shared" si="34"/>
        <v>0</v>
      </c>
      <c r="DJ171">
        <f t="shared" si="35"/>
        <v>0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ROW(Source!A217)</f>
        <v>217</v>
      </c>
      <c r="B172">
        <v>101105473</v>
      </c>
      <c r="C172">
        <v>101106299</v>
      </c>
      <c r="D172">
        <v>92461161</v>
      </c>
      <c r="E172">
        <v>114</v>
      </c>
      <c r="F172">
        <v>1</v>
      </c>
      <c r="G172">
        <v>1</v>
      </c>
      <c r="H172">
        <v>1</v>
      </c>
      <c r="I172" t="s">
        <v>344</v>
      </c>
      <c r="J172" t="s">
        <v>3</v>
      </c>
      <c r="K172" t="s">
        <v>345</v>
      </c>
      <c r="L172">
        <v>1369</v>
      </c>
      <c r="N172">
        <v>1013</v>
      </c>
      <c r="O172" t="s">
        <v>337</v>
      </c>
      <c r="P172" t="s">
        <v>337</v>
      </c>
      <c r="Q172">
        <v>1</v>
      </c>
      <c r="W172">
        <v>0</v>
      </c>
      <c r="X172">
        <v>-2140504649</v>
      </c>
      <c r="Y172">
        <f t="shared" si="36"/>
        <v>3.78</v>
      </c>
      <c r="AA172">
        <v>0</v>
      </c>
      <c r="AB172">
        <v>0</v>
      </c>
      <c r="AC172">
        <v>0</v>
      </c>
      <c r="AD172">
        <v>1172.71</v>
      </c>
      <c r="AE172">
        <v>0</v>
      </c>
      <c r="AF172">
        <v>0</v>
      </c>
      <c r="AG172">
        <v>0</v>
      </c>
      <c r="AH172">
        <v>1172.71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3.78</v>
      </c>
      <c r="AU172" t="s">
        <v>3</v>
      </c>
      <c r="AV172">
        <v>1</v>
      </c>
      <c r="AW172">
        <v>2</v>
      </c>
      <c r="AX172">
        <v>101106303</v>
      </c>
      <c r="AY172">
        <v>2</v>
      </c>
      <c r="AZ172">
        <v>131072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4432.8437999999996</v>
      </c>
      <c r="BN172">
        <v>3.78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4432.8437999999996</v>
      </c>
      <c r="BU172">
        <v>3.78</v>
      </c>
      <c r="BV172">
        <v>0</v>
      </c>
      <c r="BW172">
        <v>1</v>
      </c>
      <c r="CU172">
        <f>ROUND(AT172*Source!I217*AH172*AL172,2)</f>
        <v>0</v>
      </c>
      <c r="CV172">
        <f>ROUND(Y172*Source!I217,7)</f>
        <v>0</v>
      </c>
      <c r="CW172">
        <v>0</v>
      </c>
      <c r="CX172">
        <f>ROUND(Y172*Source!I217,7)</f>
        <v>0</v>
      </c>
      <c r="CY172">
        <f t="shared" si="28"/>
        <v>1172.71</v>
      </c>
      <c r="CZ172">
        <f t="shared" si="29"/>
        <v>1172.71</v>
      </c>
      <c r="DA172">
        <f t="shared" si="30"/>
        <v>1</v>
      </c>
      <c r="DB172">
        <f t="shared" si="37"/>
        <v>4432.84</v>
      </c>
      <c r="DC172">
        <f t="shared" si="38"/>
        <v>0</v>
      </c>
      <c r="DD172" t="s">
        <v>3</v>
      </c>
      <c r="DE172" t="s">
        <v>3</v>
      </c>
      <c r="DF172">
        <f t="shared" si="31"/>
        <v>0</v>
      </c>
      <c r="DG172">
        <f t="shared" si="32"/>
        <v>0</v>
      </c>
      <c r="DH172">
        <f t="shared" si="33"/>
        <v>0</v>
      </c>
      <c r="DI172">
        <f t="shared" si="34"/>
        <v>0</v>
      </c>
      <c r="DJ172">
        <f t="shared" si="35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ROW(Source!A218)</f>
        <v>218</v>
      </c>
      <c r="B173">
        <v>101105473</v>
      </c>
      <c r="C173">
        <v>101106304</v>
      </c>
      <c r="D173">
        <v>92461137</v>
      </c>
      <c r="E173">
        <v>114</v>
      </c>
      <c r="F173">
        <v>1</v>
      </c>
      <c r="G173">
        <v>1</v>
      </c>
      <c r="H173">
        <v>1</v>
      </c>
      <c r="I173" t="s">
        <v>348</v>
      </c>
      <c r="J173" t="s">
        <v>3</v>
      </c>
      <c r="K173" t="s">
        <v>349</v>
      </c>
      <c r="L173">
        <v>1369</v>
      </c>
      <c r="N173">
        <v>1013</v>
      </c>
      <c r="O173" t="s">
        <v>337</v>
      </c>
      <c r="P173" t="s">
        <v>337</v>
      </c>
      <c r="Q173">
        <v>1</v>
      </c>
      <c r="W173">
        <v>0</v>
      </c>
      <c r="X173">
        <v>1518711480</v>
      </c>
      <c r="Y173">
        <f t="shared" si="36"/>
        <v>0.97</v>
      </c>
      <c r="AA173">
        <v>0</v>
      </c>
      <c r="AB173">
        <v>0</v>
      </c>
      <c r="AC173">
        <v>0</v>
      </c>
      <c r="AD173">
        <v>921.41</v>
      </c>
      <c r="AE173">
        <v>0</v>
      </c>
      <c r="AF173">
        <v>0</v>
      </c>
      <c r="AG173">
        <v>0</v>
      </c>
      <c r="AH173">
        <v>921.41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0.97</v>
      </c>
      <c r="AU173" t="s">
        <v>3</v>
      </c>
      <c r="AV173">
        <v>1</v>
      </c>
      <c r="AW173">
        <v>2</v>
      </c>
      <c r="AX173">
        <v>101106307</v>
      </c>
      <c r="AY173">
        <v>2</v>
      </c>
      <c r="AZ173">
        <v>131072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893.76769999999999</v>
      </c>
      <c r="BN173">
        <v>0.97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893.76769999999999</v>
      </c>
      <c r="BU173">
        <v>0.97</v>
      </c>
      <c r="BV173">
        <v>0</v>
      </c>
      <c r="BW173">
        <v>1</v>
      </c>
      <c r="CU173">
        <f>ROUND(AT173*Source!I218*AH173*AL173,2)</f>
        <v>0</v>
      </c>
      <c r="CV173">
        <f>ROUND(Y173*Source!I218,7)</f>
        <v>0</v>
      </c>
      <c r="CW173">
        <v>0</v>
      </c>
      <c r="CX173">
        <f>ROUND(Y173*Source!I218,7)</f>
        <v>0</v>
      </c>
      <c r="CY173">
        <f t="shared" si="28"/>
        <v>921.41</v>
      </c>
      <c r="CZ173">
        <f t="shared" si="29"/>
        <v>921.41</v>
      </c>
      <c r="DA173">
        <f t="shared" si="30"/>
        <v>1</v>
      </c>
      <c r="DB173">
        <f t="shared" si="37"/>
        <v>893.77</v>
      </c>
      <c r="DC173">
        <f t="shared" si="38"/>
        <v>0</v>
      </c>
      <c r="DD173" t="s">
        <v>3</v>
      </c>
      <c r="DE173" t="s">
        <v>3</v>
      </c>
      <c r="DF173">
        <f t="shared" si="31"/>
        <v>0</v>
      </c>
      <c r="DG173">
        <f t="shared" si="32"/>
        <v>0</v>
      </c>
      <c r="DH173">
        <f t="shared" si="33"/>
        <v>0</v>
      </c>
      <c r="DI173">
        <f t="shared" si="34"/>
        <v>0</v>
      </c>
      <c r="DJ173">
        <f t="shared" si="35"/>
        <v>0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ROW(Source!A218)</f>
        <v>218</v>
      </c>
      <c r="B174">
        <v>101105473</v>
      </c>
      <c r="C174">
        <v>101106304</v>
      </c>
      <c r="D174">
        <v>92461161</v>
      </c>
      <c r="E174">
        <v>114</v>
      </c>
      <c r="F174">
        <v>1</v>
      </c>
      <c r="G174">
        <v>1</v>
      </c>
      <c r="H174">
        <v>1</v>
      </c>
      <c r="I174" t="s">
        <v>344</v>
      </c>
      <c r="J174" t="s">
        <v>3</v>
      </c>
      <c r="K174" t="s">
        <v>345</v>
      </c>
      <c r="L174">
        <v>1369</v>
      </c>
      <c r="N174">
        <v>1013</v>
      </c>
      <c r="O174" t="s">
        <v>337</v>
      </c>
      <c r="P174" t="s">
        <v>337</v>
      </c>
      <c r="Q174">
        <v>1</v>
      </c>
      <c r="W174">
        <v>0</v>
      </c>
      <c r="X174">
        <v>-2140504649</v>
      </c>
      <c r="Y174">
        <f t="shared" si="36"/>
        <v>1.46</v>
      </c>
      <c r="AA174">
        <v>0</v>
      </c>
      <c r="AB174">
        <v>0</v>
      </c>
      <c r="AC174">
        <v>0</v>
      </c>
      <c r="AD174">
        <v>1172.71</v>
      </c>
      <c r="AE174">
        <v>0</v>
      </c>
      <c r="AF174">
        <v>0</v>
      </c>
      <c r="AG174">
        <v>0</v>
      </c>
      <c r="AH174">
        <v>1172.71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1.46</v>
      </c>
      <c r="AU174" t="s">
        <v>3</v>
      </c>
      <c r="AV174">
        <v>1</v>
      </c>
      <c r="AW174">
        <v>2</v>
      </c>
      <c r="AX174">
        <v>101106308</v>
      </c>
      <c r="AY174">
        <v>2</v>
      </c>
      <c r="AZ174">
        <v>131072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1712.1566</v>
      </c>
      <c r="BN174">
        <v>1.46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1712.1566</v>
      </c>
      <c r="BU174">
        <v>1.46</v>
      </c>
      <c r="BV174">
        <v>0</v>
      </c>
      <c r="BW174">
        <v>1</v>
      </c>
      <c r="CU174">
        <f>ROUND(AT174*Source!I218*AH174*AL174,2)</f>
        <v>0</v>
      </c>
      <c r="CV174">
        <f>ROUND(Y174*Source!I218,7)</f>
        <v>0</v>
      </c>
      <c r="CW174">
        <v>0</v>
      </c>
      <c r="CX174">
        <f>ROUND(Y174*Source!I218,7)</f>
        <v>0</v>
      </c>
      <c r="CY174">
        <f t="shared" si="28"/>
        <v>1172.71</v>
      </c>
      <c r="CZ174">
        <f t="shared" si="29"/>
        <v>1172.71</v>
      </c>
      <c r="DA174">
        <f t="shared" si="30"/>
        <v>1</v>
      </c>
      <c r="DB174">
        <f t="shared" si="37"/>
        <v>1712.16</v>
      </c>
      <c r="DC174">
        <f t="shared" si="38"/>
        <v>0</v>
      </c>
      <c r="DD174" t="s">
        <v>3</v>
      </c>
      <c r="DE174" t="s">
        <v>3</v>
      </c>
      <c r="DF174">
        <f t="shared" si="31"/>
        <v>0</v>
      </c>
      <c r="DG174">
        <f t="shared" si="32"/>
        <v>0</v>
      </c>
      <c r="DH174">
        <f t="shared" si="33"/>
        <v>0</v>
      </c>
      <c r="DI174">
        <f t="shared" si="34"/>
        <v>0</v>
      </c>
      <c r="DJ174">
        <f t="shared" si="35"/>
        <v>0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ROW(Source!A219)</f>
        <v>219</v>
      </c>
      <c r="B175">
        <v>101105473</v>
      </c>
      <c r="C175">
        <v>101106309</v>
      </c>
      <c r="D175">
        <v>92461137</v>
      </c>
      <c r="E175">
        <v>114</v>
      </c>
      <c r="F175">
        <v>1</v>
      </c>
      <c r="G175">
        <v>1</v>
      </c>
      <c r="H175">
        <v>1</v>
      </c>
      <c r="I175" t="s">
        <v>348</v>
      </c>
      <c r="J175" t="s">
        <v>3</v>
      </c>
      <c r="K175" t="s">
        <v>349</v>
      </c>
      <c r="L175">
        <v>1369</v>
      </c>
      <c r="N175">
        <v>1013</v>
      </c>
      <c r="O175" t="s">
        <v>337</v>
      </c>
      <c r="P175" t="s">
        <v>337</v>
      </c>
      <c r="Q175">
        <v>1</v>
      </c>
      <c r="W175">
        <v>0</v>
      </c>
      <c r="X175">
        <v>1518711480</v>
      </c>
      <c r="Y175">
        <f t="shared" si="36"/>
        <v>0.65</v>
      </c>
      <c r="AA175">
        <v>0</v>
      </c>
      <c r="AB175">
        <v>0</v>
      </c>
      <c r="AC175">
        <v>0</v>
      </c>
      <c r="AD175">
        <v>921.41</v>
      </c>
      <c r="AE175">
        <v>0</v>
      </c>
      <c r="AF175">
        <v>0</v>
      </c>
      <c r="AG175">
        <v>0</v>
      </c>
      <c r="AH175">
        <v>921.41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0.65</v>
      </c>
      <c r="AU175" t="s">
        <v>3</v>
      </c>
      <c r="AV175">
        <v>1</v>
      </c>
      <c r="AW175">
        <v>2</v>
      </c>
      <c r="AX175">
        <v>101106312</v>
      </c>
      <c r="AY175">
        <v>2</v>
      </c>
      <c r="AZ175">
        <v>131072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598.91650000000004</v>
      </c>
      <c r="BN175">
        <v>0.65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598.91650000000004</v>
      </c>
      <c r="BU175">
        <v>0.65</v>
      </c>
      <c r="BV175">
        <v>0</v>
      </c>
      <c r="BW175">
        <v>1</v>
      </c>
      <c r="CU175">
        <f>ROUND(AT175*Source!I219*AH175*AL175,2)</f>
        <v>0</v>
      </c>
      <c r="CV175">
        <f>ROUND(Y175*Source!I219,7)</f>
        <v>0</v>
      </c>
      <c r="CW175">
        <v>0</v>
      </c>
      <c r="CX175">
        <f>ROUND(Y175*Source!I219,7)</f>
        <v>0</v>
      </c>
      <c r="CY175">
        <f t="shared" si="28"/>
        <v>921.41</v>
      </c>
      <c r="CZ175">
        <f t="shared" si="29"/>
        <v>921.41</v>
      </c>
      <c r="DA175">
        <f t="shared" si="30"/>
        <v>1</v>
      </c>
      <c r="DB175">
        <f t="shared" si="37"/>
        <v>598.91999999999996</v>
      </c>
      <c r="DC175">
        <f t="shared" si="38"/>
        <v>0</v>
      </c>
      <c r="DD175" t="s">
        <v>3</v>
      </c>
      <c r="DE175" t="s">
        <v>3</v>
      </c>
      <c r="DF175">
        <f t="shared" si="31"/>
        <v>0</v>
      </c>
      <c r="DG175">
        <f t="shared" si="32"/>
        <v>0</v>
      </c>
      <c r="DH175">
        <f t="shared" si="33"/>
        <v>0</v>
      </c>
      <c r="DI175">
        <f t="shared" si="34"/>
        <v>0</v>
      </c>
      <c r="DJ175">
        <f t="shared" si="35"/>
        <v>0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ROW(Source!A219)</f>
        <v>219</v>
      </c>
      <c r="B176">
        <v>101105473</v>
      </c>
      <c r="C176">
        <v>101106309</v>
      </c>
      <c r="D176">
        <v>92461161</v>
      </c>
      <c r="E176">
        <v>114</v>
      </c>
      <c r="F176">
        <v>1</v>
      </c>
      <c r="G176">
        <v>1</v>
      </c>
      <c r="H176">
        <v>1</v>
      </c>
      <c r="I176" t="s">
        <v>344</v>
      </c>
      <c r="J176" t="s">
        <v>3</v>
      </c>
      <c r="K176" t="s">
        <v>345</v>
      </c>
      <c r="L176">
        <v>1369</v>
      </c>
      <c r="N176">
        <v>1013</v>
      </c>
      <c r="O176" t="s">
        <v>337</v>
      </c>
      <c r="P176" t="s">
        <v>337</v>
      </c>
      <c r="Q176">
        <v>1</v>
      </c>
      <c r="W176">
        <v>0</v>
      </c>
      <c r="X176">
        <v>-2140504649</v>
      </c>
      <c r="Y176">
        <f t="shared" si="36"/>
        <v>0.97</v>
      </c>
      <c r="AA176">
        <v>0</v>
      </c>
      <c r="AB176">
        <v>0</v>
      </c>
      <c r="AC176">
        <v>0</v>
      </c>
      <c r="AD176">
        <v>1172.71</v>
      </c>
      <c r="AE176">
        <v>0</v>
      </c>
      <c r="AF176">
        <v>0</v>
      </c>
      <c r="AG176">
        <v>0</v>
      </c>
      <c r="AH176">
        <v>1172.71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0.97</v>
      </c>
      <c r="AU176" t="s">
        <v>3</v>
      </c>
      <c r="AV176">
        <v>1</v>
      </c>
      <c r="AW176">
        <v>2</v>
      </c>
      <c r="AX176">
        <v>101106313</v>
      </c>
      <c r="AY176">
        <v>2</v>
      </c>
      <c r="AZ176">
        <v>131072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1137.5287000000001</v>
      </c>
      <c r="BN176">
        <v>0.97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1137.5287000000001</v>
      </c>
      <c r="BU176">
        <v>0.97</v>
      </c>
      <c r="BV176">
        <v>0</v>
      </c>
      <c r="BW176">
        <v>1</v>
      </c>
      <c r="CU176">
        <f>ROUND(AT176*Source!I219*AH176*AL176,2)</f>
        <v>0</v>
      </c>
      <c r="CV176">
        <f>ROUND(Y176*Source!I219,7)</f>
        <v>0</v>
      </c>
      <c r="CW176">
        <v>0</v>
      </c>
      <c r="CX176">
        <f>ROUND(Y176*Source!I219,7)</f>
        <v>0</v>
      </c>
      <c r="CY176">
        <f t="shared" si="28"/>
        <v>1172.71</v>
      </c>
      <c r="CZ176">
        <f t="shared" si="29"/>
        <v>1172.71</v>
      </c>
      <c r="DA176">
        <f t="shared" si="30"/>
        <v>1</v>
      </c>
      <c r="DB176">
        <f t="shared" si="37"/>
        <v>1137.53</v>
      </c>
      <c r="DC176">
        <f t="shared" si="38"/>
        <v>0</v>
      </c>
      <c r="DD176" t="s">
        <v>3</v>
      </c>
      <c r="DE176" t="s">
        <v>3</v>
      </c>
      <c r="DF176">
        <f t="shared" si="31"/>
        <v>0</v>
      </c>
      <c r="DG176">
        <f t="shared" si="32"/>
        <v>0</v>
      </c>
      <c r="DH176">
        <f t="shared" si="33"/>
        <v>0</v>
      </c>
      <c r="DI176">
        <f t="shared" si="34"/>
        <v>0</v>
      </c>
      <c r="DJ176">
        <f t="shared" si="35"/>
        <v>0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ROW(Source!A220)</f>
        <v>220</v>
      </c>
      <c r="B177">
        <v>101105473</v>
      </c>
      <c r="C177">
        <v>101106314</v>
      </c>
      <c r="D177">
        <v>92461153</v>
      </c>
      <c r="E177">
        <v>114</v>
      </c>
      <c r="F177">
        <v>1</v>
      </c>
      <c r="G177">
        <v>1</v>
      </c>
      <c r="H177">
        <v>1</v>
      </c>
      <c r="I177" t="s">
        <v>342</v>
      </c>
      <c r="J177" t="s">
        <v>3</v>
      </c>
      <c r="K177" t="s">
        <v>343</v>
      </c>
      <c r="L177">
        <v>1369</v>
      </c>
      <c r="N177">
        <v>1013</v>
      </c>
      <c r="O177" t="s">
        <v>337</v>
      </c>
      <c r="P177" t="s">
        <v>337</v>
      </c>
      <c r="Q177">
        <v>1</v>
      </c>
      <c r="W177">
        <v>0</v>
      </c>
      <c r="X177">
        <v>-1275334932</v>
      </c>
      <c r="Y177">
        <f t="shared" si="36"/>
        <v>9</v>
      </c>
      <c r="AA177">
        <v>0</v>
      </c>
      <c r="AB177">
        <v>0</v>
      </c>
      <c r="AC177">
        <v>0</v>
      </c>
      <c r="AD177">
        <v>765.85</v>
      </c>
      <c r="AE177">
        <v>0</v>
      </c>
      <c r="AF177">
        <v>0</v>
      </c>
      <c r="AG177">
        <v>0</v>
      </c>
      <c r="AH177">
        <v>765.85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9</v>
      </c>
      <c r="AU177" t="s">
        <v>3</v>
      </c>
      <c r="AV177">
        <v>1</v>
      </c>
      <c r="AW177">
        <v>2</v>
      </c>
      <c r="AX177">
        <v>101106317</v>
      </c>
      <c r="AY177">
        <v>2</v>
      </c>
      <c r="AZ177">
        <v>131072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6892.6500000000005</v>
      </c>
      <c r="BN177">
        <v>9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6892.6500000000005</v>
      </c>
      <c r="BU177">
        <v>9</v>
      </c>
      <c r="BV177">
        <v>0</v>
      </c>
      <c r="BW177">
        <v>1</v>
      </c>
      <c r="CU177">
        <f>ROUND(AT177*Source!I220*AH177*AL177,2)</f>
        <v>13785.3</v>
      </c>
      <c r="CV177">
        <f>ROUND(Y177*Source!I220,7)</f>
        <v>18</v>
      </c>
      <c r="CW177">
        <v>0</v>
      </c>
      <c r="CX177">
        <f>ROUND(Y177*Source!I220,7)</f>
        <v>18</v>
      </c>
      <c r="CY177">
        <f t="shared" si="28"/>
        <v>765.85</v>
      </c>
      <c r="CZ177">
        <f t="shared" si="29"/>
        <v>765.85</v>
      </c>
      <c r="DA177">
        <f t="shared" si="30"/>
        <v>1</v>
      </c>
      <c r="DB177">
        <f t="shared" si="37"/>
        <v>6892.65</v>
      </c>
      <c r="DC177">
        <f t="shared" si="38"/>
        <v>0</v>
      </c>
      <c r="DD177" t="s">
        <v>3</v>
      </c>
      <c r="DE177" t="s">
        <v>3</v>
      </c>
      <c r="DF177">
        <f t="shared" si="31"/>
        <v>0</v>
      </c>
      <c r="DG177">
        <f t="shared" si="32"/>
        <v>0</v>
      </c>
      <c r="DH177">
        <f t="shared" si="33"/>
        <v>0</v>
      </c>
      <c r="DI177">
        <f t="shared" si="34"/>
        <v>13785.3</v>
      </c>
      <c r="DJ177">
        <f t="shared" si="35"/>
        <v>13785.3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ROW(Source!A220)</f>
        <v>220</v>
      </c>
      <c r="B178">
        <v>101105473</v>
      </c>
      <c r="C178">
        <v>101106314</v>
      </c>
      <c r="D178">
        <v>92461161</v>
      </c>
      <c r="E178">
        <v>114</v>
      </c>
      <c r="F178">
        <v>1</v>
      </c>
      <c r="G178">
        <v>1</v>
      </c>
      <c r="H178">
        <v>1</v>
      </c>
      <c r="I178" t="s">
        <v>344</v>
      </c>
      <c r="J178" t="s">
        <v>3</v>
      </c>
      <c r="K178" t="s">
        <v>345</v>
      </c>
      <c r="L178">
        <v>1369</v>
      </c>
      <c r="N178">
        <v>1013</v>
      </c>
      <c r="O178" t="s">
        <v>337</v>
      </c>
      <c r="P178" t="s">
        <v>337</v>
      </c>
      <c r="Q178">
        <v>1</v>
      </c>
      <c r="W178">
        <v>0</v>
      </c>
      <c r="X178">
        <v>-2140504649</v>
      </c>
      <c r="Y178">
        <f t="shared" si="36"/>
        <v>13.5</v>
      </c>
      <c r="AA178">
        <v>0</v>
      </c>
      <c r="AB178">
        <v>0</v>
      </c>
      <c r="AC178">
        <v>0</v>
      </c>
      <c r="AD178">
        <v>1172.71</v>
      </c>
      <c r="AE178">
        <v>0</v>
      </c>
      <c r="AF178">
        <v>0</v>
      </c>
      <c r="AG178">
        <v>0</v>
      </c>
      <c r="AH178">
        <v>1172.71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13.5</v>
      </c>
      <c r="AU178" t="s">
        <v>3</v>
      </c>
      <c r="AV178">
        <v>1</v>
      </c>
      <c r="AW178">
        <v>2</v>
      </c>
      <c r="AX178">
        <v>101106318</v>
      </c>
      <c r="AY178">
        <v>2</v>
      </c>
      <c r="AZ178">
        <v>131072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15831.585000000001</v>
      </c>
      <c r="BN178">
        <v>13.5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15831.585000000001</v>
      </c>
      <c r="BU178">
        <v>13.5</v>
      </c>
      <c r="BV178">
        <v>0</v>
      </c>
      <c r="BW178">
        <v>1</v>
      </c>
      <c r="CU178">
        <f>ROUND(AT178*Source!I220*AH178*AL178,2)</f>
        <v>31663.17</v>
      </c>
      <c r="CV178">
        <f>ROUND(Y178*Source!I220,7)</f>
        <v>27</v>
      </c>
      <c r="CW178">
        <v>0</v>
      </c>
      <c r="CX178">
        <f>ROUND(Y178*Source!I220,7)</f>
        <v>27</v>
      </c>
      <c r="CY178">
        <f t="shared" si="28"/>
        <v>1172.71</v>
      </c>
      <c r="CZ178">
        <f t="shared" si="29"/>
        <v>1172.71</v>
      </c>
      <c r="DA178">
        <f t="shared" si="30"/>
        <v>1</v>
      </c>
      <c r="DB178">
        <f t="shared" si="37"/>
        <v>15831.59</v>
      </c>
      <c r="DC178">
        <f t="shared" si="38"/>
        <v>0</v>
      </c>
      <c r="DD178" t="s">
        <v>3</v>
      </c>
      <c r="DE178" t="s">
        <v>3</v>
      </c>
      <c r="DF178">
        <f t="shared" si="31"/>
        <v>0</v>
      </c>
      <c r="DG178">
        <f t="shared" si="32"/>
        <v>0</v>
      </c>
      <c r="DH178">
        <f t="shared" si="33"/>
        <v>0</v>
      </c>
      <c r="DI178">
        <f t="shared" si="34"/>
        <v>31663.17</v>
      </c>
      <c r="DJ178">
        <f t="shared" si="35"/>
        <v>31663.17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ROW(Source!A221)</f>
        <v>221</v>
      </c>
      <c r="B179">
        <v>101105473</v>
      </c>
      <c r="C179">
        <v>101106319</v>
      </c>
      <c r="D179">
        <v>92461137</v>
      </c>
      <c r="E179">
        <v>114</v>
      </c>
      <c r="F179">
        <v>1</v>
      </c>
      <c r="G179">
        <v>1</v>
      </c>
      <c r="H179">
        <v>1</v>
      </c>
      <c r="I179" t="s">
        <v>348</v>
      </c>
      <c r="J179" t="s">
        <v>3</v>
      </c>
      <c r="K179" t="s">
        <v>349</v>
      </c>
      <c r="L179">
        <v>1369</v>
      </c>
      <c r="N179">
        <v>1013</v>
      </c>
      <c r="O179" t="s">
        <v>337</v>
      </c>
      <c r="P179" t="s">
        <v>337</v>
      </c>
      <c r="Q179">
        <v>1</v>
      </c>
      <c r="W179">
        <v>0</v>
      </c>
      <c r="X179">
        <v>1518711480</v>
      </c>
      <c r="Y179">
        <f t="shared" si="36"/>
        <v>0.97</v>
      </c>
      <c r="AA179">
        <v>0</v>
      </c>
      <c r="AB179">
        <v>0</v>
      </c>
      <c r="AC179">
        <v>0</v>
      </c>
      <c r="AD179">
        <v>921.41</v>
      </c>
      <c r="AE179">
        <v>0</v>
      </c>
      <c r="AF179">
        <v>0</v>
      </c>
      <c r="AG179">
        <v>0</v>
      </c>
      <c r="AH179">
        <v>921.41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0.97</v>
      </c>
      <c r="AU179" t="s">
        <v>3</v>
      </c>
      <c r="AV179">
        <v>1</v>
      </c>
      <c r="AW179">
        <v>2</v>
      </c>
      <c r="AX179">
        <v>101106322</v>
      </c>
      <c r="AY179">
        <v>2</v>
      </c>
      <c r="AZ179">
        <v>131072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893.76769999999999</v>
      </c>
      <c r="BN179">
        <v>0.97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893.76769999999999</v>
      </c>
      <c r="BU179">
        <v>0.97</v>
      </c>
      <c r="BV179">
        <v>0</v>
      </c>
      <c r="BW179">
        <v>1</v>
      </c>
      <c r="CU179">
        <f>ROUND(AT179*Source!I221*AH179*AL179,2)</f>
        <v>3575.07</v>
      </c>
      <c r="CV179">
        <f>ROUND(Y179*Source!I221,7)</f>
        <v>3.88</v>
      </c>
      <c r="CW179">
        <v>0</v>
      </c>
      <c r="CX179">
        <f>ROUND(Y179*Source!I221,7)</f>
        <v>3.88</v>
      </c>
      <c r="CY179">
        <f t="shared" si="28"/>
        <v>921.41</v>
      </c>
      <c r="CZ179">
        <f t="shared" si="29"/>
        <v>921.41</v>
      </c>
      <c r="DA179">
        <f t="shared" si="30"/>
        <v>1</v>
      </c>
      <c r="DB179">
        <f t="shared" si="37"/>
        <v>893.77</v>
      </c>
      <c r="DC179">
        <f t="shared" si="38"/>
        <v>0</v>
      </c>
      <c r="DD179" t="s">
        <v>3</v>
      </c>
      <c r="DE179" t="s">
        <v>3</v>
      </c>
      <c r="DF179">
        <f t="shared" si="31"/>
        <v>0</v>
      </c>
      <c r="DG179">
        <f t="shared" si="32"/>
        <v>0</v>
      </c>
      <c r="DH179">
        <f t="shared" si="33"/>
        <v>0</v>
      </c>
      <c r="DI179">
        <f t="shared" si="34"/>
        <v>3575.07</v>
      </c>
      <c r="DJ179">
        <f t="shared" si="35"/>
        <v>3575.07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ROW(Source!A221)</f>
        <v>221</v>
      </c>
      <c r="B180">
        <v>101105473</v>
      </c>
      <c r="C180">
        <v>101106319</v>
      </c>
      <c r="D180">
        <v>92461161</v>
      </c>
      <c r="E180">
        <v>114</v>
      </c>
      <c r="F180">
        <v>1</v>
      </c>
      <c r="G180">
        <v>1</v>
      </c>
      <c r="H180">
        <v>1</v>
      </c>
      <c r="I180" t="s">
        <v>344</v>
      </c>
      <c r="J180" t="s">
        <v>3</v>
      </c>
      <c r="K180" t="s">
        <v>345</v>
      </c>
      <c r="L180">
        <v>1369</v>
      </c>
      <c r="N180">
        <v>1013</v>
      </c>
      <c r="O180" t="s">
        <v>337</v>
      </c>
      <c r="P180" t="s">
        <v>337</v>
      </c>
      <c r="Q180">
        <v>1</v>
      </c>
      <c r="W180">
        <v>0</v>
      </c>
      <c r="X180">
        <v>-2140504649</v>
      </c>
      <c r="Y180">
        <f t="shared" si="36"/>
        <v>1.46</v>
      </c>
      <c r="AA180">
        <v>0</v>
      </c>
      <c r="AB180">
        <v>0</v>
      </c>
      <c r="AC180">
        <v>0</v>
      </c>
      <c r="AD180">
        <v>1172.71</v>
      </c>
      <c r="AE180">
        <v>0</v>
      </c>
      <c r="AF180">
        <v>0</v>
      </c>
      <c r="AG180">
        <v>0</v>
      </c>
      <c r="AH180">
        <v>1172.71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1.46</v>
      </c>
      <c r="AU180" t="s">
        <v>3</v>
      </c>
      <c r="AV180">
        <v>1</v>
      </c>
      <c r="AW180">
        <v>2</v>
      </c>
      <c r="AX180">
        <v>101106323</v>
      </c>
      <c r="AY180">
        <v>2</v>
      </c>
      <c r="AZ180">
        <v>131072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1712.1566</v>
      </c>
      <c r="BN180">
        <v>1.46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1712.1566</v>
      </c>
      <c r="BU180">
        <v>1.46</v>
      </c>
      <c r="BV180">
        <v>0</v>
      </c>
      <c r="BW180">
        <v>1</v>
      </c>
      <c r="CU180">
        <f>ROUND(AT180*Source!I221*AH180*AL180,2)</f>
        <v>6848.63</v>
      </c>
      <c r="CV180">
        <f>ROUND(Y180*Source!I221,7)</f>
        <v>5.84</v>
      </c>
      <c r="CW180">
        <v>0</v>
      </c>
      <c r="CX180">
        <f>ROUND(Y180*Source!I221,7)</f>
        <v>5.84</v>
      </c>
      <c r="CY180">
        <f t="shared" si="28"/>
        <v>1172.71</v>
      </c>
      <c r="CZ180">
        <f t="shared" si="29"/>
        <v>1172.71</v>
      </c>
      <c r="DA180">
        <f t="shared" si="30"/>
        <v>1</v>
      </c>
      <c r="DB180">
        <f t="shared" si="37"/>
        <v>1712.16</v>
      </c>
      <c r="DC180">
        <f t="shared" si="38"/>
        <v>0</v>
      </c>
      <c r="DD180" t="s">
        <v>3</v>
      </c>
      <c r="DE180" t="s">
        <v>3</v>
      </c>
      <c r="DF180">
        <f t="shared" si="31"/>
        <v>0</v>
      </c>
      <c r="DG180">
        <f t="shared" si="32"/>
        <v>0</v>
      </c>
      <c r="DH180">
        <f t="shared" si="33"/>
        <v>0</v>
      </c>
      <c r="DI180">
        <f t="shared" si="34"/>
        <v>6848.63</v>
      </c>
      <c r="DJ180">
        <f t="shared" si="35"/>
        <v>6848.63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ROW(Source!A222)</f>
        <v>222</v>
      </c>
      <c r="B181">
        <v>101105473</v>
      </c>
      <c r="C181">
        <v>101106324</v>
      </c>
      <c r="D181">
        <v>92461153</v>
      </c>
      <c r="E181">
        <v>114</v>
      </c>
      <c r="F181">
        <v>1</v>
      </c>
      <c r="G181">
        <v>1</v>
      </c>
      <c r="H181">
        <v>1</v>
      </c>
      <c r="I181" t="s">
        <v>342</v>
      </c>
      <c r="J181" t="s">
        <v>3</v>
      </c>
      <c r="K181" t="s">
        <v>343</v>
      </c>
      <c r="L181">
        <v>1369</v>
      </c>
      <c r="N181">
        <v>1013</v>
      </c>
      <c r="O181" t="s">
        <v>337</v>
      </c>
      <c r="P181" t="s">
        <v>337</v>
      </c>
      <c r="Q181">
        <v>1</v>
      </c>
      <c r="W181">
        <v>0</v>
      </c>
      <c r="X181">
        <v>-1275334932</v>
      </c>
      <c r="Y181">
        <f t="shared" si="36"/>
        <v>6.91</v>
      </c>
      <c r="AA181">
        <v>0</v>
      </c>
      <c r="AB181">
        <v>0</v>
      </c>
      <c r="AC181">
        <v>0</v>
      </c>
      <c r="AD181">
        <v>765.85</v>
      </c>
      <c r="AE181">
        <v>0</v>
      </c>
      <c r="AF181">
        <v>0</v>
      </c>
      <c r="AG181">
        <v>0</v>
      </c>
      <c r="AH181">
        <v>765.85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6.91</v>
      </c>
      <c r="AU181" t="s">
        <v>3</v>
      </c>
      <c r="AV181">
        <v>1</v>
      </c>
      <c r="AW181">
        <v>2</v>
      </c>
      <c r="AX181">
        <v>101106327</v>
      </c>
      <c r="AY181">
        <v>2</v>
      </c>
      <c r="AZ181">
        <v>131072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5292.0235000000002</v>
      </c>
      <c r="BN181">
        <v>6.91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5292.0235000000002</v>
      </c>
      <c r="BU181">
        <v>6.91</v>
      </c>
      <c r="BV181">
        <v>0</v>
      </c>
      <c r="BW181">
        <v>1</v>
      </c>
      <c r="CU181">
        <f>ROUND(AT181*Source!I222*AH181*AL181,2)</f>
        <v>0</v>
      </c>
      <c r="CV181">
        <f>ROUND(Y181*Source!I222,7)</f>
        <v>0</v>
      </c>
      <c r="CW181">
        <v>0</v>
      </c>
      <c r="CX181">
        <f>ROUND(Y181*Source!I222,7)</f>
        <v>0</v>
      </c>
      <c r="CY181">
        <f t="shared" si="28"/>
        <v>765.85</v>
      </c>
      <c r="CZ181">
        <f t="shared" si="29"/>
        <v>765.85</v>
      </c>
      <c r="DA181">
        <f t="shared" si="30"/>
        <v>1</v>
      </c>
      <c r="DB181">
        <f t="shared" si="37"/>
        <v>5292.02</v>
      </c>
      <c r="DC181">
        <f t="shared" si="38"/>
        <v>0</v>
      </c>
      <c r="DD181" t="s">
        <v>3</v>
      </c>
      <c r="DE181" t="s">
        <v>3</v>
      </c>
      <c r="DF181">
        <f t="shared" si="31"/>
        <v>0</v>
      </c>
      <c r="DG181">
        <f t="shared" si="32"/>
        <v>0</v>
      </c>
      <c r="DH181">
        <f t="shared" si="33"/>
        <v>0</v>
      </c>
      <c r="DI181">
        <f t="shared" si="34"/>
        <v>0</v>
      </c>
      <c r="DJ181">
        <f t="shared" si="35"/>
        <v>0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ROW(Source!A222)</f>
        <v>222</v>
      </c>
      <c r="B182">
        <v>101105473</v>
      </c>
      <c r="C182">
        <v>101106324</v>
      </c>
      <c r="D182">
        <v>92461161</v>
      </c>
      <c r="E182">
        <v>114</v>
      </c>
      <c r="F182">
        <v>1</v>
      </c>
      <c r="G182">
        <v>1</v>
      </c>
      <c r="H182">
        <v>1</v>
      </c>
      <c r="I182" t="s">
        <v>344</v>
      </c>
      <c r="J182" t="s">
        <v>3</v>
      </c>
      <c r="K182" t="s">
        <v>345</v>
      </c>
      <c r="L182">
        <v>1369</v>
      </c>
      <c r="N182">
        <v>1013</v>
      </c>
      <c r="O182" t="s">
        <v>337</v>
      </c>
      <c r="P182" t="s">
        <v>337</v>
      </c>
      <c r="Q182">
        <v>1</v>
      </c>
      <c r="W182">
        <v>0</v>
      </c>
      <c r="X182">
        <v>-2140504649</v>
      </c>
      <c r="Y182">
        <f t="shared" si="36"/>
        <v>16.13</v>
      </c>
      <c r="AA182">
        <v>0</v>
      </c>
      <c r="AB182">
        <v>0</v>
      </c>
      <c r="AC182">
        <v>0</v>
      </c>
      <c r="AD182">
        <v>1172.71</v>
      </c>
      <c r="AE182">
        <v>0</v>
      </c>
      <c r="AF182">
        <v>0</v>
      </c>
      <c r="AG182">
        <v>0</v>
      </c>
      <c r="AH182">
        <v>1172.71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16.13</v>
      </c>
      <c r="AU182" t="s">
        <v>3</v>
      </c>
      <c r="AV182">
        <v>1</v>
      </c>
      <c r="AW182">
        <v>2</v>
      </c>
      <c r="AX182">
        <v>101106328</v>
      </c>
      <c r="AY182">
        <v>2</v>
      </c>
      <c r="AZ182">
        <v>131072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18915.812299999998</v>
      </c>
      <c r="BN182">
        <v>16.13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18915.812299999998</v>
      </c>
      <c r="BU182">
        <v>16.13</v>
      </c>
      <c r="BV182">
        <v>0</v>
      </c>
      <c r="BW182">
        <v>1</v>
      </c>
      <c r="CU182">
        <f>ROUND(AT182*Source!I222*AH182*AL182,2)</f>
        <v>0</v>
      </c>
      <c r="CV182">
        <f>ROUND(Y182*Source!I222,7)</f>
        <v>0</v>
      </c>
      <c r="CW182">
        <v>0</v>
      </c>
      <c r="CX182">
        <f>ROUND(Y182*Source!I222,7)</f>
        <v>0</v>
      </c>
      <c r="CY182">
        <f t="shared" si="28"/>
        <v>1172.71</v>
      </c>
      <c r="CZ182">
        <f t="shared" si="29"/>
        <v>1172.71</v>
      </c>
      <c r="DA182">
        <f t="shared" si="30"/>
        <v>1</v>
      </c>
      <c r="DB182">
        <f t="shared" si="37"/>
        <v>18915.810000000001</v>
      </c>
      <c r="DC182">
        <f t="shared" si="38"/>
        <v>0</v>
      </c>
      <c r="DD182" t="s">
        <v>3</v>
      </c>
      <c r="DE182" t="s">
        <v>3</v>
      </c>
      <c r="DF182">
        <f t="shared" si="31"/>
        <v>0</v>
      </c>
      <c r="DG182">
        <f t="shared" si="32"/>
        <v>0</v>
      </c>
      <c r="DH182">
        <f t="shared" si="33"/>
        <v>0</v>
      </c>
      <c r="DI182">
        <f t="shared" si="34"/>
        <v>0</v>
      </c>
      <c r="DJ182">
        <f t="shared" si="35"/>
        <v>0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ROW(Source!A223)</f>
        <v>223</v>
      </c>
      <c r="B183">
        <v>101105473</v>
      </c>
      <c r="C183">
        <v>101106329</v>
      </c>
      <c r="D183">
        <v>92461153</v>
      </c>
      <c r="E183">
        <v>114</v>
      </c>
      <c r="F183">
        <v>1</v>
      </c>
      <c r="G183">
        <v>1</v>
      </c>
      <c r="H183">
        <v>1</v>
      </c>
      <c r="I183" t="s">
        <v>342</v>
      </c>
      <c r="J183" t="s">
        <v>3</v>
      </c>
      <c r="K183" t="s">
        <v>343</v>
      </c>
      <c r="L183">
        <v>1369</v>
      </c>
      <c r="N183">
        <v>1013</v>
      </c>
      <c r="O183" t="s">
        <v>337</v>
      </c>
      <c r="P183" t="s">
        <v>337</v>
      </c>
      <c r="Q183">
        <v>1</v>
      </c>
      <c r="W183">
        <v>0</v>
      </c>
      <c r="X183">
        <v>-1275334932</v>
      </c>
      <c r="Y183">
        <f t="shared" si="36"/>
        <v>4.54</v>
      </c>
      <c r="AA183">
        <v>0</v>
      </c>
      <c r="AB183">
        <v>0</v>
      </c>
      <c r="AC183">
        <v>0</v>
      </c>
      <c r="AD183">
        <v>765.85</v>
      </c>
      <c r="AE183">
        <v>0</v>
      </c>
      <c r="AF183">
        <v>0</v>
      </c>
      <c r="AG183">
        <v>0</v>
      </c>
      <c r="AH183">
        <v>765.85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4.54</v>
      </c>
      <c r="AU183" t="s">
        <v>3</v>
      </c>
      <c r="AV183">
        <v>1</v>
      </c>
      <c r="AW183">
        <v>2</v>
      </c>
      <c r="AX183">
        <v>101106332</v>
      </c>
      <c r="AY183">
        <v>2</v>
      </c>
      <c r="AZ183">
        <v>131072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3476.9590000000003</v>
      </c>
      <c r="BN183">
        <v>4.54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3476.9590000000003</v>
      </c>
      <c r="BU183">
        <v>4.54</v>
      </c>
      <c r="BV183">
        <v>0</v>
      </c>
      <c r="BW183">
        <v>1</v>
      </c>
      <c r="CU183">
        <f>ROUND(AT183*Source!I223*AH183*AL183,2)</f>
        <v>0</v>
      </c>
      <c r="CV183">
        <f>ROUND(Y183*Source!I223,7)</f>
        <v>0</v>
      </c>
      <c r="CW183">
        <v>0</v>
      </c>
      <c r="CX183">
        <f>ROUND(Y183*Source!I223,7)</f>
        <v>0</v>
      </c>
      <c r="CY183">
        <f t="shared" si="28"/>
        <v>765.85</v>
      </c>
      <c r="CZ183">
        <f t="shared" si="29"/>
        <v>765.85</v>
      </c>
      <c r="DA183">
        <f t="shared" si="30"/>
        <v>1</v>
      </c>
      <c r="DB183">
        <f t="shared" si="37"/>
        <v>3476.96</v>
      </c>
      <c r="DC183">
        <f t="shared" si="38"/>
        <v>0</v>
      </c>
      <c r="DD183" t="s">
        <v>3</v>
      </c>
      <c r="DE183" t="s">
        <v>3</v>
      </c>
      <c r="DF183">
        <f t="shared" si="31"/>
        <v>0</v>
      </c>
      <c r="DG183">
        <f t="shared" si="32"/>
        <v>0</v>
      </c>
      <c r="DH183">
        <f t="shared" si="33"/>
        <v>0</v>
      </c>
      <c r="DI183">
        <f t="shared" si="34"/>
        <v>0</v>
      </c>
      <c r="DJ183">
        <f t="shared" si="35"/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ROW(Source!A223)</f>
        <v>223</v>
      </c>
      <c r="B184">
        <v>101105473</v>
      </c>
      <c r="C184">
        <v>101106329</v>
      </c>
      <c r="D184">
        <v>92461161</v>
      </c>
      <c r="E184">
        <v>114</v>
      </c>
      <c r="F184">
        <v>1</v>
      </c>
      <c r="G184">
        <v>1</v>
      </c>
      <c r="H184">
        <v>1</v>
      </c>
      <c r="I184" t="s">
        <v>344</v>
      </c>
      <c r="J184" t="s">
        <v>3</v>
      </c>
      <c r="K184" t="s">
        <v>345</v>
      </c>
      <c r="L184">
        <v>1369</v>
      </c>
      <c r="N184">
        <v>1013</v>
      </c>
      <c r="O184" t="s">
        <v>337</v>
      </c>
      <c r="P184" t="s">
        <v>337</v>
      </c>
      <c r="Q184">
        <v>1</v>
      </c>
      <c r="W184">
        <v>0</v>
      </c>
      <c r="X184">
        <v>-2140504649</v>
      </c>
      <c r="Y184">
        <f t="shared" si="36"/>
        <v>10.58</v>
      </c>
      <c r="AA184">
        <v>0</v>
      </c>
      <c r="AB184">
        <v>0</v>
      </c>
      <c r="AC184">
        <v>0</v>
      </c>
      <c r="AD184">
        <v>1172.71</v>
      </c>
      <c r="AE184">
        <v>0</v>
      </c>
      <c r="AF184">
        <v>0</v>
      </c>
      <c r="AG184">
        <v>0</v>
      </c>
      <c r="AH184">
        <v>1172.71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10.58</v>
      </c>
      <c r="AU184" t="s">
        <v>3</v>
      </c>
      <c r="AV184">
        <v>1</v>
      </c>
      <c r="AW184">
        <v>2</v>
      </c>
      <c r="AX184">
        <v>101106333</v>
      </c>
      <c r="AY184">
        <v>2</v>
      </c>
      <c r="AZ184">
        <v>131072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12407.2718</v>
      </c>
      <c r="BN184">
        <v>10.58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12407.2718</v>
      </c>
      <c r="BU184">
        <v>10.58</v>
      </c>
      <c r="BV184">
        <v>0</v>
      </c>
      <c r="BW184">
        <v>1</v>
      </c>
      <c r="CU184">
        <f>ROUND(AT184*Source!I223*AH184*AL184,2)</f>
        <v>0</v>
      </c>
      <c r="CV184">
        <f>ROUND(Y184*Source!I223,7)</f>
        <v>0</v>
      </c>
      <c r="CW184">
        <v>0</v>
      </c>
      <c r="CX184">
        <f>ROUND(Y184*Source!I223,7)</f>
        <v>0</v>
      </c>
      <c r="CY184">
        <f t="shared" si="28"/>
        <v>1172.71</v>
      </c>
      <c r="CZ184">
        <f t="shared" si="29"/>
        <v>1172.71</v>
      </c>
      <c r="DA184">
        <f t="shared" si="30"/>
        <v>1</v>
      </c>
      <c r="DB184">
        <f t="shared" si="37"/>
        <v>12407.27</v>
      </c>
      <c r="DC184">
        <f t="shared" si="38"/>
        <v>0</v>
      </c>
      <c r="DD184" t="s">
        <v>3</v>
      </c>
      <c r="DE184" t="s">
        <v>3</v>
      </c>
      <c r="DF184">
        <f t="shared" si="31"/>
        <v>0</v>
      </c>
      <c r="DG184">
        <f t="shared" si="32"/>
        <v>0</v>
      </c>
      <c r="DH184">
        <f t="shared" si="33"/>
        <v>0</v>
      </c>
      <c r="DI184">
        <f t="shared" si="34"/>
        <v>0</v>
      </c>
      <c r="DJ184">
        <f t="shared" si="35"/>
        <v>0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ROW(Source!A224)</f>
        <v>224</v>
      </c>
      <c r="B185">
        <v>101105473</v>
      </c>
      <c r="C185">
        <v>101106334</v>
      </c>
      <c r="D185">
        <v>92461163</v>
      </c>
      <c r="E185">
        <v>114</v>
      </c>
      <c r="F185">
        <v>1</v>
      </c>
      <c r="G185">
        <v>1</v>
      </c>
      <c r="H185">
        <v>1</v>
      </c>
      <c r="I185" t="s">
        <v>338</v>
      </c>
      <c r="J185" t="s">
        <v>3</v>
      </c>
      <c r="K185" t="s">
        <v>339</v>
      </c>
      <c r="L185">
        <v>1369</v>
      </c>
      <c r="N185">
        <v>1013</v>
      </c>
      <c r="O185" t="s">
        <v>337</v>
      </c>
      <c r="P185" t="s">
        <v>337</v>
      </c>
      <c r="Q185">
        <v>1</v>
      </c>
      <c r="W185">
        <v>0</v>
      </c>
      <c r="X185">
        <v>126826561</v>
      </c>
      <c r="Y185">
        <f t="shared" si="36"/>
        <v>24.48</v>
      </c>
      <c r="AA185">
        <v>0</v>
      </c>
      <c r="AB185">
        <v>0</v>
      </c>
      <c r="AC185">
        <v>0</v>
      </c>
      <c r="AD185">
        <v>1053.04</v>
      </c>
      <c r="AE185">
        <v>0</v>
      </c>
      <c r="AF185">
        <v>0</v>
      </c>
      <c r="AG185">
        <v>0</v>
      </c>
      <c r="AH185">
        <v>1053.04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24.48</v>
      </c>
      <c r="AU185" t="s">
        <v>3</v>
      </c>
      <c r="AV185">
        <v>1</v>
      </c>
      <c r="AW185">
        <v>2</v>
      </c>
      <c r="AX185">
        <v>101106336</v>
      </c>
      <c r="AY185">
        <v>2</v>
      </c>
      <c r="AZ185">
        <v>131072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25778.4192</v>
      </c>
      <c r="BN185">
        <v>24.48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25778.4192</v>
      </c>
      <c r="BU185">
        <v>24.48</v>
      </c>
      <c r="BV185">
        <v>0</v>
      </c>
      <c r="BW185">
        <v>1</v>
      </c>
      <c r="CU185">
        <f>ROUND(AT185*Source!I224*AH185*AL185,2)</f>
        <v>0</v>
      </c>
      <c r="CV185">
        <f>ROUND(Y185*Source!I224,7)</f>
        <v>0</v>
      </c>
      <c r="CW185">
        <v>0</v>
      </c>
      <c r="CX185">
        <f>ROUND(Y185*Source!I224,7)</f>
        <v>0</v>
      </c>
      <c r="CY185">
        <f t="shared" si="28"/>
        <v>1053.04</v>
      </c>
      <c r="CZ185">
        <f t="shared" si="29"/>
        <v>1053.04</v>
      </c>
      <c r="DA185">
        <f t="shared" si="30"/>
        <v>1</v>
      </c>
      <c r="DB185">
        <f t="shared" si="37"/>
        <v>25778.42</v>
      </c>
      <c r="DC185">
        <f t="shared" si="38"/>
        <v>0</v>
      </c>
      <c r="DD185" t="s">
        <v>3</v>
      </c>
      <c r="DE185" t="s">
        <v>3</v>
      </c>
      <c r="DF185">
        <f t="shared" si="31"/>
        <v>0</v>
      </c>
      <c r="DG185">
        <f t="shared" si="32"/>
        <v>0</v>
      </c>
      <c r="DH185">
        <f t="shared" si="33"/>
        <v>0</v>
      </c>
      <c r="DI185">
        <f t="shared" si="34"/>
        <v>0</v>
      </c>
      <c r="DJ185">
        <f t="shared" si="35"/>
        <v>0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ROW(Source!A260)</f>
        <v>260</v>
      </c>
      <c r="B186">
        <v>101105473</v>
      </c>
      <c r="C186">
        <v>101106337</v>
      </c>
      <c r="D186">
        <v>92461135</v>
      </c>
      <c r="E186">
        <v>114</v>
      </c>
      <c r="F186">
        <v>1</v>
      </c>
      <c r="G186">
        <v>1</v>
      </c>
      <c r="H186">
        <v>1</v>
      </c>
      <c r="I186" t="s">
        <v>340</v>
      </c>
      <c r="J186" t="s">
        <v>3</v>
      </c>
      <c r="K186" t="s">
        <v>341</v>
      </c>
      <c r="L186">
        <v>1369</v>
      </c>
      <c r="N186">
        <v>1013</v>
      </c>
      <c r="O186" t="s">
        <v>337</v>
      </c>
      <c r="P186" t="s">
        <v>337</v>
      </c>
      <c r="Q186">
        <v>1</v>
      </c>
      <c r="W186">
        <v>0</v>
      </c>
      <c r="X186">
        <v>-512803540</v>
      </c>
      <c r="Y186">
        <f t="shared" si="36"/>
        <v>2.92</v>
      </c>
      <c r="AA186">
        <v>0</v>
      </c>
      <c r="AB186">
        <v>0</v>
      </c>
      <c r="AC186">
        <v>0</v>
      </c>
      <c r="AD186">
        <v>801.75</v>
      </c>
      <c r="AE186">
        <v>0</v>
      </c>
      <c r="AF186">
        <v>0</v>
      </c>
      <c r="AG186">
        <v>0</v>
      </c>
      <c r="AH186">
        <v>801.75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2.92</v>
      </c>
      <c r="AU186" t="s">
        <v>3</v>
      </c>
      <c r="AV186">
        <v>1</v>
      </c>
      <c r="AW186">
        <v>2</v>
      </c>
      <c r="AX186">
        <v>101106340</v>
      </c>
      <c r="AY186">
        <v>2</v>
      </c>
      <c r="AZ186">
        <v>131072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2341.11</v>
      </c>
      <c r="BN186">
        <v>2.92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2341.11</v>
      </c>
      <c r="BU186">
        <v>2.92</v>
      </c>
      <c r="BV186">
        <v>0</v>
      </c>
      <c r="BW186">
        <v>1</v>
      </c>
      <c r="CU186">
        <f>ROUND(AT186*Source!I260*AH186*AL186,2)</f>
        <v>0</v>
      </c>
      <c r="CV186">
        <f>ROUND(Y186*Source!I260,7)</f>
        <v>0</v>
      </c>
      <c r="CW186">
        <v>0</v>
      </c>
      <c r="CX186">
        <f>ROUND(Y186*Source!I260,7)</f>
        <v>0</v>
      </c>
      <c r="CY186">
        <f t="shared" si="28"/>
        <v>801.75</v>
      </c>
      <c r="CZ186">
        <f t="shared" si="29"/>
        <v>801.75</v>
      </c>
      <c r="DA186">
        <f t="shared" si="30"/>
        <v>1</v>
      </c>
      <c r="DB186">
        <f t="shared" si="37"/>
        <v>2341.11</v>
      </c>
      <c r="DC186">
        <f t="shared" si="38"/>
        <v>0</v>
      </c>
      <c r="DD186" t="s">
        <v>3</v>
      </c>
      <c r="DE186" t="s">
        <v>3</v>
      </c>
      <c r="DF186">
        <f t="shared" si="31"/>
        <v>0</v>
      </c>
      <c r="DG186">
        <f t="shared" si="32"/>
        <v>0</v>
      </c>
      <c r="DH186">
        <f t="shared" si="33"/>
        <v>0</v>
      </c>
      <c r="DI186">
        <f t="shared" si="34"/>
        <v>0</v>
      </c>
      <c r="DJ186">
        <f t="shared" si="35"/>
        <v>0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ROW(Source!A260)</f>
        <v>260</v>
      </c>
      <c r="B187">
        <v>101105473</v>
      </c>
      <c r="C187">
        <v>101106337</v>
      </c>
      <c r="D187">
        <v>92461163</v>
      </c>
      <c r="E187">
        <v>114</v>
      </c>
      <c r="F187">
        <v>1</v>
      </c>
      <c r="G187">
        <v>1</v>
      </c>
      <c r="H187">
        <v>1</v>
      </c>
      <c r="I187" t="s">
        <v>338</v>
      </c>
      <c r="J187" t="s">
        <v>3</v>
      </c>
      <c r="K187" t="s">
        <v>339</v>
      </c>
      <c r="L187">
        <v>1369</v>
      </c>
      <c r="N187">
        <v>1013</v>
      </c>
      <c r="O187" t="s">
        <v>337</v>
      </c>
      <c r="P187" t="s">
        <v>337</v>
      </c>
      <c r="Q187">
        <v>1</v>
      </c>
      <c r="W187">
        <v>0</v>
      </c>
      <c r="X187">
        <v>126826561</v>
      </c>
      <c r="Y187">
        <f t="shared" si="36"/>
        <v>4.37</v>
      </c>
      <c r="AA187">
        <v>0</v>
      </c>
      <c r="AB187">
        <v>0</v>
      </c>
      <c r="AC187">
        <v>0</v>
      </c>
      <c r="AD187">
        <v>1053.04</v>
      </c>
      <c r="AE187">
        <v>0</v>
      </c>
      <c r="AF187">
        <v>0</v>
      </c>
      <c r="AG187">
        <v>0</v>
      </c>
      <c r="AH187">
        <v>1053.04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4.37</v>
      </c>
      <c r="AU187" t="s">
        <v>3</v>
      </c>
      <c r="AV187">
        <v>1</v>
      </c>
      <c r="AW187">
        <v>2</v>
      </c>
      <c r="AX187">
        <v>101106341</v>
      </c>
      <c r="AY187">
        <v>2</v>
      </c>
      <c r="AZ187">
        <v>131072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4601.7848000000004</v>
      </c>
      <c r="BN187">
        <v>4.37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4601.7848000000004</v>
      </c>
      <c r="BU187">
        <v>4.37</v>
      </c>
      <c r="BV187">
        <v>0</v>
      </c>
      <c r="BW187">
        <v>1</v>
      </c>
      <c r="CU187">
        <f>ROUND(AT187*Source!I260*AH187*AL187,2)</f>
        <v>0</v>
      </c>
      <c r="CV187">
        <f>ROUND(Y187*Source!I260,7)</f>
        <v>0</v>
      </c>
      <c r="CW187">
        <v>0</v>
      </c>
      <c r="CX187">
        <f>ROUND(Y187*Source!I260,7)</f>
        <v>0</v>
      </c>
      <c r="CY187">
        <f t="shared" si="28"/>
        <v>1053.04</v>
      </c>
      <c r="CZ187">
        <f t="shared" si="29"/>
        <v>1053.04</v>
      </c>
      <c r="DA187">
        <f t="shared" si="30"/>
        <v>1</v>
      </c>
      <c r="DB187">
        <f t="shared" si="37"/>
        <v>4601.78</v>
      </c>
      <c r="DC187">
        <f t="shared" si="38"/>
        <v>0</v>
      </c>
      <c r="DD187" t="s">
        <v>3</v>
      </c>
      <c r="DE187" t="s">
        <v>3</v>
      </c>
      <c r="DF187">
        <f t="shared" si="31"/>
        <v>0</v>
      </c>
      <c r="DG187">
        <f t="shared" si="32"/>
        <v>0</v>
      </c>
      <c r="DH187">
        <f t="shared" si="33"/>
        <v>0</v>
      </c>
      <c r="DI187">
        <f t="shared" si="34"/>
        <v>0</v>
      </c>
      <c r="DJ187">
        <f t="shared" si="35"/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ROW(Source!A261)</f>
        <v>261</v>
      </c>
      <c r="B188">
        <v>101105473</v>
      </c>
      <c r="C188">
        <v>101106342</v>
      </c>
      <c r="D188">
        <v>92461139</v>
      </c>
      <c r="E188">
        <v>114</v>
      </c>
      <c r="F188">
        <v>1</v>
      </c>
      <c r="G188">
        <v>1</v>
      </c>
      <c r="H188">
        <v>1</v>
      </c>
      <c r="I188" t="s">
        <v>335</v>
      </c>
      <c r="J188" t="s">
        <v>3</v>
      </c>
      <c r="K188" t="s">
        <v>336</v>
      </c>
      <c r="L188">
        <v>1369</v>
      </c>
      <c r="N188">
        <v>1013</v>
      </c>
      <c r="O188" t="s">
        <v>337</v>
      </c>
      <c r="P188" t="s">
        <v>337</v>
      </c>
      <c r="Q188">
        <v>1</v>
      </c>
      <c r="W188">
        <v>0</v>
      </c>
      <c r="X188">
        <v>286205319</v>
      </c>
      <c r="Y188">
        <f t="shared" si="36"/>
        <v>0.9</v>
      </c>
      <c r="AA188">
        <v>0</v>
      </c>
      <c r="AB188">
        <v>0</v>
      </c>
      <c r="AC188">
        <v>0</v>
      </c>
      <c r="AD188">
        <v>1076.98</v>
      </c>
      <c r="AE188">
        <v>0</v>
      </c>
      <c r="AF188">
        <v>0</v>
      </c>
      <c r="AG188">
        <v>0</v>
      </c>
      <c r="AH188">
        <v>1076.98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0.9</v>
      </c>
      <c r="AU188" t="s">
        <v>3</v>
      </c>
      <c r="AV188">
        <v>1</v>
      </c>
      <c r="AW188">
        <v>2</v>
      </c>
      <c r="AX188">
        <v>101106345</v>
      </c>
      <c r="AY188">
        <v>2</v>
      </c>
      <c r="AZ188">
        <v>131072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969.28200000000004</v>
      </c>
      <c r="BN188">
        <v>0.9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969.28200000000004</v>
      </c>
      <c r="BU188">
        <v>0.9</v>
      </c>
      <c r="BV188">
        <v>0</v>
      </c>
      <c r="BW188">
        <v>1</v>
      </c>
      <c r="CU188">
        <f>ROUND(AT188*Source!I261*AH188*AL188,2)</f>
        <v>0</v>
      </c>
      <c r="CV188">
        <f>ROUND(Y188*Source!I261,7)</f>
        <v>0</v>
      </c>
      <c r="CW188">
        <v>0</v>
      </c>
      <c r="CX188">
        <f>ROUND(Y188*Source!I261,7)</f>
        <v>0</v>
      </c>
      <c r="CY188">
        <f t="shared" si="28"/>
        <v>1076.98</v>
      </c>
      <c r="CZ188">
        <f t="shared" si="29"/>
        <v>1076.98</v>
      </c>
      <c r="DA188">
        <f t="shared" si="30"/>
        <v>1</v>
      </c>
      <c r="DB188">
        <f t="shared" si="37"/>
        <v>969.28</v>
      </c>
      <c r="DC188">
        <f t="shared" si="38"/>
        <v>0</v>
      </c>
      <c r="DD188" t="s">
        <v>3</v>
      </c>
      <c r="DE188" t="s">
        <v>3</v>
      </c>
      <c r="DF188">
        <f t="shared" si="31"/>
        <v>0</v>
      </c>
      <c r="DG188">
        <f t="shared" si="32"/>
        <v>0</v>
      </c>
      <c r="DH188">
        <f t="shared" si="33"/>
        <v>0</v>
      </c>
      <c r="DI188">
        <f t="shared" si="34"/>
        <v>0</v>
      </c>
      <c r="DJ188">
        <f t="shared" si="35"/>
        <v>0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ROW(Source!A261)</f>
        <v>261</v>
      </c>
      <c r="B189">
        <v>101105473</v>
      </c>
      <c r="C189">
        <v>101106342</v>
      </c>
      <c r="D189">
        <v>92461163</v>
      </c>
      <c r="E189">
        <v>114</v>
      </c>
      <c r="F189">
        <v>1</v>
      </c>
      <c r="G189">
        <v>1</v>
      </c>
      <c r="H189">
        <v>1</v>
      </c>
      <c r="I189" t="s">
        <v>338</v>
      </c>
      <c r="J189" t="s">
        <v>3</v>
      </c>
      <c r="K189" t="s">
        <v>339</v>
      </c>
      <c r="L189">
        <v>1369</v>
      </c>
      <c r="N189">
        <v>1013</v>
      </c>
      <c r="O189" t="s">
        <v>337</v>
      </c>
      <c r="P189" t="s">
        <v>337</v>
      </c>
      <c r="Q189">
        <v>1</v>
      </c>
      <c r="W189">
        <v>0</v>
      </c>
      <c r="X189">
        <v>126826561</v>
      </c>
      <c r="Y189">
        <f t="shared" si="36"/>
        <v>0.9</v>
      </c>
      <c r="AA189">
        <v>0</v>
      </c>
      <c r="AB189">
        <v>0</v>
      </c>
      <c r="AC189">
        <v>0</v>
      </c>
      <c r="AD189">
        <v>1053.04</v>
      </c>
      <c r="AE189">
        <v>0</v>
      </c>
      <c r="AF189">
        <v>0</v>
      </c>
      <c r="AG189">
        <v>0</v>
      </c>
      <c r="AH189">
        <v>1053.04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0.9</v>
      </c>
      <c r="AU189" t="s">
        <v>3</v>
      </c>
      <c r="AV189">
        <v>1</v>
      </c>
      <c r="AW189">
        <v>2</v>
      </c>
      <c r="AX189">
        <v>101106346</v>
      </c>
      <c r="AY189">
        <v>2</v>
      </c>
      <c r="AZ189">
        <v>131072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947.73599999999999</v>
      </c>
      <c r="BN189">
        <v>0.9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947.73599999999999</v>
      </c>
      <c r="BU189">
        <v>0.9</v>
      </c>
      <c r="BV189">
        <v>0</v>
      </c>
      <c r="BW189">
        <v>1</v>
      </c>
      <c r="CU189">
        <f>ROUND(AT189*Source!I261*AH189*AL189,2)</f>
        <v>0</v>
      </c>
      <c r="CV189">
        <f>ROUND(Y189*Source!I261,7)</f>
        <v>0</v>
      </c>
      <c r="CW189">
        <v>0</v>
      </c>
      <c r="CX189">
        <f>ROUND(Y189*Source!I261,7)</f>
        <v>0</v>
      </c>
      <c r="CY189">
        <f t="shared" si="28"/>
        <v>1053.04</v>
      </c>
      <c r="CZ189">
        <f t="shared" si="29"/>
        <v>1053.04</v>
      </c>
      <c r="DA189">
        <f t="shared" si="30"/>
        <v>1</v>
      </c>
      <c r="DB189">
        <f t="shared" si="37"/>
        <v>947.74</v>
      </c>
      <c r="DC189">
        <f t="shared" si="38"/>
        <v>0</v>
      </c>
      <c r="DD189" t="s">
        <v>3</v>
      </c>
      <c r="DE189" t="s">
        <v>3</v>
      </c>
      <c r="DF189">
        <f t="shared" si="31"/>
        <v>0</v>
      </c>
      <c r="DG189">
        <f t="shared" si="32"/>
        <v>0</v>
      </c>
      <c r="DH189">
        <f t="shared" si="33"/>
        <v>0</v>
      </c>
      <c r="DI189">
        <f t="shared" si="34"/>
        <v>0</v>
      </c>
      <c r="DJ189">
        <f t="shared" si="35"/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ROW(Source!A262)</f>
        <v>262</v>
      </c>
      <c r="B190">
        <v>101105473</v>
      </c>
      <c r="C190">
        <v>101106347</v>
      </c>
      <c r="D190">
        <v>92461135</v>
      </c>
      <c r="E190">
        <v>114</v>
      </c>
      <c r="F190">
        <v>1</v>
      </c>
      <c r="G190">
        <v>1</v>
      </c>
      <c r="H190">
        <v>1</v>
      </c>
      <c r="I190" t="s">
        <v>340</v>
      </c>
      <c r="J190" t="s">
        <v>3</v>
      </c>
      <c r="K190" t="s">
        <v>341</v>
      </c>
      <c r="L190">
        <v>1369</v>
      </c>
      <c r="N190">
        <v>1013</v>
      </c>
      <c r="O190" t="s">
        <v>337</v>
      </c>
      <c r="P190" t="s">
        <v>337</v>
      </c>
      <c r="Q190">
        <v>1</v>
      </c>
      <c r="W190">
        <v>0</v>
      </c>
      <c r="X190">
        <v>-512803540</v>
      </c>
      <c r="Y190">
        <f>(AT190*ROUND(0.85,7))</f>
        <v>0.91800000000000004</v>
      </c>
      <c r="AA190">
        <v>0</v>
      </c>
      <c r="AB190">
        <v>0</v>
      </c>
      <c r="AC190">
        <v>0</v>
      </c>
      <c r="AD190">
        <v>801.75</v>
      </c>
      <c r="AE190">
        <v>0</v>
      </c>
      <c r="AF190">
        <v>0</v>
      </c>
      <c r="AG190">
        <v>0</v>
      </c>
      <c r="AH190">
        <v>801.75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1.08</v>
      </c>
      <c r="AU190" t="s">
        <v>154</v>
      </c>
      <c r="AV190">
        <v>1</v>
      </c>
      <c r="AW190">
        <v>2</v>
      </c>
      <c r="AX190">
        <v>101106351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865.8900000000001</v>
      </c>
      <c r="BN190">
        <v>1.08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736.00650000000007</v>
      </c>
      <c r="BU190">
        <v>0.91800000000000004</v>
      </c>
      <c r="BV190">
        <v>0</v>
      </c>
      <c r="BW190">
        <v>1</v>
      </c>
      <c r="CU190">
        <f>ROUND(AT190*Source!I262*AH190*AL190,2)</f>
        <v>1731.78</v>
      </c>
      <c r="CV190">
        <f>ROUND(Y190*Source!I262,7)</f>
        <v>1.8360000000000001</v>
      </c>
      <c r="CW190">
        <v>0</v>
      </c>
      <c r="CX190">
        <f>ROUND(Y190*Source!I262,7)</f>
        <v>1.8360000000000001</v>
      </c>
      <c r="CY190">
        <f t="shared" si="28"/>
        <v>801.75</v>
      </c>
      <c r="CZ190">
        <f t="shared" si="29"/>
        <v>801.75</v>
      </c>
      <c r="DA190">
        <f t="shared" si="30"/>
        <v>1</v>
      </c>
      <c r="DB190">
        <f>ROUND((ROUND(AT190*CZ190,2)*ROUND(0.85,7)),6)</f>
        <v>736.00649999999996</v>
      </c>
      <c r="DC190">
        <f>ROUND((ROUND(AT190*AG190,2)*ROUND(0.85,7)),6)</f>
        <v>0</v>
      </c>
      <c r="DD190" t="s">
        <v>3</v>
      </c>
      <c r="DE190" t="s">
        <v>3</v>
      </c>
      <c r="DF190">
        <f t="shared" si="31"/>
        <v>0</v>
      </c>
      <c r="DG190">
        <f t="shared" si="32"/>
        <v>0</v>
      </c>
      <c r="DH190">
        <f t="shared" si="33"/>
        <v>0</v>
      </c>
      <c r="DI190">
        <f t="shared" si="34"/>
        <v>1472.01</v>
      </c>
      <c r="DJ190">
        <f t="shared" si="35"/>
        <v>1472.01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ROW(Source!A262)</f>
        <v>262</v>
      </c>
      <c r="B191">
        <v>101105473</v>
      </c>
      <c r="C191">
        <v>101106347</v>
      </c>
      <c r="D191">
        <v>92461153</v>
      </c>
      <c r="E191">
        <v>114</v>
      </c>
      <c r="F191">
        <v>1</v>
      </c>
      <c r="G191">
        <v>1</v>
      </c>
      <c r="H191">
        <v>1</v>
      </c>
      <c r="I191" t="s">
        <v>342</v>
      </c>
      <c r="J191" t="s">
        <v>3</v>
      </c>
      <c r="K191" t="s">
        <v>343</v>
      </c>
      <c r="L191">
        <v>1369</v>
      </c>
      <c r="N191">
        <v>1013</v>
      </c>
      <c r="O191" t="s">
        <v>337</v>
      </c>
      <c r="P191" t="s">
        <v>337</v>
      </c>
      <c r="Q191">
        <v>1</v>
      </c>
      <c r="W191">
        <v>0</v>
      </c>
      <c r="X191">
        <v>-1275334932</v>
      </c>
      <c r="Y191">
        <f>(AT191*ROUND(0.85,7))</f>
        <v>0.91800000000000004</v>
      </c>
      <c r="AA191">
        <v>0</v>
      </c>
      <c r="AB191">
        <v>0</v>
      </c>
      <c r="AC191">
        <v>0</v>
      </c>
      <c r="AD191">
        <v>765.85</v>
      </c>
      <c r="AE191">
        <v>0</v>
      </c>
      <c r="AF191">
        <v>0</v>
      </c>
      <c r="AG191">
        <v>0</v>
      </c>
      <c r="AH191">
        <v>765.85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1.08</v>
      </c>
      <c r="AU191" t="s">
        <v>154</v>
      </c>
      <c r="AV191">
        <v>1</v>
      </c>
      <c r="AW191">
        <v>2</v>
      </c>
      <c r="AX191">
        <v>101106352</v>
      </c>
      <c r="AY191">
        <v>2</v>
      </c>
      <c r="AZ191">
        <v>131072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827.11800000000005</v>
      </c>
      <c r="BN191">
        <v>1.08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703.05030000000011</v>
      </c>
      <c r="BU191">
        <v>0.91800000000000004</v>
      </c>
      <c r="BV191">
        <v>0</v>
      </c>
      <c r="BW191">
        <v>1</v>
      </c>
      <c r="CU191">
        <f>ROUND(AT191*Source!I262*AH191*AL191,2)</f>
        <v>1654.24</v>
      </c>
      <c r="CV191">
        <f>ROUND(Y191*Source!I262,7)</f>
        <v>1.8360000000000001</v>
      </c>
      <c r="CW191">
        <v>0</v>
      </c>
      <c r="CX191">
        <f>ROUND(Y191*Source!I262,7)</f>
        <v>1.8360000000000001</v>
      </c>
      <c r="CY191">
        <f t="shared" si="28"/>
        <v>765.85</v>
      </c>
      <c r="CZ191">
        <f t="shared" si="29"/>
        <v>765.85</v>
      </c>
      <c r="DA191">
        <f t="shared" si="30"/>
        <v>1</v>
      </c>
      <c r="DB191">
        <f>ROUND((ROUND(AT191*CZ191,2)*ROUND(0.85,7)),6)</f>
        <v>703.05200000000002</v>
      </c>
      <c r="DC191">
        <f>ROUND((ROUND(AT191*AG191,2)*ROUND(0.85,7)),6)</f>
        <v>0</v>
      </c>
      <c r="DD191" t="s">
        <v>3</v>
      </c>
      <c r="DE191" t="s">
        <v>3</v>
      </c>
      <c r="DF191">
        <f t="shared" si="31"/>
        <v>0</v>
      </c>
      <c r="DG191">
        <f t="shared" si="32"/>
        <v>0</v>
      </c>
      <c r="DH191">
        <f t="shared" si="33"/>
        <v>0</v>
      </c>
      <c r="DI191">
        <f t="shared" si="34"/>
        <v>1406.1</v>
      </c>
      <c r="DJ191">
        <f t="shared" si="35"/>
        <v>1406.1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ROW(Source!A262)</f>
        <v>262</v>
      </c>
      <c r="B192">
        <v>101105473</v>
      </c>
      <c r="C192">
        <v>101106347</v>
      </c>
      <c r="D192">
        <v>92461161</v>
      </c>
      <c r="E192">
        <v>114</v>
      </c>
      <c r="F192">
        <v>1</v>
      </c>
      <c r="G192">
        <v>1</v>
      </c>
      <c r="H192">
        <v>1</v>
      </c>
      <c r="I192" t="s">
        <v>344</v>
      </c>
      <c r="J192" t="s">
        <v>3</v>
      </c>
      <c r="K192" t="s">
        <v>345</v>
      </c>
      <c r="L192">
        <v>1369</v>
      </c>
      <c r="N192">
        <v>1013</v>
      </c>
      <c r="O192" t="s">
        <v>337</v>
      </c>
      <c r="P192" t="s">
        <v>337</v>
      </c>
      <c r="Q192">
        <v>1</v>
      </c>
      <c r="W192">
        <v>0</v>
      </c>
      <c r="X192">
        <v>-2140504649</v>
      </c>
      <c r="Y192">
        <f>(AT192*ROUND(0.85,7))</f>
        <v>2.754</v>
      </c>
      <c r="AA192">
        <v>0</v>
      </c>
      <c r="AB192">
        <v>0</v>
      </c>
      <c r="AC192">
        <v>0</v>
      </c>
      <c r="AD192">
        <v>1172.71</v>
      </c>
      <c r="AE192">
        <v>0</v>
      </c>
      <c r="AF192">
        <v>0</v>
      </c>
      <c r="AG192">
        <v>0</v>
      </c>
      <c r="AH192">
        <v>1172.71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3.24</v>
      </c>
      <c r="AU192" t="s">
        <v>154</v>
      </c>
      <c r="AV192">
        <v>1</v>
      </c>
      <c r="AW192">
        <v>2</v>
      </c>
      <c r="AX192">
        <v>101106353</v>
      </c>
      <c r="AY192">
        <v>2</v>
      </c>
      <c r="AZ192">
        <v>131072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3799.5804000000003</v>
      </c>
      <c r="BN192">
        <v>3.24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3229.6433400000001</v>
      </c>
      <c r="BU192">
        <v>2.754</v>
      </c>
      <c r="BV192">
        <v>0</v>
      </c>
      <c r="BW192">
        <v>1</v>
      </c>
      <c r="CU192">
        <f>ROUND(AT192*Source!I262*AH192*AL192,2)</f>
        <v>7599.16</v>
      </c>
      <c r="CV192">
        <f>ROUND(Y192*Source!I262,7)</f>
        <v>5.508</v>
      </c>
      <c r="CW192">
        <v>0</v>
      </c>
      <c r="CX192">
        <f>ROUND(Y192*Source!I262,7)</f>
        <v>5.508</v>
      </c>
      <c r="CY192">
        <f t="shared" si="28"/>
        <v>1172.71</v>
      </c>
      <c r="CZ192">
        <f t="shared" si="29"/>
        <v>1172.71</v>
      </c>
      <c r="DA192">
        <f t="shared" si="30"/>
        <v>1</v>
      </c>
      <c r="DB192">
        <f>ROUND((ROUND(AT192*CZ192,2)*ROUND(0.85,7)),6)</f>
        <v>3229.643</v>
      </c>
      <c r="DC192">
        <f>ROUND((ROUND(AT192*AG192,2)*ROUND(0.85,7)),6)</f>
        <v>0</v>
      </c>
      <c r="DD192" t="s">
        <v>3</v>
      </c>
      <c r="DE192" t="s">
        <v>3</v>
      </c>
      <c r="DF192">
        <f t="shared" si="31"/>
        <v>0</v>
      </c>
      <c r="DG192">
        <f t="shared" si="32"/>
        <v>0</v>
      </c>
      <c r="DH192">
        <f t="shared" si="33"/>
        <v>0</v>
      </c>
      <c r="DI192">
        <f t="shared" si="34"/>
        <v>6459.29</v>
      </c>
      <c r="DJ192">
        <f t="shared" si="35"/>
        <v>6459.29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ROW(Source!A263)</f>
        <v>263</v>
      </c>
      <c r="B193">
        <v>101105473</v>
      </c>
      <c r="C193">
        <v>101106354</v>
      </c>
      <c r="D193">
        <v>92461153</v>
      </c>
      <c r="E193">
        <v>114</v>
      </c>
      <c r="F193">
        <v>1</v>
      </c>
      <c r="G193">
        <v>1</v>
      </c>
      <c r="H193">
        <v>1</v>
      </c>
      <c r="I193" t="s">
        <v>342</v>
      </c>
      <c r="J193" t="s">
        <v>3</v>
      </c>
      <c r="K193" t="s">
        <v>343</v>
      </c>
      <c r="L193">
        <v>1369</v>
      </c>
      <c r="N193">
        <v>1013</v>
      </c>
      <c r="O193" t="s">
        <v>337</v>
      </c>
      <c r="P193" t="s">
        <v>337</v>
      </c>
      <c r="Q193">
        <v>1</v>
      </c>
      <c r="W193">
        <v>0</v>
      </c>
      <c r="X193">
        <v>-1275334932</v>
      </c>
      <c r="Y193">
        <f t="shared" ref="Y193:Y224" si="39">AT193</f>
        <v>2.7</v>
      </c>
      <c r="AA193">
        <v>0</v>
      </c>
      <c r="AB193">
        <v>0</v>
      </c>
      <c r="AC193">
        <v>0</v>
      </c>
      <c r="AD193">
        <v>765.85</v>
      </c>
      <c r="AE193">
        <v>0</v>
      </c>
      <c r="AF193">
        <v>0</v>
      </c>
      <c r="AG193">
        <v>0</v>
      </c>
      <c r="AH193">
        <v>765.85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2.7</v>
      </c>
      <c r="AU193" t="s">
        <v>3</v>
      </c>
      <c r="AV193">
        <v>1</v>
      </c>
      <c r="AW193">
        <v>2</v>
      </c>
      <c r="AX193">
        <v>101106357</v>
      </c>
      <c r="AY193">
        <v>2</v>
      </c>
      <c r="AZ193">
        <v>131072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2067.7950000000001</v>
      </c>
      <c r="BN193">
        <v>2.7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2067.7950000000001</v>
      </c>
      <c r="BU193">
        <v>2.7</v>
      </c>
      <c r="BV193">
        <v>0</v>
      </c>
      <c r="BW193">
        <v>1</v>
      </c>
      <c r="CU193">
        <f>ROUND(AT193*Source!I263*AH193*AL193,2)</f>
        <v>0</v>
      </c>
      <c r="CV193">
        <f>ROUND(Y193*Source!I263,7)</f>
        <v>0</v>
      </c>
      <c r="CW193">
        <v>0</v>
      </c>
      <c r="CX193">
        <f>ROUND(Y193*Source!I263,7)</f>
        <v>0</v>
      </c>
      <c r="CY193">
        <f t="shared" ref="CY193:CY256" si="40">AD193</f>
        <v>765.85</v>
      </c>
      <c r="CZ193">
        <f t="shared" ref="CZ193:CZ256" si="41">AH193</f>
        <v>765.85</v>
      </c>
      <c r="DA193">
        <f t="shared" ref="DA193:DA256" si="42">AL193</f>
        <v>1</v>
      </c>
      <c r="DB193">
        <f t="shared" ref="DB193:DB224" si="43">ROUND(ROUND(AT193*CZ193,2),6)</f>
        <v>2067.8000000000002</v>
      </c>
      <c r="DC193">
        <f t="shared" ref="DC193:DC224" si="44">ROUND(ROUND(AT193*AG193,2),6)</f>
        <v>0</v>
      </c>
      <c r="DD193" t="s">
        <v>3</v>
      </c>
      <c r="DE193" t="s">
        <v>3</v>
      </c>
      <c r="DF193">
        <f t="shared" ref="DF193:DF256" si="45">ROUND(ROUND(AE193,2)*CX193,2)</f>
        <v>0</v>
      </c>
      <c r="DG193">
        <f t="shared" ref="DG193:DG256" si="46">ROUND(ROUND(AF193,2)*CX193,2)</f>
        <v>0</v>
      </c>
      <c r="DH193">
        <f t="shared" ref="DH193:DH256" si="47">ROUND(ROUND(AG193,2)*CX193,2)</f>
        <v>0</v>
      </c>
      <c r="DI193">
        <f t="shared" ref="DI193:DI256" si="48">ROUND(ROUND(AH193,2)*CX193,2)</f>
        <v>0</v>
      </c>
      <c r="DJ193">
        <f t="shared" ref="DJ193:DJ256" si="49">DI193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ROW(Source!A263)</f>
        <v>263</v>
      </c>
      <c r="B194">
        <v>101105473</v>
      </c>
      <c r="C194">
        <v>101106354</v>
      </c>
      <c r="D194">
        <v>92461163</v>
      </c>
      <c r="E194">
        <v>114</v>
      </c>
      <c r="F194">
        <v>1</v>
      </c>
      <c r="G194">
        <v>1</v>
      </c>
      <c r="H194">
        <v>1</v>
      </c>
      <c r="I194" t="s">
        <v>338</v>
      </c>
      <c r="J194" t="s">
        <v>3</v>
      </c>
      <c r="K194" t="s">
        <v>339</v>
      </c>
      <c r="L194">
        <v>1369</v>
      </c>
      <c r="N194">
        <v>1013</v>
      </c>
      <c r="O194" t="s">
        <v>337</v>
      </c>
      <c r="P194" t="s">
        <v>337</v>
      </c>
      <c r="Q194">
        <v>1</v>
      </c>
      <c r="W194">
        <v>0</v>
      </c>
      <c r="X194">
        <v>126826561</v>
      </c>
      <c r="Y194">
        <f t="shared" si="39"/>
        <v>6.3</v>
      </c>
      <c r="AA194">
        <v>0</v>
      </c>
      <c r="AB194">
        <v>0</v>
      </c>
      <c r="AC194">
        <v>0</v>
      </c>
      <c r="AD194">
        <v>1053.04</v>
      </c>
      <c r="AE194">
        <v>0</v>
      </c>
      <c r="AF194">
        <v>0</v>
      </c>
      <c r="AG194">
        <v>0</v>
      </c>
      <c r="AH194">
        <v>1053.04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6.3</v>
      </c>
      <c r="AU194" t="s">
        <v>3</v>
      </c>
      <c r="AV194">
        <v>1</v>
      </c>
      <c r="AW194">
        <v>2</v>
      </c>
      <c r="AX194">
        <v>101106358</v>
      </c>
      <c r="AY194">
        <v>2</v>
      </c>
      <c r="AZ194">
        <v>131072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6634.1519999999991</v>
      </c>
      <c r="BN194">
        <v>6.3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6634.1519999999991</v>
      </c>
      <c r="BU194">
        <v>6.3</v>
      </c>
      <c r="BV194">
        <v>0</v>
      </c>
      <c r="BW194">
        <v>1</v>
      </c>
      <c r="CU194">
        <f>ROUND(AT194*Source!I263*AH194*AL194,2)</f>
        <v>0</v>
      </c>
      <c r="CV194">
        <f>ROUND(Y194*Source!I263,7)</f>
        <v>0</v>
      </c>
      <c r="CW194">
        <v>0</v>
      </c>
      <c r="CX194">
        <f>ROUND(Y194*Source!I263,7)</f>
        <v>0</v>
      </c>
      <c r="CY194">
        <f t="shared" si="40"/>
        <v>1053.04</v>
      </c>
      <c r="CZ194">
        <f t="shared" si="41"/>
        <v>1053.04</v>
      </c>
      <c r="DA194">
        <f t="shared" si="42"/>
        <v>1</v>
      </c>
      <c r="DB194">
        <f t="shared" si="43"/>
        <v>6634.15</v>
      </c>
      <c r="DC194">
        <f t="shared" si="44"/>
        <v>0</v>
      </c>
      <c r="DD194" t="s">
        <v>3</v>
      </c>
      <c r="DE194" t="s">
        <v>3</v>
      </c>
      <c r="DF194">
        <f t="shared" si="45"/>
        <v>0</v>
      </c>
      <c r="DG194">
        <f t="shared" si="46"/>
        <v>0</v>
      </c>
      <c r="DH194">
        <f t="shared" si="47"/>
        <v>0</v>
      </c>
      <c r="DI194">
        <f t="shared" si="48"/>
        <v>0</v>
      </c>
      <c r="DJ194">
        <f t="shared" si="49"/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ROW(Source!A264)</f>
        <v>264</v>
      </c>
      <c r="B195">
        <v>101105473</v>
      </c>
      <c r="C195">
        <v>101106359</v>
      </c>
      <c r="D195">
        <v>92461135</v>
      </c>
      <c r="E195">
        <v>114</v>
      </c>
      <c r="F195">
        <v>1</v>
      </c>
      <c r="G195">
        <v>1</v>
      </c>
      <c r="H195">
        <v>1</v>
      </c>
      <c r="I195" t="s">
        <v>340</v>
      </c>
      <c r="J195" t="s">
        <v>3</v>
      </c>
      <c r="K195" t="s">
        <v>341</v>
      </c>
      <c r="L195">
        <v>1369</v>
      </c>
      <c r="N195">
        <v>1013</v>
      </c>
      <c r="O195" t="s">
        <v>337</v>
      </c>
      <c r="P195" t="s">
        <v>337</v>
      </c>
      <c r="Q195">
        <v>1</v>
      </c>
      <c r="W195">
        <v>0</v>
      </c>
      <c r="X195">
        <v>-512803540</v>
      </c>
      <c r="Y195">
        <f t="shared" si="39"/>
        <v>1.62</v>
      </c>
      <c r="AA195">
        <v>0</v>
      </c>
      <c r="AB195">
        <v>0</v>
      </c>
      <c r="AC195">
        <v>0</v>
      </c>
      <c r="AD195">
        <v>801.75</v>
      </c>
      <c r="AE195">
        <v>0</v>
      </c>
      <c r="AF195">
        <v>0</v>
      </c>
      <c r="AG195">
        <v>0</v>
      </c>
      <c r="AH195">
        <v>801.75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1.62</v>
      </c>
      <c r="AU195" t="s">
        <v>3</v>
      </c>
      <c r="AV195">
        <v>1</v>
      </c>
      <c r="AW195">
        <v>2</v>
      </c>
      <c r="AX195">
        <v>101106363</v>
      </c>
      <c r="AY195">
        <v>2</v>
      </c>
      <c r="AZ195">
        <v>131072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1298.835</v>
      </c>
      <c r="BN195">
        <v>1.62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1298.835</v>
      </c>
      <c r="BU195">
        <v>1.62</v>
      </c>
      <c r="BV195">
        <v>0</v>
      </c>
      <c r="BW195">
        <v>1</v>
      </c>
      <c r="CU195">
        <f>ROUND(AT195*Source!I264*AH195*AL195,2)</f>
        <v>0</v>
      </c>
      <c r="CV195">
        <f>ROUND(Y195*Source!I264,7)</f>
        <v>0</v>
      </c>
      <c r="CW195">
        <v>0</v>
      </c>
      <c r="CX195">
        <f>ROUND(Y195*Source!I264,7)</f>
        <v>0</v>
      </c>
      <c r="CY195">
        <f t="shared" si="40"/>
        <v>801.75</v>
      </c>
      <c r="CZ195">
        <f t="shared" si="41"/>
        <v>801.75</v>
      </c>
      <c r="DA195">
        <f t="shared" si="42"/>
        <v>1</v>
      </c>
      <c r="DB195">
        <f t="shared" si="43"/>
        <v>1298.8399999999999</v>
      </c>
      <c r="DC195">
        <f t="shared" si="44"/>
        <v>0</v>
      </c>
      <c r="DD195" t="s">
        <v>3</v>
      </c>
      <c r="DE195" t="s">
        <v>3</v>
      </c>
      <c r="DF195">
        <f t="shared" si="45"/>
        <v>0</v>
      </c>
      <c r="DG195">
        <f t="shared" si="46"/>
        <v>0</v>
      </c>
      <c r="DH195">
        <f t="shared" si="47"/>
        <v>0</v>
      </c>
      <c r="DI195">
        <f t="shared" si="48"/>
        <v>0</v>
      </c>
      <c r="DJ195">
        <f t="shared" si="49"/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ROW(Source!A264)</f>
        <v>264</v>
      </c>
      <c r="B196">
        <v>101105473</v>
      </c>
      <c r="C196">
        <v>101106359</v>
      </c>
      <c r="D196">
        <v>92461153</v>
      </c>
      <c r="E196">
        <v>114</v>
      </c>
      <c r="F196">
        <v>1</v>
      </c>
      <c r="G196">
        <v>1</v>
      </c>
      <c r="H196">
        <v>1</v>
      </c>
      <c r="I196" t="s">
        <v>342</v>
      </c>
      <c r="J196" t="s">
        <v>3</v>
      </c>
      <c r="K196" t="s">
        <v>343</v>
      </c>
      <c r="L196">
        <v>1369</v>
      </c>
      <c r="N196">
        <v>1013</v>
      </c>
      <c r="O196" t="s">
        <v>337</v>
      </c>
      <c r="P196" t="s">
        <v>337</v>
      </c>
      <c r="Q196">
        <v>1</v>
      </c>
      <c r="W196">
        <v>0</v>
      </c>
      <c r="X196">
        <v>-1275334932</v>
      </c>
      <c r="Y196">
        <f t="shared" si="39"/>
        <v>1.62</v>
      </c>
      <c r="AA196">
        <v>0</v>
      </c>
      <c r="AB196">
        <v>0</v>
      </c>
      <c r="AC196">
        <v>0</v>
      </c>
      <c r="AD196">
        <v>765.85</v>
      </c>
      <c r="AE196">
        <v>0</v>
      </c>
      <c r="AF196">
        <v>0</v>
      </c>
      <c r="AG196">
        <v>0</v>
      </c>
      <c r="AH196">
        <v>765.85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1.62</v>
      </c>
      <c r="AU196" t="s">
        <v>3</v>
      </c>
      <c r="AV196">
        <v>1</v>
      </c>
      <c r="AW196">
        <v>2</v>
      </c>
      <c r="AX196">
        <v>101106364</v>
      </c>
      <c r="AY196">
        <v>2</v>
      </c>
      <c r="AZ196">
        <v>131072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1240.6770000000001</v>
      </c>
      <c r="BN196">
        <v>1.62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1240.6770000000001</v>
      </c>
      <c r="BU196">
        <v>1.62</v>
      </c>
      <c r="BV196">
        <v>0</v>
      </c>
      <c r="BW196">
        <v>1</v>
      </c>
      <c r="CU196">
        <f>ROUND(AT196*Source!I264*AH196*AL196,2)</f>
        <v>0</v>
      </c>
      <c r="CV196">
        <f>ROUND(Y196*Source!I264,7)</f>
        <v>0</v>
      </c>
      <c r="CW196">
        <v>0</v>
      </c>
      <c r="CX196">
        <f>ROUND(Y196*Source!I264,7)</f>
        <v>0</v>
      </c>
      <c r="CY196">
        <f t="shared" si="40"/>
        <v>765.85</v>
      </c>
      <c r="CZ196">
        <f t="shared" si="41"/>
        <v>765.85</v>
      </c>
      <c r="DA196">
        <f t="shared" si="42"/>
        <v>1</v>
      </c>
      <c r="DB196">
        <f t="shared" si="43"/>
        <v>1240.68</v>
      </c>
      <c r="DC196">
        <f t="shared" si="44"/>
        <v>0</v>
      </c>
      <c r="DD196" t="s">
        <v>3</v>
      </c>
      <c r="DE196" t="s">
        <v>3</v>
      </c>
      <c r="DF196">
        <f t="shared" si="45"/>
        <v>0</v>
      </c>
      <c r="DG196">
        <f t="shared" si="46"/>
        <v>0</v>
      </c>
      <c r="DH196">
        <f t="shared" si="47"/>
        <v>0</v>
      </c>
      <c r="DI196">
        <f t="shared" si="48"/>
        <v>0</v>
      </c>
      <c r="DJ196">
        <f t="shared" si="49"/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ROW(Source!A264)</f>
        <v>264</v>
      </c>
      <c r="B197">
        <v>101105473</v>
      </c>
      <c r="C197">
        <v>101106359</v>
      </c>
      <c r="D197">
        <v>92461161</v>
      </c>
      <c r="E197">
        <v>114</v>
      </c>
      <c r="F197">
        <v>1</v>
      </c>
      <c r="G197">
        <v>1</v>
      </c>
      <c r="H197">
        <v>1</v>
      </c>
      <c r="I197" t="s">
        <v>344</v>
      </c>
      <c r="J197" t="s">
        <v>3</v>
      </c>
      <c r="K197" t="s">
        <v>345</v>
      </c>
      <c r="L197">
        <v>1369</v>
      </c>
      <c r="N197">
        <v>1013</v>
      </c>
      <c r="O197" t="s">
        <v>337</v>
      </c>
      <c r="P197" t="s">
        <v>337</v>
      </c>
      <c r="Q197">
        <v>1</v>
      </c>
      <c r="W197">
        <v>0</v>
      </c>
      <c r="X197">
        <v>-2140504649</v>
      </c>
      <c r="Y197">
        <f t="shared" si="39"/>
        <v>4.8600000000000003</v>
      </c>
      <c r="AA197">
        <v>0</v>
      </c>
      <c r="AB197">
        <v>0</v>
      </c>
      <c r="AC197">
        <v>0</v>
      </c>
      <c r="AD197">
        <v>1172.71</v>
      </c>
      <c r="AE197">
        <v>0</v>
      </c>
      <c r="AF197">
        <v>0</v>
      </c>
      <c r="AG197">
        <v>0</v>
      </c>
      <c r="AH197">
        <v>1172.71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4.8600000000000003</v>
      </c>
      <c r="AU197" t="s">
        <v>3</v>
      </c>
      <c r="AV197">
        <v>1</v>
      </c>
      <c r="AW197">
        <v>2</v>
      </c>
      <c r="AX197">
        <v>101106365</v>
      </c>
      <c r="AY197">
        <v>2</v>
      </c>
      <c r="AZ197">
        <v>131072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5699.3706000000002</v>
      </c>
      <c r="BN197">
        <v>4.8600000000000003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5699.3706000000002</v>
      </c>
      <c r="BU197">
        <v>4.8600000000000003</v>
      </c>
      <c r="BV197">
        <v>0</v>
      </c>
      <c r="BW197">
        <v>1</v>
      </c>
      <c r="CU197">
        <f>ROUND(AT197*Source!I264*AH197*AL197,2)</f>
        <v>0</v>
      </c>
      <c r="CV197">
        <f>ROUND(Y197*Source!I264,7)</f>
        <v>0</v>
      </c>
      <c r="CW197">
        <v>0</v>
      </c>
      <c r="CX197">
        <f>ROUND(Y197*Source!I264,7)</f>
        <v>0</v>
      </c>
      <c r="CY197">
        <f t="shared" si="40"/>
        <v>1172.71</v>
      </c>
      <c r="CZ197">
        <f t="shared" si="41"/>
        <v>1172.71</v>
      </c>
      <c r="DA197">
        <f t="shared" si="42"/>
        <v>1</v>
      </c>
      <c r="DB197">
        <f t="shared" si="43"/>
        <v>5699.37</v>
      </c>
      <c r="DC197">
        <f t="shared" si="44"/>
        <v>0</v>
      </c>
      <c r="DD197" t="s">
        <v>3</v>
      </c>
      <c r="DE197" t="s">
        <v>3</v>
      </c>
      <c r="DF197">
        <f t="shared" si="45"/>
        <v>0</v>
      </c>
      <c r="DG197">
        <f t="shared" si="46"/>
        <v>0</v>
      </c>
      <c r="DH197">
        <f t="shared" si="47"/>
        <v>0</v>
      </c>
      <c r="DI197">
        <f t="shared" si="48"/>
        <v>0</v>
      </c>
      <c r="DJ197">
        <f t="shared" si="49"/>
        <v>0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ROW(Source!A265)</f>
        <v>265</v>
      </c>
      <c r="B198">
        <v>101105473</v>
      </c>
      <c r="C198">
        <v>101106366</v>
      </c>
      <c r="D198">
        <v>92461153</v>
      </c>
      <c r="E198">
        <v>114</v>
      </c>
      <c r="F198">
        <v>1</v>
      </c>
      <c r="G198">
        <v>1</v>
      </c>
      <c r="H198">
        <v>1</v>
      </c>
      <c r="I198" t="s">
        <v>342</v>
      </c>
      <c r="J198" t="s">
        <v>3</v>
      </c>
      <c r="K198" t="s">
        <v>343</v>
      </c>
      <c r="L198">
        <v>1369</v>
      </c>
      <c r="N198">
        <v>1013</v>
      </c>
      <c r="O198" t="s">
        <v>337</v>
      </c>
      <c r="P198" t="s">
        <v>337</v>
      </c>
      <c r="Q198">
        <v>1</v>
      </c>
      <c r="W198">
        <v>0</v>
      </c>
      <c r="X198">
        <v>-1275334932</v>
      </c>
      <c r="Y198">
        <f t="shared" si="39"/>
        <v>1.08</v>
      </c>
      <c r="AA198">
        <v>0</v>
      </c>
      <c r="AB198">
        <v>0</v>
      </c>
      <c r="AC198">
        <v>0</v>
      </c>
      <c r="AD198">
        <v>765.85</v>
      </c>
      <c r="AE198">
        <v>0</v>
      </c>
      <c r="AF198">
        <v>0</v>
      </c>
      <c r="AG198">
        <v>0</v>
      </c>
      <c r="AH198">
        <v>765.85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1.08</v>
      </c>
      <c r="AU198" t="s">
        <v>3</v>
      </c>
      <c r="AV198">
        <v>1</v>
      </c>
      <c r="AW198">
        <v>2</v>
      </c>
      <c r="AX198">
        <v>101106369</v>
      </c>
      <c r="AY198">
        <v>2</v>
      </c>
      <c r="AZ198">
        <v>131072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827.11800000000005</v>
      </c>
      <c r="BN198">
        <v>1.08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827.11800000000005</v>
      </c>
      <c r="BU198">
        <v>1.08</v>
      </c>
      <c r="BV198">
        <v>0</v>
      </c>
      <c r="BW198">
        <v>1</v>
      </c>
      <c r="CU198">
        <f>ROUND(AT198*Source!I265*AH198*AL198,2)</f>
        <v>0</v>
      </c>
      <c r="CV198">
        <f>ROUND(Y198*Source!I265,7)</f>
        <v>0</v>
      </c>
      <c r="CW198">
        <v>0</v>
      </c>
      <c r="CX198">
        <f>ROUND(Y198*Source!I265,7)</f>
        <v>0</v>
      </c>
      <c r="CY198">
        <f t="shared" si="40"/>
        <v>765.85</v>
      </c>
      <c r="CZ198">
        <f t="shared" si="41"/>
        <v>765.85</v>
      </c>
      <c r="DA198">
        <f t="shared" si="42"/>
        <v>1</v>
      </c>
      <c r="DB198">
        <f t="shared" si="43"/>
        <v>827.12</v>
      </c>
      <c r="DC198">
        <f t="shared" si="44"/>
        <v>0</v>
      </c>
      <c r="DD198" t="s">
        <v>3</v>
      </c>
      <c r="DE198" t="s">
        <v>3</v>
      </c>
      <c r="DF198">
        <f t="shared" si="45"/>
        <v>0</v>
      </c>
      <c r="DG198">
        <f t="shared" si="46"/>
        <v>0</v>
      </c>
      <c r="DH198">
        <f t="shared" si="47"/>
        <v>0</v>
      </c>
      <c r="DI198">
        <f t="shared" si="48"/>
        <v>0</v>
      </c>
      <c r="DJ198">
        <f t="shared" si="49"/>
        <v>0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ROW(Source!A265)</f>
        <v>265</v>
      </c>
      <c r="B199">
        <v>101105473</v>
      </c>
      <c r="C199">
        <v>101106366</v>
      </c>
      <c r="D199">
        <v>92461161</v>
      </c>
      <c r="E199">
        <v>114</v>
      </c>
      <c r="F199">
        <v>1</v>
      </c>
      <c r="G199">
        <v>1</v>
      </c>
      <c r="H199">
        <v>1</v>
      </c>
      <c r="I199" t="s">
        <v>344</v>
      </c>
      <c r="J199" t="s">
        <v>3</v>
      </c>
      <c r="K199" t="s">
        <v>345</v>
      </c>
      <c r="L199">
        <v>1369</v>
      </c>
      <c r="N199">
        <v>1013</v>
      </c>
      <c r="O199" t="s">
        <v>337</v>
      </c>
      <c r="P199" t="s">
        <v>337</v>
      </c>
      <c r="Q199">
        <v>1</v>
      </c>
      <c r="W199">
        <v>0</v>
      </c>
      <c r="X199">
        <v>-2140504649</v>
      </c>
      <c r="Y199">
        <f t="shared" si="39"/>
        <v>1.62</v>
      </c>
      <c r="AA199">
        <v>0</v>
      </c>
      <c r="AB199">
        <v>0</v>
      </c>
      <c r="AC199">
        <v>0</v>
      </c>
      <c r="AD199">
        <v>1172.71</v>
      </c>
      <c r="AE199">
        <v>0</v>
      </c>
      <c r="AF199">
        <v>0</v>
      </c>
      <c r="AG199">
        <v>0</v>
      </c>
      <c r="AH199">
        <v>1172.71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1.62</v>
      </c>
      <c r="AU199" t="s">
        <v>3</v>
      </c>
      <c r="AV199">
        <v>1</v>
      </c>
      <c r="AW199">
        <v>2</v>
      </c>
      <c r="AX199">
        <v>101106370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1899.7902000000001</v>
      </c>
      <c r="BN199">
        <v>1.62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1899.7902000000001</v>
      </c>
      <c r="BU199">
        <v>1.62</v>
      </c>
      <c r="BV199">
        <v>0</v>
      </c>
      <c r="BW199">
        <v>1</v>
      </c>
      <c r="CU199">
        <f>ROUND(AT199*Source!I265*AH199*AL199,2)</f>
        <v>0</v>
      </c>
      <c r="CV199">
        <f>ROUND(Y199*Source!I265,7)</f>
        <v>0</v>
      </c>
      <c r="CW199">
        <v>0</v>
      </c>
      <c r="CX199">
        <f>ROUND(Y199*Source!I265,7)</f>
        <v>0</v>
      </c>
      <c r="CY199">
        <f t="shared" si="40"/>
        <v>1172.71</v>
      </c>
      <c r="CZ199">
        <f t="shared" si="41"/>
        <v>1172.71</v>
      </c>
      <c r="DA199">
        <f t="shared" si="42"/>
        <v>1</v>
      </c>
      <c r="DB199">
        <f t="shared" si="43"/>
        <v>1899.79</v>
      </c>
      <c r="DC199">
        <f t="shared" si="44"/>
        <v>0</v>
      </c>
      <c r="DD199" t="s">
        <v>3</v>
      </c>
      <c r="DE199" t="s">
        <v>3</v>
      </c>
      <c r="DF199">
        <f t="shared" si="45"/>
        <v>0</v>
      </c>
      <c r="DG199">
        <f t="shared" si="46"/>
        <v>0</v>
      </c>
      <c r="DH199">
        <f t="shared" si="47"/>
        <v>0</v>
      </c>
      <c r="DI199">
        <f t="shared" si="48"/>
        <v>0</v>
      </c>
      <c r="DJ199">
        <f t="shared" si="49"/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ROW(Source!A266)</f>
        <v>266</v>
      </c>
      <c r="B200">
        <v>101105473</v>
      </c>
      <c r="C200">
        <v>101106371</v>
      </c>
      <c r="D200">
        <v>92461135</v>
      </c>
      <c r="E200">
        <v>114</v>
      </c>
      <c r="F200">
        <v>1</v>
      </c>
      <c r="G200">
        <v>1</v>
      </c>
      <c r="H200">
        <v>1</v>
      </c>
      <c r="I200" t="s">
        <v>340</v>
      </c>
      <c r="J200" t="s">
        <v>3</v>
      </c>
      <c r="K200" t="s">
        <v>341</v>
      </c>
      <c r="L200">
        <v>1369</v>
      </c>
      <c r="N200">
        <v>1013</v>
      </c>
      <c r="O200" t="s">
        <v>337</v>
      </c>
      <c r="P200" t="s">
        <v>337</v>
      </c>
      <c r="Q200">
        <v>1</v>
      </c>
      <c r="W200">
        <v>0</v>
      </c>
      <c r="X200">
        <v>-512803540</v>
      </c>
      <c r="Y200">
        <f t="shared" si="39"/>
        <v>4.32</v>
      </c>
      <c r="AA200">
        <v>0</v>
      </c>
      <c r="AB200">
        <v>0</v>
      </c>
      <c r="AC200">
        <v>0</v>
      </c>
      <c r="AD200">
        <v>801.75</v>
      </c>
      <c r="AE200">
        <v>0</v>
      </c>
      <c r="AF200">
        <v>0</v>
      </c>
      <c r="AG200">
        <v>0</v>
      </c>
      <c r="AH200">
        <v>801.75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4.32</v>
      </c>
      <c r="AU200" t="s">
        <v>3</v>
      </c>
      <c r="AV200">
        <v>1</v>
      </c>
      <c r="AW200">
        <v>2</v>
      </c>
      <c r="AX200">
        <v>101106375</v>
      </c>
      <c r="AY200">
        <v>2</v>
      </c>
      <c r="AZ200">
        <v>131072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3463.5600000000004</v>
      </c>
      <c r="BN200">
        <v>4.32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3463.5600000000004</v>
      </c>
      <c r="BU200">
        <v>4.32</v>
      </c>
      <c r="BV200">
        <v>0</v>
      </c>
      <c r="BW200">
        <v>1</v>
      </c>
      <c r="CU200">
        <f>ROUND(AT200*Source!I266*AH200*AL200,2)</f>
        <v>6927.12</v>
      </c>
      <c r="CV200">
        <f>ROUND(Y200*Source!I266,7)</f>
        <v>8.64</v>
      </c>
      <c r="CW200">
        <v>0</v>
      </c>
      <c r="CX200">
        <f>ROUND(Y200*Source!I266,7)</f>
        <v>8.64</v>
      </c>
      <c r="CY200">
        <f t="shared" si="40"/>
        <v>801.75</v>
      </c>
      <c r="CZ200">
        <f t="shared" si="41"/>
        <v>801.75</v>
      </c>
      <c r="DA200">
        <f t="shared" si="42"/>
        <v>1</v>
      </c>
      <c r="DB200">
        <f t="shared" si="43"/>
        <v>3463.56</v>
      </c>
      <c r="DC200">
        <f t="shared" si="44"/>
        <v>0</v>
      </c>
      <c r="DD200" t="s">
        <v>3</v>
      </c>
      <c r="DE200" t="s">
        <v>3</v>
      </c>
      <c r="DF200">
        <f t="shared" si="45"/>
        <v>0</v>
      </c>
      <c r="DG200">
        <f t="shared" si="46"/>
        <v>0</v>
      </c>
      <c r="DH200">
        <f t="shared" si="47"/>
        <v>0</v>
      </c>
      <c r="DI200">
        <f t="shared" si="48"/>
        <v>6927.12</v>
      </c>
      <c r="DJ200">
        <f t="shared" si="49"/>
        <v>6927.12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ROW(Source!A266)</f>
        <v>266</v>
      </c>
      <c r="B201">
        <v>101105473</v>
      </c>
      <c r="C201">
        <v>101106371</v>
      </c>
      <c r="D201">
        <v>92461153</v>
      </c>
      <c r="E201">
        <v>114</v>
      </c>
      <c r="F201">
        <v>1</v>
      </c>
      <c r="G201">
        <v>1</v>
      </c>
      <c r="H201">
        <v>1</v>
      </c>
      <c r="I201" t="s">
        <v>342</v>
      </c>
      <c r="J201" t="s">
        <v>3</v>
      </c>
      <c r="K201" t="s">
        <v>343</v>
      </c>
      <c r="L201">
        <v>1369</v>
      </c>
      <c r="N201">
        <v>1013</v>
      </c>
      <c r="O201" t="s">
        <v>337</v>
      </c>
      <c r="P201" t="s">
        <v>337</v>
      </c>
      <c r="Q201">
        <v>1</v>
      </c>
      <c r="W201">
        <v>0</v>
      </c>
      <c r="X201">
        <v>-1275334932</v>
      </c>
      <c r="Y201">
        <f t="shared" si="39"/>
        <v>4.32</v>
      </c>
      <c r="AA201">
        <v>0</v>
      </c>
      <c r="AB201">
        <v>0</v>
      </c>
      <c r="AC201">
        <v>0</v>
      </c>
      <c r="AD201">
        <v>765.85</v>
      </c>
      <c r="AE201">
        <v>0</v>
      </c>
      <c r="AF201">
        <v>0</v>
      </c>
      <c r="AG201">
        <v>0</v>
      </c>
      <c r="AH201">
        <v>765.85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4.32</v>
      </c>
      <c r="AU201" t="s">
        <v>3</v>
      </c>
      <c r="AV201">
        <v>1</v>
      </c>
      <c r="AW201">
        <v>2</v>
      </c>
      <c r="AX201">
        <v>101106376</v>
      </c>
      <c r="AY201">
        <v>2</v>
      </c>
      <c r="AZ201">
        <v>131072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3308.4720000000002</v>
      </c>
      <c r="BN201">
        <v>4.32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3308.4720000000002</v>
      </c>
      <c r="BU201">
        <v>4.32</v>
      </c>
      <c r="BV201">
        <v>0</v>
      </c>
      <c r="BW201">
        <v>1</v>
      </c>
      <c r="CU201">
        <f>ROUND(AT201*Source!I266*AH201*AL201,2)</f>
        <v>6616.94</v>
      </c>
      <c r="CV201">
        <f>ROUND(Y201*Source!I266,7)</f>
        <v>8.64</v>
      </c>
      <c r="CW201">
        <v>0</v>
      </c>
      <c r="CX201">
        <f>ROUND(Y201*Source!I266,7)</f>
        <v>8.64</v>
      </c>
      <c r="CY201">
        <f t="shared" si="40"/>
        <v>765.85</v>
      </c>
      <c r="CZ201">
        <f t="shared" si="41"/>
        <v>765.85</v>
      </c>
      <c r="DA201">
        <f t="shared" si="42"/>
        <v>1</v>
      </c>
      <c r="DB201">
        <f t="shared" si="43"/>
        <v>3308.47</v>
      </c>
      <c r="DC201">
        <f t="shared" si="44"/>
        <v>0</v>
      </c>
      <c r="DD201" t="s">
        <v>3</v>
      </c>
      <c r="DE201" t="s">
        <v>3</v>
      </c>
      <c r="DF201">
        <f t="shared" si="45"/>
        <v>0</v>
      </c>
      <c r="DG201">
        <f t="shared" si="46"/>
        <v>0</v>
      </c>
      <c r="DH201">
        <f t="shared" si="47"/>
        <v>0</v>
      </c>
      <c r="DI201">
        <f t="shared" si="48"/>
        <v>6616.94</v>
      </c>
      <c r="DJ201">
        <f t="shared" si="49"/>
        <v>6616.94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ROW(Source!A266)</f>
        <v>266</v>
      </c>
      <c r="B202">
        <v>101105473</v>
      </c>
      <c r="C202">
        <v>101106371</v>
      </c>
      <c r="D202">
        <v>92461161</v>
      </c>
      <c r="E202">
        <v>114</v>
      </c>
      <c r="F202">
        <v>1</v>
      </c>
      <c r="G202">
        <v>1</v>
      </c>
      <c r="H202">
        <v>1</v>
      </c>
      <c r="I202" t="s">
        <v>344</v>
      </c>
      <c r="J202" t="s">
        <v>3</v>
      </c>
      <c r="K202" t="s">
        <v>345</v>
      </c>
      <c r="L202">
        <v>1369</v>
      </c>
      <c r="N202">
        <v>1013</v>
      </c>
      <c r="O202" t="s">
        <v>337</v>
      </c>
      <c r="P202" t="s">
        <v>337</v>
      </c>
      <c r="Q202">
        <v>1</v>
      </c>
      <c r="W202">
        <v>0</v>
      </c>
      <c r="X202">
        <v>-2140504649</v>
      </c>
      <c r="Y202">
        <f t="shared" si="39"/>
        <v>12.96</v>
      </c>
      <c r="AA202">
        <v>0</v>
      </c>
      <c r="AB202">
        <v>0</v>
      </c>
      <c r="AC202">
        <v>0</v>
      </c>
      <c r="AD202">
        <v>1172.71</v>
      </c>
      <c r="AE202">
        <v>0</v>
      </c>
      <c r="AF202">
        <v>0</v>
      </c>
      <c r="AG202">
        <v>0</v>
      </c>
      <c r="AH202">
        <v>1172.71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12.96</v>
      </c>
      <c r="AU202" t="s">
        <v>3</v>
      </c>
      <c r="AV202">
        <v>1</v>
      </c>
      <c r="AW202">
        <v>2</v>
      </c>
      <c r="AX202">
        <v>101106377</v>
      </c>
      <c r="AY202">
        <v>2</v>
      </c>
      <c r="AZ202">
        <v>131072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15198.321600000001</v>
      </c>
      <c r="BN202">
        <v>12.96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15198.321600000001</v>
      </c>
      <c r="BU202">
        <v>12.96</v>
      </c>
      <c r="BV202">
        <v>0</v>
      </c>
      <c r="BW202">
        <v>1</v>
      </c>
      <c r="CU202">
        <f>ROUND(AT202*Source!I266*AH202*AL202,2)</f>
        <v>30396.639999999999</v>
      </c>
      <c r="CV202">
        <f>ROUND(Y202*Source!I266,7)</f>
        <v>25.92</v>
      </c>
      <c r="CW202">
        <v>0</v>
      </c>
      <c r="CX202">
        <f>ROUND(Y202*Source!I266,7)</f>
        <v>25.92</v>
      </c>
      <c r="CY202">
        <f t="shared" si="40"/>
        <v>1172.71</v>
      </c>
      <c r="CZ202">
        <f t="shared" si="41"/>
        <v>1172.71</v>
      </c>
      <c r="DA202">
        <f t="shared" si="42"/>
        <v>1</v>
      </c>
      <c r="DB202">
        <f t="shared" si="43"/>
        <v>15198.32</v>
      </c>
      <c r="DC202">
        <f t="shared" si="44"/>
        <v>0</v>
      </c>
      <c r="DD202" t="s">
        <v>3</v>
      </c>
      <c r="DE202" t="s">
        <v>3</v>
      </c>
      <c r="DF202">
        <f t="shared" si="45"/>
        <v>0</v>
      </c>
      <c r="DG202">
        <f t="shared" si="46"/>
        <v>0</v>
      </c>
      <c r="DH202">
        <f t="shared" si="47"/>
        <v>0</v>
      </c>
      <c r="DI202">
        <f t="shared" si="48"/>
        <v>30396.639999999999</v>
      </c>
      <c r="DJ202">
        <f t="shared" si="49"/>
        <v>30396.639999999999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ROW(Source!A267)</f>
        <v>267</v>
      </c>
      <c r="B203">
        <v>101105473</v>
      </c>
      <c r="C203">
        <v>101106378</v>
      </c>
      <c r="D203">
        <v>92461153</v>
      </c>
      <c r="E203">
        <v>114</v>
      </c>
      <c r="F203">
        <v>1</v>
      </c>
      <c r="G203">
        <v>1</v>
      </c>
      <c r="H203">
        <v>1</v>
      </c>
      <c r="I203" t="s">
        <v>342</v>
      </c>
      <c r="J203" t="s">
        <v>3</v>
      </c>
      <c r="K203" t="s">
        <v>343</v>
      </c>
      <c r="L203">
        <v>1369</v>
      </c>
      <c r="N203">
        <v>1013</v>
      </c>
      <c r="O203" t="s">
        <v>337</v>
      </c>
      <c r="P203" t="s">
        <v>337</v>
      </c>
      <c r="Q203">
        <v>1</v>
      </c>
      <c r="W203">
        <v>0</v>
      </c>
      <c r="X203">
        <v>-1275334932</v>
      </c>
      <c r="Y203">
        <f t="shared" si="39"/>
        <v>6.48</v>
      </c>
      <c r="AA203">
        <v>0</v>
      </c>
      <c r="AB203">
        <v>0</v>
      </c>
      <c r="AC203">
        <v>0</v>
      </c>
      <c r="AD203">
        <v>765.85</v>
      </c>
      <c r="AE203">
        <v>0</v>
      </c>
      <c r="AF203">
        <v>0</v>
      </c>
      <c r="AG203">
        <v>0</v>
      </c>
      <c r="AH203">
        <v>765.85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6.48</v>
      </c>
      <c r="AU203" t="s">
        <v>3</v>
      </c>
      <c r="AV203">
        <v>1</v>
      </c>
      <c r="AW203">
        <v>2</v>
      </c>
      <c r="AX203">
        <v>101106381</v>
      </c>
      <c r="AY203">
        <v>2</v>
      </c>
      <c r="AZ203">
        <v>131072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4962.7080000000005</v>
      </c>
      <c r="BN203">
        <v>6.48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4962.7080000000005</v>
      </c>
      <c r="BU203">
        <v>6.48</v>
      </c>
      <c r="BV203">
        <v>0</v>
      </c>
      <c r="BW203">
        <v>1</v>
      </c>
      <c r="CU203">
        <f>ROUND(AT203*Source!I267*AH203*AL203,2)</f>
        <v>9925.42</v>
      </c>
      <c r="CV203">
        <f>ROUND(Y203*Source!I267,7)</f>
        <v>12.96</v>
      </c>
      <c r="CW203">
        <v>0</v>
      </c>
      <c r="CX203">
        <f>ROUND(Y203*Source!I267,7)</f>
        <v>12.96</v>
      </c>
      <c r="CY203">
        <f t="shared" si="40"/>
        <v>765.85</v>
      </c>
      <c r="CZ203">
        <f t="shared" si="41"/>
        <v>765.85</v>
      </c>
      <c r="DA203">
        <f t="shared" si="42"/>
        <v>1</v>
      </c>
      <c r="DB203">
        <f t="shared" si="43"/>
        <v>4962.71</v>
      </c>
      <c r="DC203">
        <f t="shared" si="44"/>
        <v>0</v>
      </c>
      <c r="DD203" t="s">
        <v>3</v>
      </c>
      <c r="DE203" t="s">
        <v>3</v>
      </c>
      <c r="DF203">
        <f t="shared" si="45"/>
        <v>0</v>
      </c>
      <c r="DG203">
        <f t="shared" si="46"/>
        <v>0</v>
      </c>
      <c r="DH203">
        <f t="shared" si="47"/>
        <v>0</v>
      </c>
      <c r="DI203">
        <f t="shared" si="48"/>
        <v>9925.42</v>
      </c>
      <c r="DJ203">
        <f t="shared" si="49"/>
        <v>9925.42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ROW(Source!A267)</f>
        <v>267</v>
      </c>
      <c r="B204">
        <v>101105473</v>
      </c>
      <c r="C204">
        <v>101106378</v>
      </c>
      <c r="D204">
        <v>92461163</v>
      </c>
      <c r="E204">
        <v>114</v>
      </c>
      <c r="F204">
        <v>1</v>
      </c>
      <c r="G204">
        <v>1</v>
      </c>
      <c r="H204">
        <v>1</v>
      </c>
      <c r="I204" t="s">
        <v>338</v>
      </c>
      <c r="J204" t="s">
        <v>3</v>
      </c>
      <c r="K204" t="s">
        <v>339</v>
      </c>
      <c r="L204">
        <v>1369</v>
      </c>
      <c r="N204">
        <v>1013</v>
      </c>
      <c r="O204" t="s">
        <v>337</v>
      </c>
      <c r="P204" t="s">
        <v>337</v>
      </c>
      <c r="Q204">
        <v>1</v>
      </c>
      <c r="W204">
        <v>0</v>
      </c>
      <c r="X204">
        <v>126826561</v>
      </c>
      <c r="Y204">
        <f t="shared" si="39"/>
        <v>15.12</v>
      </c>
      <c r="AA204">
        <v>0</v>
      </c>
      <c r="AB204">
        <v>0</v>
      </c>
      <c r="AC204">
        <v>0</v>
      </c>
      <c r="AD204">
        <v>1053.04</v>
      </c>
      <c r="AE204">
        <v>0</v>
      </c>
      <c r="AF204">
        <v>0</v>
      </c>
      <c r="AG204">
        <v>0</v>
      </c>
      <c r="AH204">
        <v>1053.04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15.12</v>
      </c>
      <c r="AU204" t="s">
        <v>3</v>
      </c>
      <c r="AV204">
        <v>1</v>
      </c>
      <c r="AW204">
        <v>2</v>
      </c>
      <c r="AX204">
        <v>101106382</v>
      </c>
      <c r="AY204">
        <v>2</v>
      </c>
      <c r="AZ204">
        <v>131072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15921.964799999998</v>
      </c>
      <c r="BN204">
        <v>15.12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15921.964799999998</v>
      </c>
      <c r="BU204">
        <v>15.12</v>
      </c>
      <c r="BV204">
        <v>0</v>
      </c>
      <c r="BW204">
        <v>1</v>
      </c>
      <c r="CU204">
        <f>ROUND(AT204*Source!I267*AH204*AL204,2)</f>
        <v>31843.93</v>
      </c>
      <c r="CV204">
        <f>ROUND(Y204*Source!I267,7)</f>
        <v>30.24</v>
      </c>
      <c r="CW204">
        <v>0</v>
      </c>
      <c r="CX204">
        <f>ROUND(Y204*Source!I267,7)</f>
        <v>30.24</v>
      </c>
      <c r="CY204">
        <f t="shared" si="40"/>
        <v>1053.04</v>
      </c>
      <c r="CZ204">
        <f t="shared" si="41"/>
        <v>1053.04</v>
      </c>
      <c r="DA204">
        <f t="shared" si="42"/>
        <v>1</v>
      </c>
      <c r="DB204">
        <f t="shared" si="43"/>
        <v>15921.96</v>
      </c>
      <c r="DC204">
        <f t="shared" si="44"/>
        <v>0</v>
      </c>
      <c r="DD204" t="s">
        <v>3</v>
      </c>
      <c r="DE204" t="s">
        <v>3</v>
      </c>
      <c r="DF204">
        <f t="shared" si="45"/>
        <v>0</v>
      </c>
      <c r="DG204">
        <f t="shared" si="46"/>
        <v>0</v>
      </c>
      <c r="DH204">
        <f t="shared" si="47"/>
        <v>0</v>
      </c>
      <c r="DI204">
        <f t="shared" si="48"/>
        <v>31843.93</v>
      </c>
      <c r="DJ204">
        <f t="shared" si="49"/>
        <v>31843.93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ROW(Source!A268)</f>
        <v>268</v>
      </c>
      <c r="B205">
        <v>101105473</v>
      </c>
      <c r="C205">
        <v>101106383</v>
      </c>
      <c r="D205">
        <v>92461153</v>
      </c>
      <c r="E205">
        <v>114</v>
      </c>
      <c r="F205">
        <v>1</v>
      </c>
      <c r="G205">
        <v>1</v>
      </c>
      <c r="H205">
        <v>1</v>
      </c>
      <c r="I205" t="s">
        <v>342</v>
      </c>
      <c r="J205" t="s">
        <v>3</v>
      </c>
      <c r="K205" t="s">
        <v>343</v>
      </c>
      <c r="L205">
        <v>1369</v>
      </c>
      <c r="N205">
        <v>1013</v>
      </c>
      <c r="O205" t="s">
        <v>337</v>
      </c>
      <c r="P205" t="s">
        <v>337</v>
      </c>
      <c r="Q205">
        <v>1</v>
      </c>
      <c r="W205">
        <v>0</v>
      </c>
      <c r="X205">
        <v>-1275334932</v>
      </c>
      <c r="Y205">
        <f t="shared" si="39"/>
        <v>10.8</v>
      </c>
      <c r="AA205">
        <v>0</v>
      </c>
      <c r="AB205">
        <v>0</v>
      </c>
      <c r="AC205">
        <v>0</v>
      </c>
      <c r="AD205">
        <v>765.85</v>
      </c>
      <c r="AE205">
        <v>0</v>
      </c>
      <c r="AF205">
        <v>0</v>
      </c>
      <c r="AG205">
        <v>0</v>
      </c>
      <c r="AH205">
        <v>765.85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10.8</v>
      </c>
      <c r="AU205" t="s">
        <v>3</v>
      </c>
      <c r="AV205">
        <v>1</v>
      </c>
      <c r="AW205">
        <v>2</v>
      </c>
      <c r="AX205">
        <v>101106386</v>
      </c>
      <c r="AY205">
        <v>2</v>
      </c>
      <c r="AZ205">
        <v>131072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8271.18</v>
      </c>
      <c r="BN205">
        <v>10.8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8271.18</v>
      </c>
      <c r="BU205">
        <v>10.8</v>
      </c>
      <c r="BV205">
        <v>0</v>
      </c>
      <c r="BW205">
        <v>1</v>
      </c>
      <c r="CU205">
        <f>ROUND(AT205*Source!I268*AH205*AL205,2)</f>
        <v>0</v>
      </c>
      <c r="CV205">
        <f>ROUND(Y205*Source!I268,7)</f>
        <v>0</v>
      </c>
      <c r="CW205">
        <v>0</v>
      </c>
      <c r="CX205">
        <f>ROUND(Y205*Source!I268,7)</f>
        <v>0</v>
      </c>
      <c r="CY205">
        <f t="shared" si="40"/>
        <v>765.85</v>
      </c>
      <c r="CZ205">
        <f t="shared" si="41"/>
        <v>765.85</v>
      </c>
      <c r="DA205">
        <f t="shared" si="42"/>
        <v>1</v>
      </c>
      <c r="DB205">
        <f t="shared" si="43"/>
        <v>8271.18</v>
      </c>
      <c r="DC205">
        <f t="shared" si="44"/>
        <v>0</v>
      </c>
      <c r="DD205" t="s">
        <v>3</v>
      </c>
      <c r="DE205" t="s">
        <v>3</v>
      </c>
      <c r="DF205">
        <f t="shared" si="45"/>
        <v>0</v>
      </c>
      <c r="DG205">
        <f t="shared" si="46"/>
        <v>0</v>
      </c>
      <c r="DH205">
        <f t="shared" si="47"/>
        <v>0</v>
      </c>
      <c r="DI205">
        <f t="shared" si="48"/>
        <v>0</v>
      </c>
      <c r="DJ205">
        <f t="shared" si="49"/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ROW(Source!A268)</f>
        <v>268</v>
      </c>
      <c r="B206">
        <v>101105473</v>
      </c>
      <c r="C206">
        <v>101106383</v>
      </c>
      <c r="D206">
        <v>92461163</v>
      </c>
      <c r="E206">
        <v>114</v>
      </c>
      <c r="F206">
        <v>1</v>
      </c>
      <c r="G206">
        <v>1</v>
      </c>
      <c r="H206">
        <v>1</v>
      </c>
      <c r="I206" t="s">
        <v>338</v>
      </c>
      <c r="J206" t="s">
        <v>3</v>
      </c>
      <c r="K206" t="s">
        <v>339</v>
      </c>
      <c r="L206">
        <v>1369</v>
      </c>
      <c r="N206">
        <v>1013</v>
      </c>
      <c r="O206" t="s">
        <v>337</v>
      </c>
      <c r="P206" t="s">
        <v>337</v>
      </c>
      <c r="Q206">
        <v>1</v>
      </c>
      <c r="W206">
        <v>0</v>
      </c>
      <c r="X206">
        <v>126826561</v>
      </c>
      <c r="Y206">
        <f t="shared" si="39"/>
        <v>25.2</v>
      </c>
      <c r="AA206">
        <v>0</v>
      </c>
      <c r="AB206">
        <v>0</v>
      </c>
      <c r="AC206">
        <v>0</v>
      </c>
      <c r="AD206">
        <v>1053.04</v>
      </c>
      <c r="AE206">
        <v>0</v>
      </c>
      <c r="AF206">
        <v>0</v>
      </c>
      <c r="AG206">
        <v>0</v>
      </c>
      <c r="AH206">
        <v>1053.04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25.2</v>
      </c>
      <c r="AU206" t="s">
        <v>3</v>
      </c>
      <c r="AV206">
        <v>1</v>
      </c>
      <c r="AW206">
        <v>2</v>
      </c>
      <c r="AX206">
        <v>101106387</v>
      </c>
      <c r="AY206">
        <v>2</v>
      </c>
      <c r="AZ206">
        <v>131072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26536.607999999997</v>
      </c>
      <c r="BN206">
        <v>25.2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26536.607999999997</v>
      </c>
      <c r="BU206">
        <v>25.2</v>
      </c>
      <c r="BV206">
        <v>0</v>
      </c>
      <c r="BW206">
        <v>1</v>
      </c>
      <c r="CU206">
        <f>ROUND(AT206*Source!I268*AH206*AL206,2)</f>
        <v>0</v>
      </c>
      <c r="CV206">
        <f>ROUND(Y206*Source!I268,7)</f>
        <v>0</v>
      </c>
      <c r="CW206">
        <v>0</v>
      </c>
      <c r="CX206">
        <f>ROUND(Y206*Source!I268,7)</f>
        <v>0</v>
      </c>
      <c r="CY206">
        <f t="shared" si="40"/>
        <v>1053.04</v>
      </c>
      <c r="CZ206">
        <f t="shared" si="41"/>
        <v>1053.04</v>
      </c>
      <c r="DA206">
        <f t="shared" si="42"/>
        <v>1</v>
      </c>
      <c r="DB206">
        <f t="shared" si="43"/>
        <v>26536.61</v>
      </c>
      <c r="DC206">
        <f t="shared" si="44"/>
        <v>0</v>
      </c>
      <c r="DD206" t="s">
        <v>3</v>
      </c>
      <c r="DE206" t="s">
        <v>3</v>
      </c>
      <c r="DF206">
        <f t="shared" si="45"/>
        <v>0</v>
      </c>
      <c r="DG206">
        <f t="shared" si="46"/>
        <v>0</v>
      </c>
      <c r="DH206">
        <f t="shared" si="47"/>
        <v>0</v>
      </c>
      <c r="DI206">
        <f t="shared" si="48"/>
        <v>0</v>
      </c>
      <c r="DJ206">
        <f t="shared" si="49"/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ROW(Source!A269)</f>
        <v>269</v>
      </c>
      <c r="B207">
        <v>101105473</v>
      </c>
      <c r="C207">
        <v>101106388</v>
      </c>
      <c r="D207">
        <v>92461153</v>
      </c>
      <c r="E207">
        <v>114</v>
      </c>
      <c r="F207">
        <v>1</v>
      </c>
      <c r="G207">
        <v>1</v>
      </c>
      <c r="H207">
        <v>1</v>
      </c>
      <c r="I207" t="s">
        <v>342</v>
      </c>
      <c r="J207" t="s">
        <v>3</v>
      </c>
      <c r="K207" t="s">
        <v>343</v>
      </c>
      <c r="L207">
        <v>1369</v>
      </c>
      <c r="N207">
        <v>1013</v>
      </c>
      <c r="O207" t="s">
        <v>337</v>
      </c>
      <c r="P207" t="s">
        <v>337</v>
      </c>
      <c r="Q207">
        <v>1</v>
      </c>
      <c r="W207">
        <v>0</v>
      </c>
      <c r="X207">
        <v>-1275334932</v>
      </c>
      <c r="Y207">
        <f t="shared" si="39"/>
        <v>1.89</v>
      </c>
      <c r="AA207">
        <v>0</v>
      </c>
      <c r="AB207">
        <v>0</v>
      </c>
      <c r="AC207">
        <v>0</v>
      </c>
      <c r="AD207">
        <v>765.85</v>
      </c>
      <c r="AE207">
        <v>0</v>
      </c>
      <c r="AF207">
        <v>0</v>
      </c>
      <c r="AG207">
        <v>0</v>
      </c>
      <c r="AH207">
        <v>765.85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1.89</v>
      </c>
      <c r="AU207" t="s">
        <v>3</v>
      </c>
      <c r="AV207">
        <v>1</v>
      </c>
      <c r="AW207">
        <v>2</v>
      </c>
      <c r="AX207">
        <v>101106391</v>
      </c>
      <c r="AY207">
        <v>2</v>
      </c>
      <c r="AZ207">
        <v>131072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1447.4565</v>
      </c>
      <c r="BN207">
        <v>1.89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1447.4565</v>
      </c>
      <c r="BU207">
        <v>1.89</v>
      </c>
      <c r="BV207">
        <v>0</v>
      </c>
      <c r="BW207">
        <v>1</v>
      </c>
      <c r="CU207">
        <f>ROUND(AT207*Source!I269*AH207*AL207,2)</f>
        <v>0</v>
      </c>
      <c r="CV207">
        <f>ROUND(Y207*Source!I269,7)</f>
        <v>0</v>
      </c>
      <c r="CW207">
        <v>0</v>
      </c>
      <c r="CX207">
        <f>ROUND(Y207*Source!I269,7)</f>
        <v>0</v>
      </c>
      <c r="CY207">
        <f t="shared" si="40"/>
        <v>765.85</v>
      </c>
      <c r="CZ207">
        <f t="shared" si="41"/>
        <v>765.85</v>
      </c>
      <c r="DA207">
        <f t="shared" si="42"/>
        <v>1</v>
      </c>
      <c r="DB207">
        <f t="shared" si="43"/>
        <v>1447.46</v>
      </c>
      <c r="DC207">
        <f t="shared" si="44"/>
        <v>0</v>
      </c>
      <c r="DD207" t="s">
        <v>3</v>
      </c>
      <c r="DE207" t="s">
        <v>3</v>
      </c>
      <c r="DF207">
        <f t="shared" si="45"/>
        <v>0</v>
      </c>
      <c r="DG207">
        <f t="shared" si="46"/>
        <v>0</v>
      </c>
      <c r="DH207">
        <f t="shared" si="47"/>
        <v>0</v>
      </c>
      <c r="DI207">
        <f t="shared" si="48"/>
        <v>0</v>
      </c>
      <c r="DJ207">
        <f t="shared" si="49"/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ROW(Source!A269)</f>
        <v>269</v>
      </c>
      <c r="B208">
        <v>101105473</v>
      </c>
      <c r="C208">
        <v>101106388</v>
      </c>
      <c r="D208">
        <v>92461163</v>
      </c>
      <c r="E208">
        <v>114</v>
      </c>
      <c r="F208">
        <v>1</v>
      </c>
      <c r="G208">
        <v>1</v>
      </c>
      <c r="H208">
        <v>1</v>
      </c>
      <c r="I208" t="s">
        <v>338</v>
      </c>
      <c r="J208" t="s">
        <v>3</v>
      </c>
      <c r="K208" t="s">
        <v>339</v>
      </c>
      <c r="L208">
        <v>1369</v>
      </c>
      <c r="N208">
        <v>1013</v>
      </c>
      <c r="O208" t="s">
        <v>337</v>
      </c>
      <c r="P208" t="s">
        <v>337</v>
      </c>
      <c r="Q208">
        <v>1</v>
      </c>
      <c r="W208">
        <v>0</v>
      </c>
      <c r="X208">
        <v>126826561</v>
      </c>
      <c r="Y208">
        <f t="shared" si="39"/>
        <v>4.41</v>
      </c>
      <c r="AA208">
        <v>0</v>
      </c>
      <c r="AB208">
        <v>0</v>
      </c>
      <c r="AC208">
        <v>0</v>
      </c>
      <c r="AD208">
        <v>1053.04</v>
      </c>
      <c r="AE208">
        <v>0</v>
      </c>
      <c r="AF208">
        <v>0</v>
      </c>
      <c r="AG208">
        <v>0</v>
      </c>
      <c r="AH208">
        <v>1053.04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4.41</v>
      </c>
      <c r="AU208" t="s">
        <v>3</v>
      </c>
      <c r="AV208">
        <v>1</v>
      </c>
      <c r="AW208">
        <v>2</v>
      </c>
      <c r="AX208">
        <v>101106392</v>
      </c>
      <c r="AY208">
        <v>2</v>
      </c>
      <c r="AZ208">
        <v>131072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4643.9063999999998</v>
      </c>
      <c r="BN208">
        <v>4.41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4643.9063999999998</v>
      </c>
      <c r="BU208">
        <v>4.41</v>
      </c>
      <c r="BV208">
        <v>0</v>
      </c>
      <c r="BW208">
        <v>1</v>
      </c>
      <c r="CU208">
        <f>ROUND(AT208*Source!I269*AH208*AL208,2)</f>
        <v>0</v>
      </c>
      <c r="CV208">
        <f>ROUND(Y208*Source!I269,7)</f>
        <v>0</v>
      </c>
      <c r="CW208">
        <v>0</v>
      </c>
      <c r="CX208">
        <f>ROUND(Y208*Source!I269,7)</f>
        <v>0</v>
      </c>
      <c r="CY208">
        <f t="shared" si="40"/>
        <v>1053.04</v>
      </c>
      <c r="CZ208">
        <f t="shared" si="41"/>
        <v>1053.04</v>
      </c>
      <c r="DA208">
        <f t="shared" si="42"/>
        <v>1</v>
      </c>
      <c r="DB208">
        <f t="shared" si="43"/>
        <v>4643.91</v>
      </c>
      <c r="DC208">
        <f t="shared" si="44"/>
        <v>0</v>
      </c>
      <c r="DD208" t="s">
        <v>3</v>
      </c>
      <c r="DE208" t="s">
        <v>3</v>
      </c>
      <c r="DF208">
        <f t="shared" si="45"/>
        <v>0</v>
      </c>
      <c r="DG208">
        <f t="shared" si="46"/>
        <v>0</v>
      </c>
      <c r="DH208">
        <f t="shared" si="47"/>
        <v>0</v>
      </c>
      <c r="DI208">
        <f t="shared" si="48"/>
        <v>0</v>
      </c>
      <c r="DJ208">
        <f t="shared" si="49"/>
        <v>0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ROW(Source!A270)</f>
        <v>270</v>
      </c>
      <c r="B209">
        <v>101105473</v>
      </c>
      <c r="C209">
        <v>101106393</v>
      </c>
      <c r="D209">
        <v>92461153</v>
      </c>
      <c r="E209">
        <v>114</v>
      </c>
      <c r="F209">
        <v>1</v>
      </c>
      <c r="G209">
        <v>1</v>
      </c>
      <c r="H209">
        <v>1</v>
      </c>
      <c r="I209" t="s">
        <v>342</v>
      </c>
      <c r="J209" t="s">
        <v>3</v>
      </c>
      <c r="K209" t="s">
        <v>343</v>
      </c>
      <c r="L209">
        <v>1369</v>
      </c>
      <c r="N209">
        <v>1013</v>
      </c>
      <c r="O209" t="s">
        <v>337</v>
      </c>
      <c r="P209" t="s">
        <v>337</v>
      </c>
      <c r="Q209">
        <v>1</v>
      </c>
      <c r="W209">
        <v>0</v>
      </c>
      <c r="X209">
        <v>-1275334932</v>
      </c>
      <c r="Y209">
        <f t="shared" si="39"/>
        <v>0.52</v>
      </c>
      <c r="AA209">
        <v>0</v>
      </c>
      <c r="AB209">
        <v>0</v>
      </c>
      <c r="AC209">
        <v>0</v>
      </c>
      <c r="AD209">
        <v>765.85</v>
      </c>
      <c r="AE209">
        <v>0</v>
      </c>
      <c r="AF209">
        <v>0</v>
      </c>
      <c r="AG209">
        <v>0</v>
      </c>
      <c r="AH209">
        <v>765.85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0.52</v>
      </c>
      <c r="AU209" t="s">
        <v>3</v>
      </c>
      <c r="AV209">
        <v>1</v>
      </c>
      <c r="AW209">
        <v>2</v>
      </c>
      <c r="AX209">
        <v>101106396</v>
      </c>
      <c r="AY209">
        <v>2</v>
      </c>
      <c r="AZ209">
        <v>131072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398.24200000000002</v>
      </c>
      <c r="BN209">
        <v>0.52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398.24200000000002</v>
      </c>
      <c r="BU209">
        <v>0.52</v>
      </c>
      <c r="BV209">
        <v>0</v>
      </c>
      <c r="BW209">
        <v>1</v>
      </c>
      <c r="CU209">
        <f>ROUND(AT209*Source!I270*AH209*AL209,2)</f>
        <v>0</v>
      </c>
      <c r="CV209">
        <f>ROUND(Y209*Source!I270,7)</f>
        <v>0</v>
      </c>
      <c r="CW209">
        <v>0</v>
      </c>
      <c r="CX209">
        <f>ROUND(Y209*Source!I270,7)</f>
        <v>0</v>
      </c>
      <c r="CY209">
        <f t="shared" si="40"/>
        <v>765.85</v>
      </c>
      <c r="CZ209">
        <f t="shared" si="41"/>
        <v>765.85</v>
      </c>
      <c r="DA209">
        <f t="shared" si="42"/>
        <v>1</v>
      </c>
      <c r="DB209">
        <f t="shared" si="43"/>
        <v>398.24</v>
      </c>
      <c r="DC209">
        <f t="shared" si="44"/>
        <v>0</v>
      </c>
      <c r="DD209" t="s">
        <v>3</v>
      </c>
      <c r="DE209" t="s">
        <v>3</v>
      </c>
      <c r="DF209">
        <f t="shared" si="45"/>
        <v>0</v>
      </c>
      <c r="DG209">
        <f t="shared" si="46"/>
        <v>0</v>
      </c>
      <c r="DH209">
        <f t="shared" si="47"/>
        <v>0</v>
      </c>
      <c r="DI209">
        <f t="shared" si="48"/>
        <v>0</v>
      </c>
      <c r="DJ209">
        <f t="shared" si="49"/>
        <v>0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ROW(Source!A270)</f>
        <v>270</v>
      </c>
      <c r="B210">
        <v>101105473</v>
      </c>
      <c r="C210">
        <v>101106393</v>
      </c>
      <c r="D210">
        <v>92461161</v>
      </c>
      <c r="E210">
        <v>114</v>
      </c>
      <c r="F210">
        <v>1</v>
      </c>
      <c r="G210">
        <v>1</v>
      </c>
      <c r="H210">
        <v>1</v>
      </c>
      <c r="I210" t="s">
        <v>344</v>
      </c>
      <c r="J210" t="s">
        <v>3</v>
      </c>
      <c r="K210" t="s">
        <v>345</v>
      </c>
      <c r="L210">
        <v>1369</v>
      </c>
      <c r="N210">
        <v>1013</v>
      </c>
      <c r="O210" t="s">
        <v>337</v>
      </c>
      <c r="P210" t="s">
        <v>337</v>
      </c>
      <c r="Q210">
        <v>1</v>
      </c>
      <c r="W210">
        <v>0</v>
      </c>
      <c r="X210">
        <v>-2140504649</v>
      </c>
      <c r="Y210">
        <f t="shared" si="39"/>
        <v>0.78</v>
      </c>
      <c r="AA210">
        <v>0</v>
      </c>
      <c r="AB210">
        <v>0</v>
      </c>
      <c r="AC210">
        <v>0</v>
      </c>
      <c r="AD210">
        <v>1172.71</v>
      </c>
      <c r="AE210">
        <v>0</v>
      </c>
      <c r="AF210">
        <v>0</v>
      </c>
      <c r="AG210">
        <v>0</v>
      </c>
      <c r="AH210">
        <v>1172.71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0.78</v>
      </c>
      <c r="AU210" t="s">
        <v>3</v>
      </c>
      <c r="AV210">
        <v>1</v>
      </c>
      <c r="AW210">
        <v>2</v>
      </c>
      <c r="AX210">
        <v>101106397</v>
      </c>
      <c r="AY210">
        <v>2</v>
      </c>
      <c r="AZ210">
        <v>131072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914.71380000000011</v>
      </c>
      <c r="BN210">
        <v>0.78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914.71380000000011</v>
      </c>
      <c r="BU210">
        <v>0.78</v>
      </c>
      <c r="BV210">
        <v>0</v>
      </c>
      <c r="BW210">
        <v>1</v>
      </c>
      <c r="CU210">
        <f>ROUND(AT210*Source!I270*AH210*AL210,2)</f>
        <v>0</v>
      </c>
      <c r="CV210">
        <f>ROUND(Y210*Source!I270,7)</f>
        <v>0</v>
      </c>
      <c r="CW210">
        <v>0</v>
      </c>
      <c r="CX210">
        <f>ROUND(Y210*Source!I270,7)</f>
        <v>0</v>
      </c>
      <c r="CY210">
        <f t="shared" si="40"/>
        <v>1172.71</v>
      </c>
      <c r="CZ210">
        <f t="shared" si="41"/>
        <v>1172.71</v>
      </c>
      <c r="DA210">
        <f t="shared" si="42"/>
        <v>1</v>
      </c>
      <c r="DB210">
        <f t="shared" si="43"/>
        <v>914.71</v>
      </c>
      <c r="DC210">
        <f t="shared" si="44"/>
        <v>0</v>
      </c>
      <c r="DD210" t="s">
        <v>3</v>
      </c>
      <c r="DE210" t="s">
        <v>3</v>
      </c>
      <c r="DF210">
        <f t="shared" si="45"/>
        <v>0</v>
      </c>
      <c r="DG210">
        <f t="shared" si="46"/>
        <v>0</v>
      </c>
      <c r="DH210">
        <f t="shared" si="47"/>
        <v>0</v>
      </c>
      <c r="DI210">
        <f t="shared" si="48"/>
        <v>0</v>
      </c>
      <c r="DJ210">
        <f t="shared" si="49"/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ROW(Source!A271)</f>
        <v>271</v>
      </c>
      <c r="B211">
        <v>101105473</v>
      </c>
      <c r="C211">
        <v>101106398</v>
      </c>
      <c r="D211">
        <v>92461153</v>
      </c>
      <c r="E211">
        <v>114</v>
      </c>
      <c r="F211">
        <v>1</v>
      </c>
      <c r="G211">
        <v>1</v>
      </c>
      <c r="H211">
        <v>1</v>
      </c>
      <c r="I211" t="s">
        <v>342</v>
      </c>
      <c r="J211" t="s">
        <v>3</v>
      </c>
      <c r="K211" t="s">
        <v>343</v>
      </c>
      <c r="L211">
        <v>1369</v>
      </c>
      <c r="N211">
        <v>1013</v>
      </c>
      <c r="O211" t="s">
        <v>337</v>
      </c>
      <c r="P211" t="s">
        <v>337</v>
      </c>
      <c r="Q211">
        <v>1</v>
      </c>
      <c r="W211">
        <v>0</v>
      </c>
      <c r="X211">
        <v>-1275334932</v>
      </c>
      <c r="Y211">
        <f t="shared" si="39"/>
        <v>1.8</v>
      </c>
      <c r="AA211">
        <v>0</v>
      </c>
      <c r="AB211">
        <v>0</v>
      </c>
      <c r="AC211">
        <v>0</v>
      </c>
      <c r="AD211">
        <v>765.85</v>
      </c>
      <c r="AE211">
        <v>0</v>
      </c>
      <c r="AF211">
        <v>0</v>
      </c>
      <c r="AG211">
        <v>0</v>
      </c>
      <c r="AH211">
        <v>765.85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1.8</v>
      </c>
      <c r="AU211" t="s">
        <v>3</v>
      </c>
      <c r="AV211">
        <v>1</v>
      </c>
      <c r="AW211">
        <v>2</v>
      </c>
      <c r="AX211">
        <v>101106401</v>
      </c>
      <c r="AY211">
        <v>2</v>
      </c>
      <c r="AZ211">
        <v>131072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1378.53</v>
      </c>
      <c r="BN211">
        <v>1.8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1378.53</v>
      </c>
      <c r="BU211">
        <v>1.8</v>
      </c>
      <c r="BV211">
        <v>0</v>
      </c>
      <c r="BW211">
        <v>1</v>
      </c>
      <c r="CU211">
        <f>ROUND(AT211*Source!I271*AH211*AL211,2)</f>
        <v>8271.18</v>
      </c>
      <c r="CV211">
        <f>ROUND(Y211*Source!I271,7)</f>
        <v>10.8</v>
      </c>
      <c r="CW211">
        <v>0</v>
      </c>
      <c r="CX211">
        <f>ROUND(Y211*Source!I271,7)</f>
        <v>10.8</v>
      </c>
      <c r="CY211">
        <f t="shared" si="40"/>
        <v>765.85</v>
      </c>
      <c r="CZ211">
        <f t="shared" si="41"/>
        <v>765.85</v>
      </c>
      <c r="DA211">
        <f t="shared" si="42"/>
        <v>1</v>
      </c>
      <c r="DB211">
        <f t="shared" si="43"/>
        <v>1378.53</v>
      </c>
      <c r="DC211">
        <f t="shared" si="44"/>
        <v>0</v>
      </c>
      <c r="DD211" t="s">
        <v>3</v>
      </c>
      <c r="DE211" t="s">
        <v>3</v>
      </c>
      <c r="DF211">
        <f t="shared" si="45"/>
        <v>0</v>
      </c>
      <c r="DG211">
        <f t="shared" si="46"/>
        <v>0</v>
      </c>
      <c r="DH211">
        <f t="shared" si="47"/>
        <v>0</v>
      </c>
      <c r="DI211">
        <f t="shared" si="48"/>
        <v>8271.18</v>
      </c>
      <c r="DJ211">
        <f t="shared" si="49"/>
        <v>8271.18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ROW(Source!A271)</f>
        <v>271</v>
      </c>
      <c r="B212">
        <v>101105473</v>
      </c>
      <c r="C212">
        <v>101106398</v>
      </c>
      <c r="D212">
        <v>92461161</v>
      </c>
      <c r="E212">
        <v>114</v>
      </c>
      <c r="F212">
        <v>1</v>
      </c>
      <c r="G212">
        <v>1</v>
      </c>
      <c r="H212">
        <v>1</v>
      </c>
      <c r="I212" t="s">
        <v>344</v>
      </c>
      <c r="J212" t="s">
        <v>3</v>
      </c>
      <c r="K212" t="s">
        <v>345</v>
      </c>
      <c r="L212">
        <v>1369</v>
      </c>
      <c r="N212">
        <v>1013</v>
      </c>
      <c r="O212" t="s">
        <v>337</v>
      </c>
      <c r="P212" t="s">
        <v>337</v>
      </c>
      <c r="Q212">
        <v>1</v>
      </c>
      <c r="W212">
        <v>0</v>
      </c>
      <c r="X212">
        <v>-2140504649</v>
      </c>
      <c r="Y212">
        <f t="shared" si="39"/>
        <v>2.7</v>
      </c>
      <c r="AA212">
        <v>0</v>
      </c>
      <c r="AB212">
        <v>0</v>
      </c>
      <c r="AC212">
        <v>0</v>
      </c>
      <c r="AD212">
        <v>1172.71</v>
      </c>
      <c r="AE212">
        <v>0</v>
      </c>
      <c r="AF212">
        <v>0</v>
      </c>
      <c r="AG212">
        <v>0</v>
      </c>
      <c r="AH212">
        <v>1172.71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2.7</v>
      </c>
      <c r="AU212" t="s">
        <v>3</v>
      </c>
      <c r="AV212">
        <v>1</v>
      </c>
      <c r="AW212">
        <v>2</v>
      </c>
      <c r="AX212">
        <v>101106402</v>
      </c>
      <c r="AY212">
        <v>2</v>
      </c>
      <c r="AZ212">
        <v>131072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3166.3170000000005</v>
      </c>
      <c r="BN212">
        <v>2.7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3166.3170000000005</v>
      </c>
      <c r="BU212">
        <v>2.7</v>
      </c>
      <c r="BV212">
        <v>0</v>
      </c>
      <c r="BW212">
        <v>1</v>
      </c>
      <c r="CU212">
        <f>ROUND(AT212*Source!I271*AH212*AL212,2)</f>
        <v>18997.900000000001</v>
      </c>
      <c r="CV212">
        <f>ROUND(Y212*Source!I271,7)</f>
        <v>16.2</v>
      </c>
      <c r="CW212">
        <v>0</v>
      </c>
      <c r="CX212">
        <f>ROUND(Y212*Source!I271,7)</f>
        <v>16.2</v>
      </c>
      <c r="CY212">
        <f t="shared" si="40"/>
        <v>1172.71</v>
      </c>
      <c r="CZ212">
        <f t="shared" si="41"/>
        <v>1172.71</v>
      </c>
      <c r="DA212">
        <f t="shared" si="42"/>
        <v>1</v>
      </c>
      <c r="DB212">
        <f t="shared" si="43"/>
        <v>3166.32</v>
      </c>
      <c r="DC212">
        <f t="shared" si="44"/>
        <v>0</v>
      </c>
      <c r="DD212" t="s">
        <v>3</v>
      </c>
      <c r="DE212" t="s">
        <v>3</v>
      </c>
      <c r="DF212">
        <f t="shared" si="45"/>
        <v>0</v>
      </c>
      <c r="DG212">
        <f t="shared" si="46"/>
        <v>0</v>
      </c>
      <c r="DH212">
        <f t="shared" si="47"/>
        <v>0</v>
      </c>
      <c r="DI212">
        <f t="shared" si="48"/>
        <v>18997.900000000001</v>
      </c>
      <c r="DJ212">
        <f t="shared" si="49"/>
        <v>18997.900000000001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ROW(Source!A272)</f>
        <v>272</v>
      </c>
      <c r="B213">
        <v>101105473</v>
      </c>
      <c r="C213">
        <v>101106403</v>
      </c>
      <c r="D213">
        <v>92461137</v>
      </c>
      <c r="E213">
        <v>114</v>
      </c>
      <c r="F213">
        <v>1</v>
      </c>
      <c r="G213">
        <v>1</v>
      </c>
      <c r="H213">
        <v>1</v>
      </c>
      <c r="I213" t="s">
        <v>348</v>
      </c>
      <c r="J213" t="s">
        <v>3</v>
      </c>
      <c r="K213" t="s">
        <v>349</v>
      </c>
      <c r="L213">
        <v>1369</v>
      </c>
      <c r="N213">
        <v>1013</v>
      </c>
      <c r="O213" t="s">
        <v>337</v>
      </c>
      <c r="P213" t="s">
        <v>337</v>
      </c>
      <c r="Q213">
        <v>1</v>
      </c>
      <c r="W213">
        <v>0</v>
      </c>
      <c r="X213">
        <v>1518711480</v>
      </c>
      <c r="Y213">
        <f t="shared" si="39"/>
        <v>0.97</v>
      </c>
      <c r="AA213">
        <v>0</v>
      </c>
      <c r="AB213">
        <v>0</v>
      </c>
      <c r="AC213">
        <v>0</v>
      </c>
      <c r="AD213">
        <v>921.41</v>
      </c>
      <c r="AE213">
        <v>0</v>
      </c>
      <c r="AF213">
        <v>0</v>
      </c>
      <c r="AG213">
        <v>0</v>
      </c>
      <c r="AH213">
        <v>921.41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0.97</v>
      </c>
      <c r="AU213" t="s">
        <v>3</v>
      </c>
      <c r="AV213">
        <v>1</v>
      </c>
      <c r="AW213">
        <v>2</v>
      </c>
      <c r="AX213">
        <v>101106406</v>
      </c>
      <c r="AY213">
        <v>2</v>
      </c>
      <c r="AZ213">
        <v>131072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893.76769999999999</v>
      </c>
      <c r="BN213">
        <v>0.97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893.76769999999999</v>
      </c>
      <c r="BU213">
        <v>0.97</v>
      </c>
      <c r="BV213">
        <v>0</v>
      </c>
      <c r="BW213">
        <v>1</v>
      </c>
      <c r="CU213">
        <f>ROUND(AT213*Source!I272*AH213*AL213,2)</f>
        <v>5362.61</v>
      </c>
      <c r="CV213">
        <f>ROUND(Y213*Source!I272,7)</f>
        <v>5.82</v>
      </c>
      <c r="CW213">
        <v>0</v>
      </c>
      <c r="CX213">
        <f>ROUND(Y213*Source!I272,7)</f>
        <v>5.82</v>
      </c>
      <c r="CY213">
        <f t="shared" si="40"/>
        <v>921.41</v>
      </c>
      <c r="CZ213">
        <f t="shared" si="41"/>
        <v>921.41</v>
      </c>
      <c r="DA213">
        <f t="shared" si="42"/>
        <v>1</v>
      </c>
      <c r="DB213">
        <f t="shared" si="43"/>
        <v>893.77</v>
      </c>
      <c r="DC213">
        <f t="shared" si="44"/>
        <v>0</v>
      </c>
      <c r="DD213" t="s">
        <v>3</v>
      </c>
      <c r="DE213" t="s">
        <v>3</v>
      </c>
      <c r="DF213">
        <f t="shared" si="45"/>
        <v>0</v>
      </c>
      <c r="DG213">
        <f t="shared" si="46"/>
        <v>0</v>
      </c>
      <c r="DH213">
        <f t="shared" si="47"/>
        <v>0</v>
      </c>
      <c r="DI213">
        <f t="shared" si="48"/>
        <v>5362.61</v>
      </c>
      <c r="DJ213">
        <f t="shared" si="49"/>
        <v>5362.61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ROW(Source!A272)</f>
        <v>272</v>
      </c>
      <c r="B214">
        <v>101105473</v>
      </c>
      <c r="C214">
        <v>101106403</v>
      </c>
      <c r="D214">
        <v>92461161</v>
      </c>
      <c r="E214">
        <v>114</v>
      </c>
      <c r="F214">
        <v>1</v>
      </c>
      <c r="G214">
        <v>1</v>
      </c>
      <c r="H214">
        <v>1</v>
      </c>
      <c r="I214" t="s">
        <v>344</v>
      </c>
      <c r="J214" t="s">
        <v>3</v>
      </c>
      <c r="K214" t="s">
        <v>345</v>
      </c>
      <c r="L214">
        <v>1369</v>
      </c>
      <c r="N214">
        <v>1013</v>
      </c>
      <c r="O214" t="s">
        <v>337</v>
      </c>
      <c r="P214" t="s">
        <v>337</v>
      </c>
      <c r="Q214">
        <v>1</v>
      </c>
      <c r="W214">
        <v>0</v>
      </c>
      <c r="X214">
        <v>-2140504649</v>
      </c>
      <c r="Y214">
        <f t="shared" si="39"/>
        <v>1.46</v>
      </c>
      <c r="AA214">
        <v>0</v>
      </c>
      <c r="AB214">
        <v>0</v>
      </c>
      <c r="AC214">
        <v>0</v>
      </c>
      <c r="AD214">
        <v>1172.71</v>
      </c>
      <c r="AE214">
        <v>0</v>
      </c>
      <c r="AF214">
        <v>0</v>
      </c>
      <c r="AG214">
        <v>0</v>
      </c>
      <c r="AH214">
        <v>1172.71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1.46</v>
      </c>
      <c r="AU214" t="s">
        <v>3</v>
      </c>
      <c r="AV214">
        <v>1</v>
      </c>
      <c r="AW214">
        <v>2</v>
      </c>
      <c r="AX214">
        <v>101106407</v>
      </c>
      <c r="AY214">
        <v>2</v>
      </c>
      <c r="AZ214">
        <v>131072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1712.1566</v>
      </c>
      <c r="BN214">
        <v>1.46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1712.1566</v>
      </c>
      <c r="BU214">
        <v>1.46</v>
      </c>
      <c r="BV214">
        <v>0</v>
      </c>
      <c r="BW214">
        <v>1</v>
      </c>
      <c r="CU214">
        <f>ROUND(AT214*Source!I272*AH214*AL214,2)</f>
        <v>10272.94</v>
      </c>
      <c r="CV214">
        <f>ROUND(Y214*Source!I272,7)</f>
        <v>8.76</v>
      </c>
      <c r="CW214">
        <v>0</v>
      </c>
      <c r="CX214">
        <f>ROUND(Y214*Source!I272,7)</f>
        <v>8.76</v>
      </c>
      <c r="CY214">
        <f t="shared" si="40"/>
        <v>1172.71</v>
      </c>
      <c r="CZ214">
        <f t="shared" si="41"/>
        <v>1172.71</v>
      </c>
      <c r="DA214">
        <f t="shared" si="42"/>
        <v>1</v>
      </c>
      <c r="DB214">
        <f t="shared" si="43"/>
        <v>1712.16</v>
      </c>
      <c r="DC214">
        <f t="shared" si="44"/>
        <v>0</v>
      </c>
      <c r="DD214" t="s">
        <v>3</v>
      </c>
      <c r="DE214" t="s">
        <v>3</v>
      </c>
      <c r="DF214">
        <f t="shared" si="45"/>
        <v>0</v>
      </c>
      <c r="DG214">
        <f t="shared" si="46"/>
        <v>0</v>
      </c>
      <c r="DH214">
        <f t="shared" si="47"/>
        <v>0</v>
      </c>
      <c r="DI214">
        <f t="shared" si="48"/>
        <v>10272.94</v>
      </c>
      <c r="DJ214">
        <f t="shared" si="49"/>
        <v>10272.94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ROW(Source!A273)</f>
        <v>273</v>
      </c>
      <c r="B215">
        <v>101105473</v>
      </c>
      <c r="C215">
        <v>101106408</v>
      </c>
      <c r="D215">
        <v>92461137</v>
      </c>
      <c r="E215">
        <v>114</v>
      </c>
      <c r="F215">
        <v>1</v>
      </c>
      <c r="G215">
        <v>1</v>
      </c>
      <c r="H215">
        <v>1</v>
      </c>
      <c r="I215" t="s">
        <v>348</v>
      </c>
      <c r="J215" t="s">
        <v>3</v>
      </c>
      <c r="K215" t="s">
        <v>349</v>
      </c>
      <c r="L215">
        <v>1369</v>
      </c>
      <c r="N215">
        <v>1013</v>
      </c>
      <c r="O215" t="s">
        <v>337</v>
      </c>
      <c r="P215" t="s">
        <v>337</v>
      </c>
      <c r="Q215">
        <v>1</v>
      </c>
      <c r="W215">
        <v>0</v>
      </c>
      <c r="X215">
        <v>1518711480</v>
      </c>
      <c r="Y215">
        <f t="shared" si="39"/>
        <v>0.65</v>
      </c>
      <c r="AA215">
        <v>0</v>
      </c>
      <c r="AB215">
        <v>0</v>
      </c>
      <c r="AC215">
        <v>0</v>
      </c>
      <c r="AD215">
        <v>921.41</v>
      </c>
      <c r="AE215">
        <v>0</v>
      </c>
      <c r="AF215">
        <v>0</v>
      </c>
      <c r="AG215">
        <v>0</v>
      </c>
      <c r="AH215">
        <v>921.41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0.65</v>
      </c>
      <c r="AU215" t="s">
        <v>3</v>
      </c>
      <c r="AV215">
        <v>1</v>
      </c>
      <c r="AW215">
        <v>2</v>
      </c>
      <c r="AX215">
        <v>101106411</v>
      </c>
      <c r="AY215">
        <v>2</v>
      </c>
      <c r="AZ215">
        <v>131072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598.91650000000004</v>
      </c>
      <c r="BN215">
        <v>0.65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598.91650000000004</v>
      </c>
      <c r="BU215">
        <v>0.65</v>
      </c>
      <c r="BV215">
        <v>0</v>
      </c>
      <c r="BW215">
        <v>1</v>
      </c>
      <c r="CU215">
        <f>ROUND(AT215*Source!I273*AH215*AL215,2)</f>
        <v>7187</v>
      </c>
      <c r="CV215">
        <f>ROUND(Y215*Source!I273,7)</f>
        <v>7.8</v>
      </c>
      <c r="CW215">
        <v>0</v>
      </c>
      <c r="CX215">
        <f>ROUND(Y215*Source!I273,7)</f>
        <v>7.8</v>
      </c>
      <c r="CY215">
        <f t="shared" si="40"/>
        <v>921.41</v>
      </c>
      <c r="CZ215">
        <f t="shared" si="41"/>
        <v>921.41</v>
      </c>
      <c r="DA215">
        <f t="shared" si="42"/>
        <v>1</v>
      </c>
      <c r="DB215">
        <f t="shared" si="43"/>
        <v>598.91999999999996</v>
      </c>
      <c r="DC215">
        <f t="shared" si="44"/>
        <v>0</v>
      </c>
      <c r="DD215" t="s">
        <v>3</v>
      </c>
      <c r="DE215" t="s">
        <v>3</v>
      </c>
      <c r="DF215">
        <f t="shared" si="45"/>
        <v>0</v>
      </c>
      <c r="DG215">
        <f t="shared" si="46"/>
        <v>0</v>
      </c>
      <c r="DH215">
        <f t="shared" si="47"/>
        <v>0</v>
      </c>
      <c r="DI215">
        <f t="shared" si="48"/>
        <v>7187</v>
      </c>
      <c r="DJ215">
        <f t="shared" si="49"/>
        <v>7187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ROW(Source!A273)</f>
        <v>273</v>
      </c>
      <c r="B216">
        <v>101105473</v>
      </c>
      <c r="C216">
        <v>101106408</v>
      </c>
      <c r="D216">
        <v>92461161</v>
      </c>
      <c r="E216">
        <v>114</v>
      </c>
      <c r="F216">
        <v>1</v>
      </c>
      <c r="G216">
        <v>1</v>
      </c>
      <c r="H216">
        <v>1</v>
      </c>
      <c r="I216" t="s">
        <v>344</v>
      </c>
      <c r="J216" t="s">
        <v>3</v>
      </c>
      <c r="K216" t="s">
        <v>345</v>
      </c>
      <c r="L216">
        <v>1369</v>
      </c>
      <c r="N216">
        <v>1013</v>
      </c>
      <c r="O216" t="s">
        <v>337</v>
      </c>
      <c r="P216" t="s">
        <v>337</v>
      </c>
      <c r="Q216">
        <v>1</v>
      </c>
      <c r="W216">
        <v>0</v>
      </c>
      <c r="X216">
        <v>-2140504649</v>
      </c>
      <c r="Y216">
        <f t="shared" si="39"/>
        <v>0.97</v>
      </c>
      <c r="AA216">
        <v>0</v>
      </c>
      <c r="AB216">
        <v>0</v>
      </c>
      <c r="AC216">
        <v>0</v>
      </c>
      <c r="AD216">
        <v>1172.71</v>
      </c>
      <c r="AE216">
        <v>0</v>
      </c>
      <c r="AF216">
        <v>0</v>
      </c>
      <c r="AG216">
        <v>0</v>
      </c>
      <c r="AH216">
        <v>1172.71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0.97</v>
      </c>
      <c r="AU216" t="s">
        <v>3</v>
      </c>
      <c r="AV216">
        <v>1</v>
      </c>
      <c r="AW216">
        <v>2</v>
      </c>
      <c r="AX216">
        <v>101106412</v>
      </c>
      <c r="AY216">
        <v>2</v>
      </c>
      <c r="AZ216">
        <v>131072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1137.5287000000001</v>
      </c>
      <c r="BN216">
        <v>0.97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1137.5287000000001</v>
      </c>
      <c r="BU216">
        <v>0.97</v>
      </c>
      <c r="BV216">
        <v>0</v>
      </c>
      <c r="BW216">
        <v>1</v>
      </c>
      <c r="CU216">
        <f>ROUND(AT216*Source!I273*AH216*AL216,2)</f>
        <v>13650.34</v>
      </c>
      <c r="CV216">
        <f>ROUND(Y216*Source!I273,7)</f>
        <v>11.64</v>
      </c>
      <c r="CW216">
        <v>0</v>
      </c>
      <c r="CX216">
        <f>ROUND(Y216*Source!I273,7)</f>
        <v>11.64</v>
      </c>
      <c r="CY216">
        <f t="shared" si="40"/>
        <v>1172.71</v>
      </c>
      <c r="CZ216">
        <f t="shared" si="41"/>
        <v>1172.71</v>
      </c>
      <c r="DA216">
        <f t="shared" si="42"/>
        <v>1</v>
      </c>
      <c r="DB216">
        <f t="shared" si="43"/>
        <v>1137.53</v>
      </c>
      <c r="DC216">
        <f t="shared" si="44"/>
        <v>0</v>
      </c>
      <c r="DD216" t="s">
        <v>3</v>
      </c>
      <c r="DE216" t="s">
        <v>3</v>
      </c>
      <c r="DF216">
        <f t="shared" si="45"/>
        <v>0</v>
      </c>
      <c r="DG216">
        <f t="shared" si="46"/>
        <v>0</v>
      </c>
      <c r="DH216">
        <f t="shared" si="47"/>
        <v>0</v>
      </c>
      <c r="DI216">
        <f t="shared" si="48"/>
        <v>13650.34</v>
      </c>
      <c r="DJ216">
        <f t="shared" si="49"/>
        <v>13650.34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ROW(Source!A274)</f>
        <v>274</v>
      </c>
      <c r="B217">
        <v>101105473</v>
      </c>
      <c r="C217">
        <v>101106413</v>
      </c>
      <c r="D217">
        <v>92461153</v>
      </c>
      <c r="E217">
        <v>114</v>
      </c>
      <c r="F217">
        <v>1</v>
      </c>
      <c r="G217">
        <v>1</v>
      </c>
      <c r="H217">
        <v>1</v>
      </c>
      <c r="I217" t="s">
        <v>342</v>
      </c>
      <c r="J217" t="s">
        <v>3</v>
      </c>
      <c r="K217" t="s">
        <v>343</v>
      </c>
      <c r="L217">
        <v>1369</v>
      </c>
      <c r="N217">
        <v>1013</v>
      </c>
      <c r="O217" t="s">
        <v>337</v>
      </c>
      <c r="P217" t="s">
        <v>337</v>
      </c>
      <c r="Q217">
        <v>1</v>
      </c>
      <c r="W217">
        <v>0</v>
      </c>
      <c r="X217">
        <v>-1275334932</v>
      </c>
      <c r="Y217">
        <f t="shared" si="39"/>
        <v>5.6</v>
      </c>
      <c r="AA217">
        <v>0</v>
      </c>
      <c r="AB217">
        <v>0</v>
      </c>
      <c r="AC217">
        <v>0</v>
      </c>
      <c r="AD217">
        <v>765.85</v>
      </c>
      <c r="AE217">
        <v>0</v>
      </c>
      <c r="AF217">
        <v>0</v>
      </c>
      <c r="AG217">
        <v>0</v>
      </c>
      <c r="AH217">
        <v>765.85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5.6</v>
      </c>
      <c r="AU217" t="s">
        <v>3</v>
      </c>
      <c r="AV217">
        <v>1</v>
      </c>
      <c r="AW217">
        <v>2</v>
      </c>
      <c r="AX217">
        <v>101106416</v>
      </c>
      <c r="AY217">
        <v>2</v>
      </c>
      <c r="AZ217">
        <v>131072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4288.76</v>
      </c>
      <c r="BN217">
        <v>5.6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4288.76</v>
      </c>
      <c r="BU217">
        <v>5.6</v>
      </c>
      <c r="BV217">
        <v>0</v>
      </c>
      <c r="BW217">
        <v>1</v>
      </c>
      <c r="CU217">
        <f>ROUND(AT217*Source!I274*AH217*AL217,2)</f>
        <v>0</v>
      </c>
      <c r="CV217">
        <f>ROUND(Y217*Source!I274,7)</f>
        <v>0</v>
      </c>
      <c r="CW217">
        <v>0</v>
      </c>
      <c r="CX217">
        <f>ROUND(Y217*Source!I274,7)</f>
        <v>0</v>
      </c>
      <c r="CY217">
        <f t="shared" si="40"/>
        <v>765.85</v>
      </c>
      <c r="CZ217">
        <f t="shared" si="41"/>
        <v>765.85</v>
      </c>
      <c r="DA217">
        <f t="shared" si="42"/>
        <v>1</v>
      </c>
      <c r="DB217">
        <f t="shared" si="43"/>
        <v>4288.76</v>
      </c>
      <c r="DC217">
        <f t="shared" si="44"/>
        <v>0</v>
      </c>
      <c r="DD217" t="s">
        <v>3</v>
      </c>
      <c r="DE217" t="s">
        <v>3</v>
      </c>
      <c r="DF217">
        <f t="shared" si="45"/>
        <v>0</v>
      </c>
      <c r="DG217">
        <f t="shared" si="46"/>
        <v>0</v>
      </c>
      <c r="DH217">
        <f t="shared" si="47"/>
        <v>0</v>
      </c>
      <c r="DI217">
        <f t="shared" si="48"/>
        <v>0</v>
      </c>
      <c r="DJ217">
        <f t="shared" si="49"/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ROW(Source!A274)</f>
        <v>274</v>
      </c>
      <c r="B218">
        <v>101105473</v>
      </c>
      <c r="C218">
        <v>101106413</v>
      </c>
      <c r="D218">
        <v>92461161</v>
      </c>
      <c r="E218">
        <v>114</v>
      </c>
      <c r="F218">
        <v>1</v>
      </c>
      <c r="G218">
        <v>1</v>
      </c>
      <c r="H218">
        <v>1</v>
      </c>
      <c r="I218" t="s">
        <v>344</v>
      </c>
      <c r="J218" t="s">
        <v>3</v>
      </c>
      <c r="K218" t="s">
        <v>345</v>
      </c>
      <c r="L218">
        <v>1369</v>
      </c>
      <c r="N218">
        <v>1013</v>
      </c>
      <c r="O218" t="s">
        <v>337</v>
      </c>
      <c r="P218" t="s">
        <v>337</v>
      </c>
      <c r="Q218">
        <v>1</v>
      </c>
      <c r="W218">
        <v>0</v>
      </c>
      <c r="X218">
        <v>-2140504649</v>
      </c>
      <c r="Y218">
        <f t="shared" si="39"/>
        <v>8.4</v>
      </c>
      <c r="AA218">
        <v>0</v>
      </c>
      <c r="AB218">
        <v>0</v>
      </c>
      <c r="AC218">
        <v>0</v>
      </c>
      <c r="AD218">
        <v>1172.71</v>
      </c>
      <c r="AE218">
        <v>0</v>
      </c>
      <c r="AF218">
        <v>0</v>
      </c>
      <c r="AG218">
        <v>0</v>
      </c>
      <c r="AH218">
        <v>1172.71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8.4</v>
      </c>
      <c r="AU218" t="s">
        <v>3</v>
      </c>
      <c r="AV218">
        <v>1</v>
      </c>
      <c r="AW218">
        <v>2</v>
      </c>
      <c r="AX218">
        <v>101106417</v>
      </c>
      <c r="AY218">
        <v>2</v>
      </c>
      <c r="AZ218">
        <v>131072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9850.764000000001</v>
      </c>
      <c r="BN218">
        <v>8.4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9850.764000000001</v>
      </c>
      <c r="BU218">
        <v>8.4</v>
      </c>
      <c r="BV218">
        <v>0</v>
      </c>
      <c r="BW218">
        <v>1</v>
      </c>
      <c r="CU218">
        <f>ROUND(AT218*Source!I274*AH218*AL218,2)</f>
        <v>0</v>
      </c>
      <c r="CV218">
        <f>ROUND(Y218*Source!I274,7)</f>
        <v>0</v>
      </c>
      <c r="CW218">
        <v>0</v>
      </c>
      <c r="CX218">
        <f>ROUND(Y218*Source!I274,7)</f>
        <v>0</v>
      </c>
      <c r="CY218">
        <f t="shared" si="40"/>
        <v>1172.71</v>
      </c>
      <c r="CZ218">
        <f t="shared" si="41"/>
        <v>1172.71</v>
      </c>
      <c r="DA218">
        <f t="shared" si="42"/>
        <v>1</v>
      </c>
      <c r="DB218">
        <f t="shared" si="43"/>
        <v>9850.76</v>
      </c>
      <c r="DC218">
        <f t="shared" si="44"/>
        <v>0</v>
      </c>
      <c r="DD218" t="s">
        <v>3</v>
      </c>
      <c r="DE218" t="s">
        <v>3</v>
      </c>
      <c r="DF218">
        <f t="shared" si="45"/>
        <v>0</v>
      </c>
      <c r="DG218">
        <f t="shared" si="46"/>
        <v>0</v>
      </c>
      <c r="DH218">
        <f t="shared" si="47"/>
        <v>0</v>
      </c>
      <c r="DI218">
        <f t="shared" si="48"/>
        <v>0</v>
      </c>
      <c r="DJ218">
        <f t="shared" si="49"/>
        <v>0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ROW(Source!A275)</f>
        <v>275</v>
      </c>
      <c r="B219">
        <v>101105473</v>
      </c>
      <c r="C219">
        <v>101106418</v>
      </c>
      <c r="D219">
        <v>92461137</v>
      </c>
      <c r="E219">
        <v>114</v>
      </c>
      <c r="F219">
        <v>1</v>
      </c>
      <c r="G219">
        <v>1</v>
      </c>
      <c r="H219">
        <v>1</v>
      </c>
      <c r="I219" t="s">
        <v>348</v>
      </c>
      <c r="J219" t="s">
        <v>3</v>
      </c>
      <c r="K219" t="s">
        <v>349</v>
      </c>
      <c r="L219">
        <v>1369</v>
      </c>
      <c r="N219">
        <v>1013</v>
      </c>
      <c r="O219" t="s">
        <v>337</v>
      </c>
      <c r="P219" t="s">
        <v>337</v>
      </c>
      <c r="Q219">
        <v>1</v>
      </c>
      <c r="W219">
        <v>0</v>
      </c>
      <c r="X219">
        <v>1518711480</v>
      </c>
      <c r="Y219">
        <f t="shared" si="39"/>
        <v>0.97</v>
      </c>
      <c r="AA219">
        <v>0</v>
      </c>
      <c r="AB219">
        <v>0</v>
      </c>
      <c r="AC219">
        <v>0</v>
      </c>
      <c r="AD219">
        <v>921.41</v>
      </c>
      <c r="AE219">
        <v>0</v>
      </c>
      <c r="AF219">
        <v>0</v>
      </c>
      <c r="AG219">
        <v>0</v>
      </c>
      <c r="AH219">
        <v>921.41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0.97</v>
      </c>
      <c r="AU219" t="s">
        <v>3</v>
      </c>
      <c r="AV219">
        <v>1</v>
      </c>
      <c r="AW219">
        <v>2</v>
      </c>
      <c r="AX219">
        <v>101106421</v>
      </c>
      <c r="AY219">
        <v>2</v>
      </c>
      <c r="AZ219">
        <v>131072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893.76769999999999</v>
      </c>
      <c r="BN219">
        <v>0.97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893.76769999999999</v>
      </c>
      <c r="BU219">
        <v>0.97</v>
      </c>
      <c r="BV219">
        <v>0</v>
      </c>
      <c r="BW219">
        <v>1</v>
      </c>
      <c r="CU219">
        <f>ROUND(AT219*Source!I275*AH219*AL219,2)</f>
        <v>0</v>
      </c>
      <c r="CV219">
        <f>ROUND(Y219*Source!I275,7)</f>
        <v>0</v>
      </c>
      <c r="CW219">
        <v>0</v>
      </c>
      <c r="CX219">
        <f>ROUND(Y219*Source!I275,7)</f>
        <v>0</v>
      </c>
      <c r="CY219">
        <f t="shared" si="40"/>
        <v>921.41</v>
      </c>
      <c r="CZ219">
        <f t="shared" si="41"/>
        <v>921.41</v>
      </c>
      <c r="DA219">
        <f t="shared" si="42"/>
        <v>1</v>
      </c>
      <c r="DB219">
        <f t="shared" si="43"/>
        <v>893.77</v>
      </c>
      <c r="DC219">
        <f t="shared" si="44"/>
        <v>0</v>
      </c>
      <c r="DD219" t="s">
        <v>3</v>
      </c>
      <c r="DE219" t="s">
        <v>3</v>
      </c>
      <c r="DF219">
        <f t="shared" si="45"/>
        <v>0</v>
      </c>
      <c r="DG219">
        <f t="shared" si="46"/>
        <v>0</v>
      </c>
      <c r="DH219">
        <f t="shared" si="47"/>
        <v>0</v>
      </c>
      <c r="DI219">
        <f t="shared" si="48"/>
        <v>0</v>
      </c>
      <c r="DJ219">
        <f t="shared" si="49"/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ROW(Source!A275)</f>
        <v>275</v>
      </c>
      <c r="B220">
        <v>101105473</v>
      </c>
      <c r="C220">
        <v>101106418</v>
      </c>
      <c r="D220">
        <v>92461161</v>
      </c>
      <c r="E220">
        <v>114</v>
      </c>
      <c r="F220">
        <v>1</v>
      </c>
      <c r="G220">
        <v>1</v>
      </c>
      <c r="H220">
        <v>1</v>
      </c>
      <c r="I220" t="s">
        <v>344</v>
      </c>
      <c r="J220" t="s">
        <v>3</v>
      </c>
      <c r="K220" t="s">
        <v>345</v>
      </c>
      <c r="L220">
        <v>1369</v>
      </c>
      <c r="N220">
        <v>1013</v>
      </c>
      <c r="O220" t="s">
        <v>337</v>
      </c>
      <c r="P220" t="s">
        <v>337</v>
      </c>
      <c r="Q220">
        <v>1</v>
      </c>
      <c r="W220">
        <v>0</v>
      </c>
      <c r="X220">
        <v>-2140504649</v>
      </c>
      <c r="Y220">
        <f t="shared" si="39"/>
        <v>1.46</v>
      </c>
      <c r="AA220">
        <v>0</v>
      </c>
      <c r="AB220">
        <v>0</v>
      </c>
      <c r="AC220">
        <v>0</v>
      </c>
      <c r="AD220">
        <v>1172.71</v>
      </c>
      <c r="AE220">
        <v>0</v>
      </c>
      <c r="AF220">
        <v>0</v>
      </c>
      <c r="AG220">
        <v>0</v>
      </c>
      <c r="AH220">
        <v>1172.71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1.46</v>
      </c>
      <c r="AU220" t="s">
        <v>3</v>
      </c>
      <c r="AV220">
        <v>1</v>
      </c>
      <c r="AW220">
        <v>2</v>
      </c>
      <c r="AX220">
        <v>101106422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1712.1566</v>
      </c>
      <c r="BN220">
        <v>1.46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1712.1566</v>
      </c>
      <c r="BU220">
        <v>1.46</v>
      </c>
      <c r="BV220">
        <v>0</v>
      </c>
      <c r="BW220">
        <v>1</v>
      </c>
      <c r="CU220">
        <f>ROUND(AT220*Source!I275*AH220*AL220,2)</f>
        <v>0</v>
      </c>
      <c r="CV220">
        <f>ROUND(Y220*Source!I275,7)</f>
        <v>0</v>
      </c>
      <c r="CW220">
        <v>0</v>
      </c>
      <c r="CX220">
        <f>ROUND(Y220*Source!I275,7)</f>
        <v>0</v>
      </c>
      <c r="CY220">
        <f t="shared" si="40"/>
        <v>1172.71</v>
      </c>
      <c r="CZ220">
        <f t="shared" si="41"/>
        <v>1172.71</v>
      </c>
      <c r="DA220">
        <f t="shared" si="42"/>
        <v>1</v>
      </c>
      <c r="DB220">
        <f t="shared" si="43"/>
        <v>1712.16</v>
      </c>
      <c r="DC220">
        <f t="shared" si="44"/>
        <v>0</v>
      </c>
      <c r="DD220" t="s">
        <v>3</v>
      </c>
      <c r="DE220" t="s">
        <v>3</v>
      </c>
      <c r="DF220">
        <f t="shared" si="45"/>
        <v>0</v>
      </c>
      <c r="DG220">
        <f t="shared" si="46"/>
        <v>0</v>
      </c>
      <c r="DH220">
        <f t="shared" si="47"/>
        <v>0</v>
      </c>
      <c r="DI220">
        <f t="shared" si="48"/>
        <v>0</v>
      </c>
      <c r="DJ220">
        <f t="shared" si="49"/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ROW(Source!A276)</f>
        <v>276</v>
      </c>
      <c r="B221">
        <v>101105473</v>
      </c>
      <c r="C221">
        <v>101106423</v>
      </c>
      <c r="D221">
        <v>92461137</v>
      </c>
      <c r="E221">
        <v>114</v>
      </c>
      <c r="F221">
        <v>1</v>
      </c>
      <c r="G221">
        <v>1</v>
      </c>
      <c r="H221">
        <v>1</v>
      </c>
      <c r="I221" t="s">
        <v>348</v>
      </c>
      <c r="J221" t="s">
        <v>3</v>
      </c>
      <c r="K221" t="s">
        <v>349</v>
      </c>
      <c r="L221">
        <v>1369</v>
      </c>
      <c r="N221">
        <v>1013</v>
      </c>
      <c r="O221" t="s">
        <v>337</v>
      </c>
      <c r="P221" t="s">
        <v>337</v>
      </c>
      <c r="Q221">
        <v>1</v>
      </c>
      <c r="W221">
        <v>0</v>
      </c>
      <c r="X221">
        <v>1518711480</v>
      </c>
      <c r="Y221">
        <f t="shared" si="39"/>
        <v>0.65</v>
      </c>
      <c r="AA221">
        <v>0</v>
      </c>
      <c r="AB221">
        <v>0</v>
      </c>
      <c r="AC221">
        <v>0</v>
      </c>
      <c r="AD221">
        <v>921.41</v>
      </c>
      <c r="AE221">
        <v>0</v>
      </c>
      <c r="AF221">
        <v>0</v>
      </c>
      <c r="AG221">
        <v>0</v>
      </c>
      <c r="AH221">
        <v>921.41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0.65</v>
      </c>
      <c r="AU221" t="s">
        <v>3</v>
      </c>
      <c r="AV221">
        <v>1</v>
      </c>
      <c r="AW221">
        <v>2</v>
      </c>
      <c r="AX221">
        <v>101106426</v>
      </c>
      <c r="AY221">
        <v>2</v>
      </c>
      <c r="AZ221">
        <v>131072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598.91650000000004</v>
      </c>
      <c r="BN221">
        <v>0.65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598.91650000000004</v>
      </c>
      <c r="BU221">
        <v>0.65</v>
      </c>
      <c r="BV221">
        <v>0</v>
      </c>
      <c r="BW221">
        <v>1</v>
      </c>
      <c r="CU221">
        <f>ROUND(AT221*Source!I276*AH221*AL221,2)</f>
        <v>0</v>
      </c>
      <c r="CV221">
        <f>ROUND(Y221*Source!I276,7)</f>
        <v>0</v>
      </c>
      <c r="CW221">
        <v>0</v>
      </c>
      <c r="CX221">
        <f>ROUND(Y221*Source!I276,7)</f>
        <v>0</v>
      </c>
      <c r="CY221">
        <f t="shared" si="40"/>
        <v>921.41</v>
      </c>
      <c r="CZ221">
        <f t="shared" si="41"/>
        <v>921.41</v>
      </c>
      <c r="DA221">
        <f t="shared" si="42"/>
        <v>1</v>
      </c>
      <c r="DB221">
        <f t="shared" si="43"/>
        <v>598.91999999999996</v>
      </c>
      <c r="DC221">
        <f t="shared" si="44"/>
        <v>0</v>
      </c>
      <c r="DD221" t="s">
        <v>3</v>
      </c>
      <c r="DE221" t="s">
        <v>3</v>
      </c>
      <c r="DF221">
        <f t="shared" si="45"/>
        <v>0</v>
      </c>
      <c r="DG221">
        <f t="shared" si="46"/>
        <v>0</v>
      </c>
      <c r="DH221">
        <f t="shared" si="47"/>
        <v>0</v>
      </c>
      <c r="DI221">
        <f t="shared" si="48"/>
        <v>0</v>
      </c>
      <c r="DJ221">
        <f t="shared" si="49"/>
        <v>0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ROW(Source!A276)</f>
        <v>276</v>
      </c>
      <c r="B222">
        <v>101105473</v>
      </c>
      <c r="C222">
        <v>101106423</v>
      </c>
      <c r="D222">
        <v>92461161</v>
      </c>
      <c r="E222">
        <v>114</v>
      </c>
      <c r="F222">
        <v>1</v>
      </c>
      <c r="G222">
        <v>1</v>
      </c>
      <c r="H222">
        <v>1</v>
      </c>
      <c r="I222" t="s">
        <v>344</v>
      </c>
      <c r="J222" t="s">
        <v>3</v>
      </c>
      <c r="K222" t="s">
        <v>345</v>
      </c>
      <c r="L222">
        <v>1369</v>
      </c>
      <c r="N222">
        <v>1013</v>
      </c>
      <c r="O222" t="s">
        <v>337</v>
      </c>
      <c r="P222" t="s">
        <v>337</v>
      </c>
      <c r="Q222">
        <v>1</v>
      </c>
      <c r="W222">
        <v>0</v>
      </c>
      <c r="X222">
        <v>-2140504649</v>
      </c>
      <c r="Y222">
        <f t="shared" si="39"/>
        <v>0.97</v>
      </c>
      <c r="AA222">
        <v>0</v>
      </c>
      <c r="AB222">
        <v>0</v>
      </c>
      <c r="AC222">
        <v>0</v>
      </c>
      <c r="AD222">
        <v>1172.71</v>
      </c>
      <c r="AE222">
        <v>0</v>
      </c>
      <c r="AF222">
        <v>0</v>
      </c>
      <c r="AG222">
        <v>0</v>
      </c>
      <c r="AH222">
        <v>1172.71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0.97</v>
      </c>
      <c r="AU222" t="s">
        <v>3</v>
      </c>
      <c r="AV222">
        <v>1</v>
      </c>
      <c r="AW222">
        <v>2</v>
      </c>
      <c r="AX222">
        <v>101106427</v>
      </c>
      <c r="AY222">
        <v>2</v>
      </c>
      <c r="AZ222">
        <v>131072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1137.5287000000001</v>
      </c>
      <c r="BN222">
        <v>0.97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1137.5287000000001</v>
      </c>
      <c r="BU222">
        <v>0.97</v>
      </c>
      <c r="BV222">
        <v>0</v>
      </c>
      <c r="BW222">
        <v>1</v>
      </c>
      <c r="CU222">
        <f>ROUND(AT222*Source!I276*AH222*AL222,2)</f>
        <v>0</v>
      </c>
      <c r="CV222">
        <f>ROUND(Y222*Source!I276,7)</f>
        <v>0</v>
      </c>
      <c r="CW222">
        <v>0</v>
      </c>
      <c r="CX222">
        <f>ROUND(Y222*Source!I276,7)</f>
        <v>0</v>
      </c>
      <c r="CY222">
        <f t="shared" si="40"/>
        <v>1172.71</v>
      </c>
      <c r="CZ222">
        <f t="shared" si="41"/>
        <v>1172.71</v>
      </c>
      <c r="DA222">
        <f t="shared" si="42"/>
        <v>1</v>
      </c>
      <c r="DB222">
        <f t="shared" si="43"/>
        <v>1137.53</v>
      </c>
      <c r="DC222">
        <f t="shared" si="44"/>
        <v>0</v>
      </c>
      <c r="DD222" t="s">
        <v>3</v>
      </c>
      <c r="DE222" t="s">
        <v>3</v>
      </c>
      <c r="DF222">
        <f t="shared" si="45"/>
        <v>0</v>
      </c>
      <c r="DG222">
        <f t="shared" si="46"/>
        <v>0</v>
      </c>
      <c r="DH222">
        <f t="shared" si="47"/>
        <v>0</v>
      </c>
      <c r="DI222">
        <f t="shared" si="48"/>
        <v>0</v>
      </c>
      <c r="DJ222">
        <f t="shared" si="49"/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ROW(Source!A277)</f>
        <v>277</v>
      </c>
      <c r="B223">
        <v>101105473</v>
      </c>
      <c r="C223">
        <v>101106428</v>
      </c>
      <c r="D223">
        <v>92461135</v>
      </c>
      <c r="E223">
        <v>114</v>
      </c>
      <c r="F223">
        <v>1</v>
      </c>
      <c r="G223">
        <v>1</v>
      </c>
      <c r="H223">
        <v>1</v>
      </c>
      <c r="I223" t="s">
        <v>340</v>
      </c>
      <c r="J223" t="s">
        <v>3</v>
      </c>
      <c r="K223" t="s">
        <v>341</v>
      </c>
      <c r="L223">
        <v>1369</v>
      </c>
      <c r="N223">
        <v>1013</v>
      </c>
      <c r="O223" t="s">
        <v>337</v>
      </c>
      <c r="P223" t="s">
        <v>337</v>
      </c>
      <c r="Q223">
        <v>1</v>
      </c>
      <c r="W223">
        <v>0</v>
      </c>
      <c r="X223">
        <v>-512803540</v>
      </c>
      <c r="Y223">
        <f t="shared" si="39"/>
        <v>3.17</v>
      </c>
      <c r="AA223">
        <v>0</v>
      </c>
      <c r="AB223">
        <v>0</v>
      </c>
      <c r="AC223">
        <v>0</v>
      </c>
      <c r="AD223">
        <v>801.75</v>
      </c>
      <c r="AE223">
        <v>0</v>
      </c>
      <c r="AF223">
        <v>0</v>
      </c>
      <c r="AG223">
        <v>0</v>
      </c>
      <c r="AH223">
        <v>801.75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3.17</v>
      </c>
      <c r="AU223" t="s">
        <v>3</v>
      </c>
      <c r="AV223">
        <v>1</v>
      </c>
      <c r="AW223">
        <v>2</v>
      </c>
      <c r="AX223">
        <v>101106431</v>
      </c>
      <c r="AY223">
        <v>2</v>
      </c>
      <c r="AZ223">
        <v>131072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2541.5475000000001</v>
      </c>
      <c r="BN223">
        <v>3.17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2541.5475000000001</v>
      </c>
      <c r="BU223">
        <v>3.17</v>
      </c>
      <c r="BV223">
        <v>0</v>
      </c>
      <c r="BW223">
        <v>1</v>
      </c>
      <c r="CU223">
        <f>ROUND(AT223*Source!I277*AH223*AL223,2)</f>
        <v>0</v>
      </c>
      <c r="CV223">
        <f>ROUND(Y223*Source!I277,7)</f>
        <v>0</v>
      </c>
      <c r="CW223">
        <v>0</v>
      </c>
      <c r="CX223">
        <f>ROUND(Y223*Source!I277,7)</f>
        <v>0</v>
      </c>
      <c r="CY223">
        <f t="shared" si="40"/>
        <v>801.75</v>
      </c>
      <c r="CZ223">
        <f t="shared" si="41"/>
        <v>801.75</v>
      </c>
      <c r="DA223">
        <f t="shared" si="42"/>
        <v>1</v>
      </c>
      <c r="DB223">
        <f t="shared" si="43"/>
        <v>2541.5500000000002</v>
      </c>
      <c r="DC223">
        <f t="shared" si="44"/>
        <v>0</v>
      </c>
      <c r="DD223" t="s">
        <v>3</v>
      </c>
      <c r="DE223" t="s">
        <v>3</v>
      </c>
      <c r="DF223">
        <f t="shared" si="45"/>
        <v>0</v>
      </c>
      <c r="DG223">
        <f t="shared" si="46"/>
        <v>0</v>
      </c>
      <c r="DH223">
        <f t="shared" si="47"/>
        <v>0</v>
      </c>
      <c r="DI223">
        <f t="shared" si="48"/>
        <v>0</v>
      </c>
      <c r="DJ223">
        <f t="shared" si="49"/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ROW(Source!A277)</f>
        <v>277</v>
      </c>
      <c r="B224">
        <v>101105473</v>
      </c>
      <c r="C224">
        <v>101106428</v>
      </c>
      <c r="D224">
        <v>92461163</v>
      </c>
      <c r="E224">
        <v>114</v>
      </c>
      <c r="F224">
        <v>1</v>
      </c>
      <c r="G224">
        <v>1</v>
      </c>
      <c r="H224">
        <v>1</v>
      </c>
      <c r="I224" t="s">
        <v>338</v>
      </c>
      <c r="J224" t="s">
        <v>3</v>
      </c>
      <c r="K224" t="s">
        <v>339</v>
      </c>
      <c r="L224">
        <v>1369</v>
      </c>
      <c r="N224">
        <v>1013</v>
      </c>
      <c r="O224" t="s">
        <v>337</v>
      </c>
      <c r="P224" t="s">
        <v>337</v>
      </c>
      <c r="Q224">
        <v>1</v>
      </c>
      <c r="W224">
        <v>0</v>
      </c>
      <c r="X224">
        <v>126826561</v>
      </c>
      <c r="Y224">
        <f t="shared" si="39"/>
        <v>4.75</v>
      </c>
      <c r="AA224">
        <v>0</v>
      </c>
      <c r="AB224">
        <v>0</v>
      </c>
      <c r="AC224">
        <v>0</v>
      </c>
      <c r="AD224">
        <v>1053.04</v>
      </c>
      <c r="AE224">
        <v>0</v>
      </c>
      <c r="AF224">
        <v>0</v>
      </c>
      <c r="AG224">
        <v>0</v>
      </c>
      <c r="AH224">
        <v>1053.04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4.75</v>
      </c>
      <c r="AU224" t="s">
        <v>3</v>
      </c>
      <c r="AV224">
        <v>1</v>
      </c>
      <c r="AW224">
        <v>2</v>
      </c>
      <c r="AX224">
        <v>101106432</v>
      </c>
      <c r="AY224">
        <v>2</v>
      </c>
      <c r="AZ224">
        <v>131072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5001.9399999999996</v>
      </c>
      <c r="BN224">
        <v>4.75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5001.9399999999996</v>
      </c>
      <c r="BU224">
        <v>4.75</v>
      </c>
      <c r="BV224">
        <v>0</v>
      </c>
      <c r="BW224">
        <v>1</v>
      </c>
      <c r="CU224">
        <f>ROUND(AT224*Source!I277*AH224*AL224,2)</f>
        <v>0</v>
      </c>
      <c r="CV224">
        <f>ROUND(Y224*Source!I277,7)</f>
        <v>0</v>
      </c>
      <c r="CW224">
        <v>0</v>
      </c>
      <c r="CX224">
        <f>ROUND(Y224*Source!I277,7)</f>
        <v>0</v>
      </c>
      <c r="CY224">
        <f t="shared" si="40"/>
        <v>1053.04</v>
      </c>
      <c r="CZ224">
        <f t="shared" si="41"/>
        <v>1053.04</v>
      </c>
      <c r="DA224">
        <f t="shared" si="42"/>
        <v>1</v>
      </c>
      <c r="DB224">
        <f t="shared" si="43"/>
        <v>5001.9399999999996</v>
      </c>
      <c r="DC224">
        <f t="shared" si="44"/>
        <v>0</v>
      </c>
      <c r="DD224" t="s">
        <v>3</v>
      </c>
      <c r="DE224" t="s">
        <v>3</v>
      </c>
      <c r="DF224">
        <f t="shared" si="45"/>
        <v>0</v>
      </c>
      <c r="DG224">
        <f t="shared" si="46"/>
        <v>0</v>
      </c>
      <c r="DH224">
        <f t="shared" si="47"/>
        <v>0</v>
      </c>
      <c r="DI224">
        <f t="shared" si="48"/>
        <v>0</v>
      </c>
      <c r="DJ224">
        <f t="shared" si="49"/>
        <v>0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ROW(Source!A278)</f>
        <v>278</v>
      </c>
      <c r="B225">
        <v>101105473</v>
      </c>
      <c r="C225">
        <v>101106433</v>
      </c>
      <c r="D225">
        <v>92461153</v>
      </c>
      <c r="E225">
        <v>114</v>
      </c>
      <c r="F225">
        <v>1</v>
      </c>
      <c r="G225">
        <v>1</v>
      </c>
      <c r="H225">
        <v>1</v>
      </c>
      <c r="I225" t="s">
        <v>342</v>
      </c>
      <c r="J225" t="s">
        <v>3</v>
      </c>
      <c r="K225" t="s">
        <v>343</v>
      </c>
      <c r="L225">
        <v>1369</v>
      </c>
      <c r="N225">
        <v>1013</v>
      </c>
      <c r="O225" t="s">
        <v>337</v>
      </c>
      <c r="P225" t="s">
        <v>337</v>
      </c>
      <c r="Q225">
        <v>1</v>
      </c>
      <c r="W225">
        <v>0</v>
      </c>
      <c r="X225">
        <v>-1275334932</v>
      </c>
      <c r="Y225">
        <f t="shared" ref="Y225:Y243" si="50">AT225</f>
        <v>2.52</v>
      </c>
      <c r="AA225">
        <v>0</v>
      </c>
      <c r="AB225">
        <v>0</v>
      </c>
      <c r="AC225">
        <v>0</v>
      </c>
      <c r="AD225">
        <v>765.85</v>
      </c>
      <c r="AE225">
        <v>0</v>
      </c>
      <c r="AF225">
        <v>0</v>
      </c>
      <c r="AG225">
        <v>0</v>
      </c>
      <c r="AH225">
        <v>765.85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2.52</v>
      </c>
      <c r="AU225" t="s">
        <v>3</v>
      </c>
      <c r="AV225">
        <v>1</v>
      </c>
      <c r="AW225">
        <v>2</v>
      </c>
      <c r="AX225">
        <v>101106436</v>
      </c>
      <c r="AY225">
        <v>2</v>
      </c>
      <c r="AZ225">
        <v>131072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1929.942</v>
      </c>
      <c r="BN225">
        <v>2.52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1929.942</v>
      </c>
      <c r="BU225">
        <v>2.52</v>
      </c>
      <c r="BV225">
        <v>0</v>
      </c>
      <c r="BW225">
        <v>1</v>
      </c>
      <c r="CU225">
        <f>ROUND(AT225*Source!I278*AH225*AL225,2)</f>
        <v>3859.88</v>
      </c>
      <c r="CV225">
        <f>ROUND(Y225*Source!I278,7)</f>
        <v>5.04</v>
      </c>
      <c r="CW225">
        <v>0</v>
      </c>
      <c r="CX225">
        <f>ROUND(Y225*Source!I278,7)</f>
        <v>5.04</v>
      </c>
      <c r="CY225">
        <f t="shared" si="40"/>
        <v>765.85</v>
      </c>
      <c r="CZ225">
        <f t="shared" si="41"/>
        <v>765.85</v>
      </c>
      <c r="DA225">
        <f t="shared" si="42"/>
        <v>1</v>
      </c>
      <c r="DB225">
        <f t="shared" ref="DB225:DB243" si="51">ROUND(ROUND(AT225*CZ225,2),6)</f>
        <v>1929.94</v>
      </c>
      <c r="DC225">
        <f t="shared" ref="DC225:DC243" si="52">ROUND(ROUND(AT225*AG225,2),6)</f>
        <v>0</v>
      </c>
      <c r="DD225" t="s">
        <v>3</v>
      </c>
      <c r="DE225" t="s">
        <v>3</v>
      </c>
      <c r="DF225">
        <f t="shared" si="45"/>
        <v>0</v>
      </c>
      <c r="DG225">
        <f t="shared" si="46"/>
        <v>0</v>
      </c>
      <c r="DH225">
        <f t="shared" si="47"/>
        <v>0</v>
      </c>
      <c r="DI225">
        <f t="shared" si="48"/>
        <v>3859.88</v>
      </c>
      <c r="DJ225">
        <f t="shared" si="49"/>
        <v>3859.88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ROW(Source!A278)</f>
        <v>278</v>
      </c>
      <c r="B226">
        <v>101105473</v>
      </c>
      <c r="C226">
        <v>101106433</v>
      </c>
      <c r="D226">
        <v>92461161</v>
      </c>
      <c r="E226">
        <v>114</v>
      </c>
      <c r="F226">
        <v>1</v>
      </c>
      <c r="G226">
        <v>1</v>
      </c>
      <c r="H226">
        <v>1</v>
      </c>
      <c r="I226" t="s">
        <v>344</v>
      </c>
      <c r="J226" t="s">
        <v>3</v>
      </c>
      <c r="K226" t="s">
        <v>345</v>
      </c>
      <c r="L226">
        <v>1369</v>
      </c>
      <c r="N226">
        <v>1013</v>
      </c>
      <c r="O226" t="s">
        <v>337</v>
      </c>
      <c r="P226" t="s">
        <v>337</v>
      </c>
      <c r="Q226">
        <v>1</v>
      </c>
      <c r="W226">
        <v>0</v>
      </c>
      <c r="X226">
        <v>-2140504649</v>
      </c>
      <c r="Y226">
        <f t="shared" si="50"/>
        <v>3.78</v>
      </c>
      <c r="AA226">
        <v>0</v>
      </c>
      <c r="AB226">
        <v>0</v>
      </c>
      <c r="AC226">
        <v>0</v>
      </c>
      <c r="AD226">
        <v>1172.71</v>
      </c>
      <c r="AE226">
        <v>0</v>
      </c>
      <c r="AF226">
        <v>0</v>
      </c>
      <c r="AG226">
        <v>0</v>
      </c>
      <c r="AH226">
        <v>1172.71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3.78</v>
      </c>
      <c r="AU226" t="s">
        <v>3</v>
      </c>
      <c r="AV226">
        <v>1</v>
      </c>
      <c r="AW226">
        <v>2</v>
      </c>
      <c r="AX226">
        <v>101106437</v>
      </c>
      <c r="AY226">
        <v>2</v>
      </c>
      <c r="AZ226">
        <v>131072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4432.8437999999996</v>
      </c>
      <c r="BN226">
        <v>3.78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4432.8437999999996</v>
      </c>
      <c r="BU226">
        <v>3.78</v>
      </c>
      <c r="BV226">
        <v>0</v>
      </c>
      <c r="BW226">
        <v>1</v>
      </c>
      <c r="CU226">
        <f>ROUND(AT226*Source!I278*AH226*AL226,2)</f>
        <v>8865.69</v>
      </c>
      <c r="CV226">
        <f>ROUND(Y226*Source!I278,7)</f>
        <v>7.56</v>
      </c>
      <c r="CW226">
        <v>0</v>
      </c>
      <c r="CX226">
        <f>ROUND(Y226*Source!I278,7)</f>
        <v>7.56</v>
      </c>
      <c r="CY226">
        <f t="shared" si="40"/>
        <v>1172.71</v>
      </c>
      <c r="CZ226">
        <f t="shared" si="41"/>
        <v>1172.71</v>
      </c>
      <c r="DA226">
        <f t="shared" si="42"/>
        <v>1</v>
      </c>
      <c r="DB226">
        <f t="shared" si="51"/>
        <v>4432.84</v>
      </c>
      <c r="DC226">
        <f t="shared" si="52"/>
        <v>0</v>
      </c>
      <c r="DD226" t="s">
        <v>3</v>
      </c>
      <c r="DE226" t="s">
        <v>3</v>
      </c>
      <c r="DF226">
        <f t="shared" si="45"/>
        <v>0</v>
      </c>
      <c r="DG226">
        <f t="shared" si="46"/>
        <v>0</v>
      </c>
      <c r="DH226">
        <f t="shared" si="47"/>
        <v>0</v>
      </c>
      <c r="DI226">
        <f t="shared" si="48"/>
        <v>8865.69</v>
      </c>
      <c r="DJ226">
        <f t="shared" si="49"/>
        <v>8865.69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ROW(Source!A279)</f>
        <v>279</v>
      </c>
      <c r="B227">
        <v>101105473</v>
      </c>
      <c r="C227">
        <v>101106438</v>
      </c>
      <c r="D227">
        <v>92461137</v>
      </c>
      <c r="E227">
        <v>114</v>
      </c>
      <c r="F227">
        <v>1</v>
      </c>
      <c r="G227">
        <v>1</v>
      </c>
      <c r="H227">
        <v>1</v>
      </c>
      <c r="I227" t="s">
        <v>348</v>
      </c>
      <c r="J227" t="s">
        <v>3</v>
      </c>
      <c r="K227" t="s">
        <v>349</v>
      </c>
      <c r="L227">
        <v>1369</v>
      </c>
      <c r="N227">
        <v>1013</v>
      </c>
      <c r="O227" t="s">
        <v>337</v>
      </c>
      <c r="P227" t="s">
        <v>337</v>
      </c>
      <c r="Q227">
        <v>1</v>
      </c>
      <c r="W227">
        <v>0</v>
      </c>
      <c r="X227">
        <v>1518711480</v>
      </c>
      <c r="Y227">
        <f t="shared" si="50"/>
        <v>0.97</v>
      </c>
      <c r="AA227">
        <v>0</v>
      </c>
      <c r="AB227">
        <v>0</v>
      </c>
      <c r="AC227">
        <v>0</v>
      </c>
      <c r="AD227">
        <v>921.41</v>
      </c>
      <c r="AE227">
        <v>0</v>
      </c>
      <c r="AF227">
        <v>0</v>
      </c>
      <c r="AG227">
        <v>0</v>
      </c>
      <c r="AH227">
        <v>921.41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0.97</v>
      </c>
      <c r="AU227" t="s">
        <v>3</v>
      </c>
      <c r="AV227">
        <v>1</v>
      </c>
      <c r="AW227">
        <v>2</v>
      </c>
      <c r="AX227">
        <v>101106441</v>
      </c>
      <c r="AY227">
        <v>2</v>
      </c>
      <c r="AZ227">
        <v>131072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893.76769999999999</v>
      </c>
      <c r="BN227">
        <v>0.97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893.76769999999999</v>
      </c>
      <c r="BU227">
        <v>0.97</v>
      </c>
      <c r="BV227">
        <v>0</v>
      </c>
      <c r="BW227">
        <v>1</v>
      </c>
      <c r="CU227">
        <f>ROUND(AT227*Source!I279*AH227*AL227,2)</f>
        <v>0</v>
      </c>
      <c r="CV227">
        <f>ROUND(Y227*Source!I279,7)</f>
        <v>0</v>
      </c>
      <c r="CW227">
        <v>0</v>
      </c>
      <c r="CX227">
        <f>ROUND(Y227*Source!I279,7)</f>
        <v>0</v>
      </c>
      <c r="CY227">
        <f t="shared" si="40"/>
        <v>921.41</v>
      </c>
      <c r="CZ227">
        <f t="shared" si="41"/>
        <v>921.41</v>
      </c>
      <c r="DA227">
        <f t="shared" si="42"/>
        <v>1</v>
      </c>
      <c r="DB227">
        <f t="shared" si="51"/>
        <v>893.77</v>
      </c>
      <c r="DC227">
        <f t="shared" si="52"/>
        <v>0</v>
      </c>
      <c r="DD227" t="s">
        <v>3</v>
      </c>
      <c r="DE227" t="s">
        <v>3</v>
      </c>
      <c r="DF227">
        <f t="shared" si="45"/>
        <v>0</v>
      </c>
      <c r="DG227">
        <f t="shared" si="46"/>
        <v>0</v>
      </c>
      <c r="DH227">
        <f t="shared" si="47"/>
        <v>0</v>
      </c>
      <c r="DI227">
        <f t="shared" si="48"/>
        <v>0</v>
      </c>
      <c r="DJ227">
        <f t="shared" si="49"/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ROW(Source!A279)</f>
        <v>279</v>
      </c>
      <c r="B228">
        <v>101105473</v>
      </c>
      <c r="C228">
        <v>101106438</v>
      </c>
      <c r="D228">
        <v>92461161</v>
      </c>
      <c r="E228">
        <v>114</v>
      </c>
      <c r="F228">
        <v>1</v>
      </c>
      <c r="G228">
        <v>1</v>
      </c>
      <c r="H228">
        <v>1</v>
      </c>
      <c r="I228" t="s">
        <v>344</v>
      </c>
      <c r="J228" t="s">
        <v>3</v>
      </c>
      <c r="K228" t="s">
        <v>345</v>
      </c>
      <c r="L228">
        <v>1369</v>
      </c>
      <c r="N228">
        <v>1013</v>
      </c>
      <c r="O228" t="s">
        <v>337</v>
      </c>
      <c r="P228" t="s">
        <v>337</v>
      </c>
      <c r="Q228">
        <v>1</v>
      </c>
      <c r="W228">
        <v>0</v>
      </c>
      <c r="X228">
        <v>-2140504649</v>
      </c>
      <c r="Y228">
        <f t="shared" si="50"/>
        <v>1.46</v>
      </c>
      <c r="AA228">
        <v>0</v>
      </c>
      <c r="AB228">
        <v>0</v>
      </c>
      <c r="AC228">
        <v>0</v>
      </c>
      <c r="AD228">
        <v>1172.71</v>
      </c>
      <c r="AE228">
        <v>0</v>
      </c>
      <c r="AF228">
        <v>0</v>
      </c>
      <c r="AG228">
        <v>0</v>
      </c>
      <c r="AH228">
        <v>1172.71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1.46</v>
      </c>
      <c r="AU228" t="s">
        <v>3</v>
      </c>
      <c r="AV228">
        <v>1</v>
      </c>
      <c r="AW228">
        <v>2</v>
      </c>
      <c r="AX228">
        <v>101106442</v>
      </c>
      <c r="AY228">
        <v>2</v>
      </c>
      <c r="AZ228">
        <v>131072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1712.1566</v>
      </c>
      <c r="BN228">
        <v>1.46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1712.1566</v>
      </c>
      <c r="BU228">
        <v>1.46</v>
      </c>
      <c r="BV228">
        <v>0</v>
      </c>
      <c r="BW228">
        <v>1</v>
      </c>
      <c r="CU228">
        <f>ROUND(AT228*Source!I279*AH228*AL228,2)</f>
        <v>0</v>
      </c>
      <c r="CV228">
        <f>ROUND(Y228*Source!I279,7)</f>
        <v>0</v>
      </c>
      <c r="CW228">
        <v>0</v>
      </c>
      <c r="CX228">
        <f>ROUND(Y228*Source!I279,7)</f>
        <v>0</v>
      </c>
      <c r="CY228">
        <f t="shared" si="40"/>
        <v>1172.71</v>
      </c>
      <c r="CZ228">
        <f t="shared" si="41"/>
        <v>1172.71</v>
      </c>
      <c r="DA228">
        <f t="shared" si="42"/>
        <v>1</v>
      </c>
      <c r="DB228">
        <f t="shared" si="51"/>
        <v>1712.16</v>
      </c>
      <c r="DC228">
        <f t="shared" si="52"/>
        <v>0</v>
      </c>
      <c r="DD228" t="s">
        <v>3</v>
      </c>
      <c r="DE228" t="s">
        <v>3</v>
      </c>
      <c r="DF228">
        <f t="shared" si="45"/>
        <v>0</v>
      </c>
      <c r="DG228">
        <f t="shared" si="46"/>
        <v>0</v>
      </c>
      <c r="DH228">
        <f t="shared" si="47"/>
        <v>0</v>
      </c>
      <c r="DI228">
        <f t="shared" si="48"/>
        <v>0</v>
      </c>
      <c r="DJ228">
        <f t="shared" si="49"/>
        <v>0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ROW(Source!A280)</f>
        <v>280</v>
      </c>
      <c r="B229">
        <v>101105473</v>
      </c>
      <c r="C229">
        <v>101106443</v>
      </c>
      <c r="D229">
        <v>92461137</v>
      </c>
      <c r="E229">
        <v>114</v>
      </c>
      <c r="F229">
        <v>1</v>
      </c>
      <c r="G229">
        <v>1</v>
      </c>
      <c r="H229">
        <v>1</v>
      </c>
      <c r="I229" t="s">
        <v>348</v>
      </c>
      <c r="J229" t="s">
        <v>3</v>
      </c>
      <c r="K229" t="s">
        <v>349</v>
      </c>
      <c r="L229">
        <v>1369</v>
      </c>
      <c r="N229">
        <v>1013</v>
      </c>
      <c r="O229" t="s">
        <v>337</v>
      </c>
      <c r="P229" t="s">
        <v>337</v>
      </c>
      <c r="Q229">
        <v>1</v>
      </c>
      <c r="W229">
        <v>0</v>
      </c>
      <c r="X229">
        <v>1518711480</v>
      </c>
      <c r="Y229">
        <f t="shared" si="50"/>
        <v>0.65</v>
      </c>
      <c r="AA229">
        <v>0</v>
      </c>
      <c r="AB229">
        <v>0</v>
      </c>
      <c r="AC229">
        <v>0</v>
      </c>
      <c r="AD229">
        <v>921.41</v>
      </c>
      <c r="AE229">
        <v>0</v>
      </c>
      <c r="AF229">
        <v>0</v>
      </c>
      <c r="AG229">
        <v>0</v>
      </c>
      <c r="AH229">
        <v>921.41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0.65</v>
      </c>
      <c r="AU229" t="s">
        <v>3</v>
      </c>
      <c r="AV229">
        <v>1</v>
      </c>
      <c r="AW229">
        <v>2</v>
      </c>
      <c r="AX229">
        <v>101106446</v>
      </c>
      <c r="AY229">
        <v>2</v>
      </c>
      <c r="AZ229">
        <v>131072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598.91650000000004</v>
      </c>
      <c r="BN229">
        <v>0.65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598.91650000000004</v>
      </c>
      <c r="BU229">
        <v>0.65</v>
      </c>
      <c r="BV229">
        <v>0</v>
      </c>
      <c r="BW229">
        <v>1</v>
      </c>
      <c r="CU229">
        <f>ROUND(AT229*Source!I280*AH229*AL229,2)</f>
        <v>3593.5</v>
      </c>
      <c r="CV229">
        <f>ROUND(Y229*Source!I280,7)</f>
        <v>3.9</v>
      </c>
      <c r="CW229">
        <v>0</v>
      </c>
      <c r="CX229">
        <f>ROUND(Y229*Source!I280,7)</f>
        <v>3.9</v>
      </c>
      <c r="CY229">
        <f t="shared" si="40"/>
        <v>921.41</v>
      </c>
      <c r="CZ229">
        <f t="shared" si="41"/>
        <v>921.41</v>
      </c>
      <c r="DA229">
        <f t="shared" si="42"/>
        <v>1</v>
      </c>
      <c r="DB229">
        <f t="shared" si="51"/>
        <v>598.91999999999996</v>
      </c>
      <c r="DC229">
        <f t="shared" si="52"/>
        <v>0</v>
      </c>
      <c r="DD229" t="s">
        <v>3</v>
      </c>
      <c r="DE229" t="s">
        <v>3</v>
      </c>
      <c r="DF229">
        <f t="shared" si="45"/>
        <v>0</v>
      </c>
      <c r="DG229">
        <f t="shared" si="46"/>
        <v>0</v>
      </c>
      <c r="DH229">
        <f t="shared" si="47"/>
        <v>0</v>
      </c>
      <c r="DI229">
        <f t="shared" si="48"/>
        <v>3593.5</v>
      </c>
      <c r="DJ229">
        <f t="shared" si="49"/>
        <v>3593.5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ROW(Source!A280)</f>
        <v>280</v>
      </c>
      <c r="B230">
        <v>101105473</v>
      </c>
      <c r="C230">
        <v>101106443</v>
      </c>
      <c r="D230">
        <v>92461161</v>
      </c>
      <c r="E230">
        <v>114</v>
      </c>
      <c r="F230">
        <v>1</v>
      </c>
      <c r="G230">
        <v>1</v>
      </c>
      <c r="H230">
        <v>1</v>
      </c>
      <c r="I230" t="s">
        <v>344</v>
      </c>
      <c r="J230" t="s">
        <v>3</v>
      </c>
      <c r="K230" t="s">
        <v>345</v>
      </c>
      <c r="L230">
        <v>1369</v>
      </c>
      <c r="N230">
        <v>1013</v>
      </c>
      <c r="O230" t="s">
        <v>337</v>
      </c>
      <c r="P230" t="s">
        <v>337</v>
      </c>
      <c r="Q230">
        <v>1</v>
      </c>
      <c r="W230">
        <v>0</v>
      </c>
      <c r="X230">
        <v>-2140504649</v>
      </c>
      <c r="Y230">
        <f t="shared" si="50"/>
        <v>0.97</v>
      </c>
      <c r="AA230">
        <v>0</v>
      </c>
      <c r="AB230">
        <v>0</v>
      </c>
      <c r="AC230">
        <v>0</v>
      </c>
      <c r="AD230">
        <v>1172.71</v>
      </c>
      <c r="AE230">
        <v>0</v>
      </c>
      <c r="AF230">
        <v>0</v>
      </c>
      <c r="AG230">
        <v>0</v>
      </c>
      <c r="AH230">
        <v>1172.71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0.97</v>
      </c>
      <c r="AU230" t="s">
        <v>3</v>
      </c>
      <c r="AV230">
        <v>1</v>
      </c>
      <c r="AW230">
        <v>2</v>
      </c>
      <c r="AX230">
        <v>101106447</v>
      </c>
      <c r="AY230">
        <v>2</v>
      </c>
      <c r="AZ230">
        <v>131072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1137.5287000000001</v>
      </c>
      <c r="BN230">
        <v>0.97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1137.5287000000001</v>
      </c>
      <c r="BU230">
        <v>0.97</v>
      </c>
      <c r="BV230">
        <v>0</v>
      </c>
      <c r="BW230">
        <v>1</v>
      </c>
      <c r="CU230">
        <f>ROUND(AT230*Source!I280*AH230*AL230,2)</f>
        <v>6825.17</v>
      </c>
      <c r="CV230">
        <f>ROUND(Y230*Source!I280,7)</f>
        <v>5.82</v>
      </c>
      <c r="CW230">
        <v>0</v>
      </c>
      <c r="CX230">
        <f>ROUND(Y230*Source!I280,7)</f>
        <v>5.82</v>
      </c>
      <c r="CY230">
        <f t="shared" si="40"/>
        <v>1172.71</v>
      </c>
      <c r="CZ230">
        <f t="shared" si="41"/>
        <v>1172.71</v>
      </c>
      <c r="DA230">
        <f t="shared" si="42"/>
        <v>1</v>
      </c>
      <c r="DB230">
        <f t="shared" si="51"/>
        <v>1137.53</v>
      </c>
      <c r="DC230">
        <f t="shared" si="52"/>
        <v>0</v>
      </c>
      <c r="DD230" t="s">
        <v>3</v>
      </c>
      <c r="DE230" t="s">
        <v>3</v>
      </c>
      <c r="DF230">
        <f t="shared" si="45"/>
        <v>0</v>
      </c>
      <c r="DG230">
        <f t="shared" si="46"/>
        <v>0</v>
      </c>
      <c r="DH230">
        <f t="shared" si="47"/>
        <v>0</v>
      </c>
      <c r="DI230">
        <f t="shared" si="48"/>
        <v>6825.17</v>
      </c>
      <c r="DJ230">
        <f t="shared" si="49"/>
        <v>6825.17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ROW(Source!A281)</f>
        <v>281</v>
      </c>
      <c r="B231">
        <v>101105473</v>
      </c>
      <c r="C231">
        <v>101106448</v>
      </c>
      <c r="D231">
        <v>92461153</v>
      </c>
      <c r="E231">
        <v>114</v>
      </c>
      <c r="F231">
        <v>1</v>
      </c>
      <c r="G231">
        <v>1</v>
      </c>
      <c r="H231">
        <v>1</v>
      </c>
      <c r="I231" t="s">
        <v>342</v>
      </c>
      <c r="J231" t="s">
        <v>3</v>
      </c>
      <c r="K231" t="s">
        <v>343</v>
      </c>
      <c r="L231">
        <v>1369</v>
      </c>
      <c r="N231">
        <v>1013</v>
      </c>
      <c r="O231" t="s">
        <v>337</v>
      </c>
      <c r="P231" t="s">
        <v>337</v>
      </c>
      <c r="Q231">
        <v>1</v>
      </c>
      <c r="W231">
        <v>0</v>
      </c>
      <c r="X231">
        <v>-1275334932</v>
      </c>
      <c r="Y231">
        <f t="shared" si="50"/>
        <v>9</v>
      </c>
      <c r="AA231">
        <v>0</v>
      </c>
      <c r="AB231">
        <v>0</v>
      </c>
      <c r="AC231">
        <v>0</v>
      </c>
      <c r="AD231">
        <v>765.85</v>
      </c>
      <c r="AE231">
        <v>0</v>
      </c>
      <c r="AF231">
        <v>0</v>
      </c>
      <c r="AG231">
        <v>0</v>
      </c>
      <c r="AH231">
        <v>765.85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9</v>
      </c>
      <c r="AU231" t="s">
        <v>3</v>
      </c>
      <c r="AV231">
        <v>1</v>
      </c>
      <c r="AW231">
        <v>2</v>
      </c>
      <c r="AX231">
        <v>101106451</v>
      </c>
      <c r="AY231">
        <v>2</v>
      </c>
      <c r="AZ231">
        <v>131072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6892.6500000000005</v>
      </c>
      <c r="BN231">
        <v>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6892.6500000000005</v>
      </c>
      <c r="BU231">
        <v>9</v>
      </c>
      <c r="BV231">
        <v>0</v>
      </c>
      <c r="BW231">
        <v>1</v>
      </c>
      <c r="CU231">
        <f>ROUND(AT231*Source!I281*AH231*AL231,2)</f>
        <v>0</v>
      </c>
      <c r="CV231">
        <f>ROUND(Y231*Source!I281,7)</f>
        <v>0</v>
      </c>
      <c r="CW231">
        <v>0</v>
      </c>
      <c r="CX231">
        <f>ROUND(Y231*Source!I281,7)</f>
        <v>0</v>
      </c>
      <c r="CY231">
        <f t="shared" si="40"/>
        <v>765.85</v>
      </c>
      <c r="CZ231">
        <f t="shared" si="41"/>
        <v>765.85</v>
      </c>
      <c r="DA231">
        <f t="shared" si="42"/>
        <v>1</v>
      </c>
      <c r="DB231">
        <f t="shared" si="51"/>
        <v>6892.65</v>
      </c>
      <c r="DC231">
        <f t="shared" si="52"/>
        <v>0</v>
      </c>
      <c r="DD231" t="s">
        <v>3</v>
      </c>
      <c r="DE231" t="s">
        <v>3</v>
      </c>
      <c r="DF231">
        <f t="shared" si="45"/>
        <v>0</v>
      </c>
      <c r="DG231">
        <f t="shared" si="46"/>
        <v>0</v>
      </c>
      <c r="DH231">
        <f t="shared" si="47"/>
        <v>0</v>
      </c>
      <c r="DI231">
        <f t="shared" si="48"/>
        <v>0</v>
      </c>
      <c r="DJ231">
        <f t="shared" si="49"/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ROW(Source!A281)</f>
        <v>281</v>
      </c>
      <c r="B232">
        <v>101105473</v>
      </c>
      <c r="C232">
        <v>101106448</v>
      </c>
      <c r="D232">
        <v>92461161</v>
      </c>
      <c r="E232">
        <v>114</v>
      </c>
      <c r="F232">
        <v>1</v>
      </c>
      <c r="G232">
        <v>1</v>
      </c>
      <c r="H232">
        <v>1</v>
      </c>
      <c r="I232" t="s">
        <v>344</v>
      </c>
      <c r="J232" t="s">
        <v>3</v>
      </c>
      <c r="K232" t="s">
        <v>345</v>
      </c>
      <c r="L232">
        <v>1369</v>
      </c>
      <c r="N232">
        <v>1013</v>
      </c>
      <c r="O232" t="s">
        <v>337</v>
      </c>
      <c r="P232" t="s">
        <v>337</v>
      </c>
      <c r="Q232">
        <v>1</v>
      </c>
      <c r="W232">
        <v>0</v>
      </c>
      <c r="X232">
        <v>-2140504649</v>
      </c>
      <c r="Y232">
        <f t="shared" si="50"/>
        <v>13.5</v>
      </c>
      <c r="AA232">
        <v>0</v>
      </c>
      <c r="AB232">
        <v>0</v>
      </c>
      <c r="AC232">
        <v>0</v>
      </c>
      <c r="AD232">
        <v>1172.71</v>
      </c>
      <c r="AE232">
        <v>0</v>
      </c>
      <c r="AF232">
        <v>0</v>
      </c>
      <c r="AG232">
        <v>0</v>
      </c>
      <c r="AH232">
        <v>1172.71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13.5</v>
      </c>
      <c r="AU232" t="s">
        <v>3</v>
      </c>
      <c r="AV232">
        <v>1</v>
      </c>
      <c r="AW232">
        <v>2</v>
      </c>
      <c r="AX232">
        <v>101106452</v>
      </c>
      <c r="AY232">
        <v>2</v>
      </c>
      <c r="AZ232">
        <v>131072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15831.585000000001</v>
      </c>
      <c r="BN232">
        <v>13.5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15831.585000000001</v>
      </c>
      <c r="BU232">
        <v>13.5</v>
      </c>
      <c r="BV232">
        <v>0</v>
      </c>
      <c r="BW232">
        <v>1</v>
      </c>
      <c r="CU232">
        <f>ROUND(AT232*Source!I281*AH232*AL232,2)</f>
        <v>0</v>
      </c>
      <c r="CV232">
        <f>ROUND(Y232*Source!I281,7)</f>
        <v>0</v>
      </c>
      <c r="CW232">
        <v>0</v>
      </c>
      <c r="CX232">
        <f>ROUND(Y232*Source!I281,7)</f>
        <v>0</v>
      </c>
      <c r="CY232">
        <f t="shared" si="40"/>
        <v>1172.71</v>
      </c>
      <c r="CZ232">
        <f t="shared" si="41"/>
        <v>1172.71</v>
      </c>
      <c r="DA232">
        <f t="shared" si="42"/>
        <v>1</v>
      </c>
      <c r="DB232">
        <f t="shared" si="51"/>
        <v>15831.59</v>
      </c>
      <c r="DC232">
        <f t="shared" si="52"/>
        <v>0</v>
      </c>
      <c r="DD232" t="s">
        <v>3</v>
      </c>
      <c r="DE232" t="s">
        <v>3</v>
      </c>
      <c r="DF232">
        <f t="shared" si="45"/>
        <v>0</v>
      </c>
      <c r="DG232">
        <f t="shared" si="46"/>
        <v>0</v>
      </c>
      <c r="DH232">
        <f t="shared" si="47"/>
        <v>0</v>
      </c>
      <c r="DI232">
        <f t="shared" si="48"/>
        <v>0</v>
      </c>
      <c r="DJ232">
        <f t="shared" si="49"/>
        <v>0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ROW(Source!A282)</f>
        <v>282</v>
      </c>
      <c r="B233">
        <v>101105473</v>
      </c>
      <c r="C233">
        <v>101106453</v>
      </c>
      <c r="D233">
        <v>92461137</v>
      </c>
      <c r="E233">
        <v>114</v>
      </c>
      <c r="F233">
        <v>1</v>
      </c>
      <c r="G233">
        <v>1</v>
      </c>
      <c r="H233">
        <v>1</v>
      </c>
      <c r="I233" t="s">
        <v>348</v>
      </c>
      <c r="J233" t="s">
        <v>3</v>
      </c>
      <c r="K233" t="s">
        <v>349</v>
      </c>
      <c r="L233">
        <v>1369</v>
      </c>
      <c r="N233">
        <v>1013</v>
      </c>
      <c r="O233" t="s">
        <v>337</v>
      </c>
      <c r="P233" t="s">
        <v>337</v>
      </c>
      <c r="Q233">
        <v>1</v>
      </c>
      <c r="W233">
        <v>0</v>
      </c>
      <c r="X233">
        <v>1518711480</v>
      </c>
      <c r="Y233">
        <f t="shared" si="50"/>
        <v>0.97</v>
      </c>
      <c r="AA233">
        <v>0</v>
      </c>
      <c r="AB233">
        <v>0</v>
      </c>
      <c r="AC233">
        <v>0</v>
      </c>
      <c r="AD233">
        <v>921.41</v>
      </c>
      <c r="AE233">
        <v>0</v>
      </c>
      <c r="AF233">
        <v>0</v>
      </c>
      <c r="AG233">
        <v>0</v>
      </c>
      <c r="AH233">
        <v>921.41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0.97</v>
      </c>
      <c r="AU233" t="s">
        <v>3</v>
      </c>
      <c r="AV233">
        <v>1</v>
      </c>
      <c r="AW233">
        <v>2</v>
      </c>
      <c r="AX233">
        <v>101106456</v>
      </c>
      <c r="AY233">
        <v>2</v>
      </c>
      <c r="AZ233">
        <v>131072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893.76769999999999</v>
      </c>
      <c r="BN233">
        <v>0.97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893.76769999999999</v>
      </c>
      <c r="BU233">
        <v>0.97</v>
      </c>
      <c r="BV233">
        <v>0</v>
      </c>
      <c r="BW233">
        <v>1</v>
      </c>
      <c r="CU233">
        <f>ROUND(AT233*Source!I282*AH233*AL233,2)</f>
        <v>0</v>
      </c>
      <c r="CV233">
        <f>ROUND(Y233*Source!I282,7)</f>
        <v>0</v>
      </c>
      <c r="CW233">
        <v>0</v>
      </c>
      <c r="CX233">
        <f>ROUND(Y233*Source!I282,7)</f>
        <v>0</v>
      </c>
      <c r="CY233">
        <f t="shared" si="40"/>
        <v>921.41</v>
      </c>
      <c r="CZ233">
        <f t="shared" si="41"/>
        <v>921.41</v>
      </c>
      <c r="DA233">
        <f t="shared" si="42"/>
        <v>1</v>
      </c>
      <c r="DB233">
        <f t="shared" si="51"/>
        <v>893.77</v>
      </c>
      <c r="DC233">
        <f t="shared" si="52"/>
        <v>0</v>
      </c>
      <c r="DD233" t="s">
        <v>3</v>
      </c>
      <c r="DE233" t="s">
        <v>3</v>
      </c>
      <c r="DF233">
        <f t="shared" si="45"/>
        <v>0</v>
      </c>
      <c r="DG233">
        <f t="shared" si="46"/>
        <v>0</v>
      </c>
      <c r="DH233">
        <f t="shared" si="47"/>
        <v>0</v>
      </c>
      <c r="DI233">
        <f t="shared" si="48"/>
        <v>0</v>
      </c>
      <c r="DJ233">
        <f t="shared" si="49"/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ROW(Source!A282)</f>
        <v>282</v>
      </c>
      <c r="B234">
        <v>101105473</v>
      </c>
      <c r="C234">
        <v>101106453</v>
      </c>
      <c r="D234">
        <v>92461161</v>
      </c>
      <c r="E234">
        <v>114</v>
      </c>
      <c r="F234">
        <v>1</v>
      </c>
      <c r="G234">
        <v>1</v>
      </c>
      <c r="H234">
        <v>1</v>
      </c>
      <c r="I234" t="s">
        <v>344</v>
      </c>
      <c r="J234" t="s">
        <v>3</v>
      </c>
      <c r="K234" t="s">
        <v>345</v>
      </c>
      <c r="L234">
        <v>1369</v>
      </c>
      <c r="N234">
        <v>1013</v>
      </c>
      <c r="O234" t="s">
        <v>337</v>
      </c>
      <c r="P234" t="s">
        <v>337</v>
      </c>
      <c r="Q234">
        <v>1</v>
      </c>
      <c r="W234">
        <v>0</v>
      </c>
      <c r="X234">
        <v>-2140504649</v>
      </c>
      <c r="Y234">
        <f t="shared" si="50"/>
        <v>1.46</v>
      </c>
      <c r="AA234">
        <v>0</v>
      </c>
      <c r="AB234">
        <v>0</v>
      </c>
      <c r="AC234">
        <v>0</v>
      </c>
      <c r="AD234">
        <v>1172.71</v>
      </c>
      <c r="AE234">
        <v>0</v>
      </c>
      <c r="AF234">
        <v>0</v>
      </c>
      <c r="AG234">
        <v>0</v>
      </c>
      <c r="AH234">
        <v>1172.71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1.46</v>
      </c>
      <c r="AU234" t="s">
        <v>3</v>
      </c>
      <c r="AV234">
        <v>1</v>
      </c>
      <c r="AW234">
        <v>2</v>
      </c>
      <c r="AX234">
        <v>101106457</v>
      </c>
      <c r="AY234">
        <v>2</v>
      </c>
      <c r="AZ234">
        <v>131072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1712.1566</v>
      </c>
      <c r="BN234">
        <v>1.46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1712.1566</v>
      </c>
      <c r="BU234">
        <v>1.46</v>
      </c>
      <c r="BV234">
        <v>0</v>
      </c>
      <c r="BW234">
        <v>1</v>
      </c>
      <c r="CU234">
        <f>ROUND(AT234*Source!I282*AH234*AL234,2)</f>
        <v>0</v>
      </c>
      <c r="CV234">
        <f>ROUND(Y234*Source!I282,7)</f>
        <v>0</v>
      </c>
      <c r="CW234">
        <v>0</v>
      </c>
      <c r="CX234">
        <f>ROUND(Y234*Source!I282,7)</f>
        <v>0</v>
      </c>
      <c r="CY234">
        <f t="shared" si="40"/>
        <v>1172.71</v>
      </c>
      <c r="CZ234">
        <f t="shared" si="41"/>
        <v>1172.71</v>
      </c>
      <c r="DA234">
        <f t="shared" si="42"/>
        <v>1</v>
      </c>
      <c r="DB234">
        <f t="shared" si="51"/>
        <v>1712.16</v>
      </c>
      <c r="DC234">
        <f t="shared" si="52"/>
        <v>0</v>
      </c>
      <c r="DD234" t="s">
        <v>3</v>
      </c>
      <c r="DE234" t="s">
        <v>3</v>
      </c>
      <c r="DF234">
        <f t="shared" si="45"/>
        <v>0</v>
      </c>
      <c r="DG234">
        <f t="shared" si="46"/>
        <v>0</v>
      </c>
      <c r="DH234">
        <f t="shared" si="47"/>
        <v>0</v>
      </c>
      <c r="DI234">
        <f t="shared" si="48"/>
        <v>0</v>
      </c>
      <c r="DJ234">
        <f t="shared" si="49"/>
        <v>0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ROW(Source!A283)</f>
        <v>283</v>
      </c>
      <c r="B235">
        <v>101105473</v>
      </c>
      <c r="C235">
        <v>101106458</v>
      </c>
      <c r="D235">
        <v>92461153</v>
      </c>
      <c r="E235">
        <v>114</v>
      </c>
      <c r="F235">
        <v>1</v>
      </c>
      <c r="G235">
        <v>1</v>
      </c>
      <c r="H235">
        <v>1</v>
      </c>
      <c r="I235" t="s">
        <v>342</v>
      </c>
      <c r="J235" t="s">
        <v>3</v>
      </c>
      <c r="K235" t="s">
        <v>343</v>
      </c>
      <c r="L235">
        <v>1369</v>
      </c>
      <c r="N235">
        <v>1013</v>
      </c>
      <c r="O235" t="s">
        <v>337</v>
      </c>
      <c r="P235" t="s">
        <v>337</v>
      </c>
      <c r="Q235">
        <v>1</v>
      </c>
      <c r="W235">
        <v>0</v>
      </c>
      <c r="X235">
        <v>-1275334932</v>
      </c>
      <c r="Y235">
        <f t="shared" si="50"/>
        <v>6.91</v>
      </c>
      <c r="AA235">
        <v>0</v>
      </c>
      <c r="AB235">
        <v>0</v>
      </c>
      <c r="AC235">
        <v>0</v>
      </c>
      <c r="AD235">
        <v>765.85</v>
      </c>
      <c r="AE235">
        <v>0</v>
      </c>
      <c r="AF235">
        <v>0</v>
      </c>
      <c r="AG235">
        <v>0</v>
      </c>
      <c r="AH235">
        <v>765.85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6.91</v>
      </c>
      <c r="AU235" t="s">
        <v>3</v>
      </c>
      <c r="AV235">
        <v>1</v>
      </c>
      <c r="AW235">
        <v>2</v>
      </c>
      <c r="AX235">
        <v>101106461</v>
      </c>
      <c r="AY235">
        <v>2</v>
      </c>
      <c r="AZ235">
        <v>131072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5292.0235000000002</v>
      </c>
      <c r="BN235">
        <v>6.91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5292.0235000000002</v>
      </c>
      <c r="BU235">
        <v>6.91</v>
      </c>
      <c r="BV235">
        <v>0</v>
      </c>
      <c r="BW235">
        <v>1</v>
      </c>
      <c r="CU235">
        <f>ROUND(AT235*Source!I283*AH235*AL235,2)</f>
        <v>10584.05</v>
      </c>
      <c r="CV235">
        <f>ROUND(Y235*Source!I283,7)</f>
        <v>13.82</v>
      </c>
      <c r="CW235">
        <v>0</v>
      </c>
      <c r="CX235">
        <f>ROUND(Y235*Source!I283,7)</f>
        <v>13.82</v>
      </c>
      <c r="CY235">
        <f t="shared" si="40"/>
        <v>765.85</v>
      </c>
      <c r="CZ235">
        <f t="shared" si="41"/>
        <v>765.85</v>
      </c>
      <c r="DA235">
        <f t="shared" si="42"/>
        <v>1</v>
      </c>
      <c r="DB235">
        <f t="shared" si="51"/>
        <v>5292.02</v>
      </c>
      <c r="DC235">
        <f t="shared" si="52"/>
        <v>0</v>
      </c>
      <c r="DD235" t="s">
        <v>3</v>
      </c>
      <c r="DE235" t="s">
        <v>3</v>
      </c>
      <c r="DF235">
        <f t="shared" si="45"/>
        <v>0</v>
      </c>
      <c r="DG235">
        <f t="shared" si="46"/>
        <v>0</v>
      </c>
      <c r="DH235">
        <f t="shared" si="47"/>
        <v>0</v>
      </c>
      <c r="DI235">
        <f t="shared" si="48"/>
        <v>10584.05</v>
      </c>
      <c r="DJ235">
        <f t="shared" si="49"/>
        <v>10584.05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ROW(Source!A283)</f>
        <v>283</v>
      </c>
      <c r="B236">
        <v>101105473</v>
      </c>
      <c r="C236">
        <v>101106458</v>
      </c>
      <c r="D236">
        <v>92461161</v>
      </c>
      <c r="E236">
        <v>114</v>
      </c>
      <c r="F236">
        <v>1</v>
      </c>
      <c r="G236">
        <v>1</v>
      </c>
      <c r="H236">
        <v>1</v>
      </c>
      <c r="I236" t="s">
        <v>344</v>
      </c>
      <c r="J236" t="s">
        <v>3</v>
      </c>
      <c r="K236" t="s">
        <v>345</v>
      </c>
      <c r="L236">
        <v>1369</v>
      </c>
      <c r="N236">
        <v>1013</v>
      </c>
      <c r="O236" t="s">
        <v>337</v>
      </c>
      <c r="P236" t="s">
        <v>337</v>
      </c>
      <c r="Q236">
        <v>1</v>
      </c>
      <c r="W236">
        <v>0</v>
      </c>
      <c r="X236">
        <v>-2140504649</v>
      </c>
      <c r="Y236">
        <f t="shared" si="50"/>
        <v>16.13</v>
      </c>
      <c r="AA236">
        <v>0</v>
      </c>
      <c r="AB236">
        <v>0</v>
      </c>
      <c r="AC236">
        <v>0</v>
      </c>
      <c r="AD236">
        <v>1172.71</v>
      </c>
      <c r="AE236">
        <v>0</v>
      </c>
      <c r="AF236">
        <v>0</v>
      </c>
      <c r="AG236">
        <v>0</v>
      </c>
      <c r="AH236">
        <v>1172.71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16.13</v>
      </c>
      <c r="AU236" t="s">
        <v>3</v>
      </c>
      <c r="AV236">
        <v>1</v>
      </c>
      <c r="AW236">
        <v>2</v>
      </c>
      <c r="AX236">
        <v>101106462</v>
      </c>
      <c r="AY236">
        <v>2</v>
      </c>
      <c r="AZ236">
        <v>131072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18915.812299999998</v>
      </c>
      <c r="BN236">
        <v>16.13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18915.812299999998</v>
      </c>
      <c r="BU236">
        <v>16.13</v>
      </c>
      <c r="BV236">
        <v>0</v>
      </c>
      <c r="BW236">
        <v>1</v>
      </c>
      <c r="CU236">
        <f>ROUND(AT236*Source!I283*AH236*AL236,2)</f>
        <v>37831.620000000003</v>
      </c>
      <c r="CV236">
        <f>ROUND(Y236*Source!I283,7)</f>
        <v>32.26</v>
      </c>
      <c r="CW236">
        <v>0</v>
      </c>
      <c r="CX236">
        <f>ROUND(Y236*Source!I283,7)</f>
        <v>32.26</v>
      </c>
      <c r="CY236">
        <f t="shared" si="40"/>
        <v>1172.71</v>
      </c>
      <c r="CZ236">
        <f t="shared" si="41"/>
        <v>1172.71</v>
      </c>
      <c r="DA236">
        <f t="shared" si="42"/>
        <v>1</v>
      </c>
      <c r="DB236">
        <f t="shared" si="51"/>
        <v>18915.810000000001</v>
      </c>
      <c r="DC236">
        <f t="shared" si="52"/>
        <v>0</v>
      </c>
      <c r="DD236" t="s">
        <v>3</v>
      </c>
      <c r="DE236" t="s">
        <v>3</v>
      </c>
      <c r="DF236">
        <f t="shared" si="45"/>
        <v>0</v>
      </c>
      <c r="DG236">
        <f t="shared" si="46"/>
        <v>0</v>
      </c>
      <c r="DH236">
        <f t="shared" si="47"/>
        <v>0</v>
      </c>
      <c r="DI236">
        <f t="shared" si="48"/>
        <v>37831.620000000003</v>
      </c>
      <c r="DJ236">
        <f t="shared" si="49"/>
        <v>37831.620000000003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ROW(Source!A284)</f>
        <v>284</v>
      </c>
      <c r="B237">
        <v>101105473</v>
      </c>
      <c r="C237">
        <v>101106463</v>
      </c>
      <c r="D237">
        <v>92461153</v>
      </c>
      <c r="E237">
        <v>114</v>
      </c>
      <c r="F237">
        <v>1</v>
      </c>
      <c r="G237">
        <v>1</v>
      </c>
      <c r="H237">
        <v>1</v>
      </c>
      <c r="I237" t="s">
        <v>342</v>
      </c>
      <c r="J237" t="s">
        <v>3</v>
      </c>
      <c r="K237" t="s">
        <v>343</v>
      </c>
      <c r="L237">
        <v>1369</v>
      </c>
      <c r="N237">
        <v>1013</v>
      </c>
      <c r="O237" t="s">
        <v>337</v>
      </c>
      <c r="P237" t="s">
        <v>337</v>
      </c>
      <c r="Q237">
        <v>1</v>
      </c>
      <c r="W237">
        <v>0</v>
      </c>
      <c r="X237">
        <v>-1275334932</v>
      </c>
      <c r="Y237">
        <f t="shared" si="50"/>
        <v>4.54</v>
      </c>
      <c r="AA237">
        <v>0</v>
      </c>
      <c r="AB237">
        <v>0</v>
      </c>
      <c r="AC237">
        <v>0</v>
      </c>
      <c r="AD237">
        <v>765.85</v>
      </c>
      <c r="AE237">
        <v>0</v>
      </c>
      <c r="AF237">
        <v>0</v>
      </c>
      <c r="AG237">
        <v>0</v>
      </c>
      <c r="AH237">
        <v>765.85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4.54</v>
      </c>
      <c r="AU237" t="s">
        <v>3</v>
      </c>
      <c r="AV237">
        <v>1</v>
      </c>
      <c r="AW237">
        <v>2</v>
      </c>
      <c r="AX237">
        <v>101106466</v>
      </c>
      <c r="AY237">
        <v>2</v>
      </c>
      <c r="AZ237">
        <v>131072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3476.9590000000003</v>
      </c>
      <c r="BN237">
        <v>4.54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3476.9590000000003</v>
      </c>
      <c r="BU237">
        <v>4.54</v>
      </c>
      <c r="BV237">
        <v>0</v>
      </c>
      <c r="BW237">
        <v>1</v>
      </c>
      <c r="CU237">
        <f>ROUND(AT237*Source!I284*AH237*AL237,2)</f>
        <v>0</v>
      </c>
      <c r="CV237">
        <f>ROUND(Y237*Source!I284,7)</f>
        <v>0</v>
      </c>
      <c r="CW237">
        <v>0</v>
      </c>
      <c r="CX237">
        <f>ROUND(Y237*Source!I284,7)</f>
        <v>0</v>
      </c>
      <c r="CY237">
        <f t="shared" si="40"/>
        <v>765.85</v>
      </c>
      <c r="CZ237">
        <f t="shared" si="41"/>
        <v>765.85</v>
      </c>
      <c r="DA237">
        <f t="shared" si="42"/>
        <v>1</v>
      </c>
      <c r="DB237">
        <f t="shared" si="51"/>
        <v>3476.96</v>
      </c>
      <c r="DC237">
        <f t="shared" si="52"/>
        <v>0</v>
      </c>
      <c r="DD237" t="s">
        <v>3</v>
      </c>
      <c r="DE237" t="s">
        <v>3</v>
      </c>
      <c r="DF237">
        <f t="shared" si="45"/>
        <v>0</v>
      </c>
      <c r="DG237">
        <f t="shared" si="46"/>
        <v>0</v>
      </c>
      <c r="DH237">
        <f t="shared" si="47"/>
        <v>0</v>
      </c>
      <c r="DI237">
        <f t="shared" si="48"/>
        <v>0</v>
      </c>
      <c r="DJ237">
        <f t="shared" si="49"/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ROW(Source!A284)</f>
        <v>284</v>
      </c>
      <c r="B238">
        <v>101105473</v>
      </c>
      <c r="C238">
        <v>101106463</v>
      </c>
      <c r="D238">
        <v>92461161</v>
      </c>
      <c r="E238">
        <v>114</v>
      </c>
      <c r="F238">
        <v>1</v>
      </c>
      <c r="G238">
        <v>1</v>
      </c>
      <c r="H238">
        <v>1</v>
      </c>
      <c r="I238" t="s">
        <v>344</v>
      </c>
      <c r="J238" t="s">
        <v>3</v>
      </c>
      <c r="K238" t="s">
        <v>345</v>
      </c>
      <c r="L238">
        <v>1369</v>
      </c>
      <c r="N238">
        <v>1013</v>
      </c>
      <c r="O238" t="s">
        <v>337</v>
      </c>
      <c r="P238" t="s">
        <v>337</v>
      </c>
      <c r="Q238">
        <v>1</v>
      </c>
      <c r="W238">
        <v>0</v>
      </c>
      <c r="X238">
        <v>-2140504649</v>
      </c>
      <c r="Y238">
        <f t="shared" si="50"/>
        <v>10.58</v>
      </c>
      <c r="AA238">
        <v>0</v>
      </c>
      <c r="AB238">
        <v>0</v>
      </c>
      <c r="AC238">
        <v>0</v>
      </c>
      <c r="AD238">
        <v>1172.71</v>
      </c>
      <c r="AE238">
        <v>0</v>
      </c>
      <c r="AF238">
        <v>0</v>
      </c>
      <c r="AG238">
        <v>0</v>
      </c>
      <c r="AH238">
        <v>1172.71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10.58</v>
      </c>
      <c r="AU238" t="s">
        <v>3</v>
      </c>
      <c r="AV238">
        <v>1</v>
      </c>
      <c r="AW238">
        <v>2</v>
      </c>
      <c r="AX238">
        <v>101106467</v>
      </c>
      <c r="AY238">
        <v>2</v>
      </c>
      <c r="AZ238">
        <v>131072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12407.2718</v>
      </c>
      <c r="BN238">
        <v>10.58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12407.2718</v>
      </c>
      <c r="BU238">
        <v>10.58</v>
      </c>
      <c r="BV238">
        <v>0</v>
      </c>
      <c r="BW238">
        <v>1</v>
      </c>
      <c r="CU238">
        <f>ROUND(AT238*Source!I284*AH238*AL238,2)</f>
        <v>0</v>
      </c>
      <c r="CV238">
        <f>ROUND(Y238*Source!I284,7)</f>
        <v>0</v>
      </c>
      <c r="CW238">
        <v>0</v>
      </c>
      <c r="CX238">
        <f>ROUND(Y238*Source!I284,7)</f>
        <v>0</v>
      </c>
      <c r="CY238">
        <f t="shared" si="40"/>
        <v>1172.71</v>
      </c>
      <c r="CZ238">
        <f t="shared" si="41"/>
        <v>1172.71</v>
      </c>
      <c r="DA238">
        <f t="shared" si="42"/>
        <v>1</v>
      </c>
      <c r="DB238">
        <f t="shared" si="51"/>
        <v>12407.27</v>
      </c>
      <c r="DC238">
        <f t="shared" si="52"/>
        <v>0</v>
      </c>
      <c r="DD238" t="s">
        <v>3</v>
      </c>
      <c r="DE238" t="s">
        <v>3</v>
      </c>
      <c r="DF238">
        <f t="shared" si="45"/>
        <v>0</v>
      </c>
      <c r="DG238">
        <f t="shared" si="46"/>
        <v>0</v>
      </c>
      <c r="DH238">
        <f t="shared" si="47"/>
        <v>0</v>
      </c>
      <c r="DI238">
        <f t="shared" si="48"/>
        <v>0</v>
      </c>
      <c r="DJ238">
        <f t="shared" si="49"/>
        <v>0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ROW(Source!A285)</f>
        <v>285</v>
      </c>
      <c r="B239">
        <v>101105473</v>
      </c>
      <c r="C239">
        <v>101106468</v>
      </c>
      <c r="D239">
        <v>92461163</v>
      </c>
      <c r="E239">
        <v>114</v>
      </c>
      <c r="F239">
        <v>1</v>
      </c>
      <c r="G239">
        <v>1</v>
      </c>
      <c r="H239">
        <v>1</v>
      </c>
      <c r="I239" t="s">
        <v>338</v>
      </c>
      <c r="J239" t="s">
        <v>3</v>
      </c>
      <c r="K239" t="s">
        <v>339</v>
      </c>
      <c r="L239">
        <v>1369</v>
      </c>
      <c r="N239">
        <v>1013</v>
      </c>
      <c r="O239" t="s">
        <v>337</v>
      </c>
      <c r="P239" t="s">
        <v>337</v>
      </c>
      <c r="Q239">
        <v>1</v>
      </c>
      <c r="W239">
        <v>0</v>
      </c>
      <c r="X239">
        <v>126826561</v>
      </c>
      <c r="Y239">
        <f t="shared" si="50"/>
        <v>24.48</v>
      </c>
      <c r="AA239">
        <v>0</v>
      </c>
      <c r="AB239">
        <v>0</v>
      </c>
      <c r="AC239">
        <v>0</v>
      </c>
      <c r="AD239">
        <v>1053.04</v>
      </c>
      <c r="AE239">
        <v>0</v>
      </c>
      <c r="AF239">
        <v>0</v>
      </c>
      <c r="AG239">
        <v>0</v>
      </c>
      <c r="AH239">
        <v>1053.04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24.48</v>
      </c>
      <c r="AU239" t="s">
        <v>3</v>
      </c>
      <c r="AV239">
        <v>1</v>
      </c>
      <c r="AW239">
        <v>2</v>
      </c>
      <c r="AX239">
        <v>101106470</v>
      </c>
      <c r="AY239">
        <v>2</v>
      </c>
      <c r="AZ239">
        <v>131072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25778.4192</v>
      </c>
      <c r="BN239">
        <v>24.48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25778.4192</v>
      </c>
      <c r="BU239">
        <v>24.48</v>
      </c>
      <c r="BV239">
        <v>0</v>
      </c>
      <c r="BW239">
        <v>1</v>
      </c>
      <c r="CU239">
        <f>ROUND(AT239*Source!I285*AH239*AL239,2)</f>
        <v>0</v>
      </c>
      <c r="CV239">
        <f>ROUND(Y239*Source!I285,7)</f>
        <v>0</v>
      </c>
      <c r="CW239">
        <v>0</v>
      </c>
      <c r="CX239">
        <f>ROUND(Y239*Source!I285,7)</f>
        <v>0</v>
      </c>
      <c r="CY239">
        <f t="shared" si="40"/>
        <v>1053.04</v>
      </c>
      <c r="CZ239">
        <f t="shared" si="41"/>
        <v>1053.04</v>
      </c>
      <c r="DA239">
        <f t="shared" si="42"/>
        <v>1</v>
      </c>
      <c r="DB239">
        <f t="shared" si="51"/>
        <v>25778.42</v>
      </c>
      <c r="DC239">
        <f t="shared" si="52"/>
        <v>0</v>
      </c>
      <c r="DD239" t="s">
        <v>3</v>
      </c>
      <c r="DE239" t="s">
        <v>3</v>
      </c>
      <c r="DF239">
        <f t="shared" si="45"/>
        <v>0</v>
      </c>
      <c r="DG239">
        <f t="shared" si="46"/>
        <v>0</v>
      </c>
      <c r="DH239">
        <f t="shared" si="47"/>
        <v>0</v>
      </c>
      <c r="DI239">
        <f t="shared" si="48"/>
        <v>0</v>
      </c>
      <c r="DJ239">
        <f t="shared" si="49"/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ROW(Source!A321)</f>
        <v>321</v>
      </c>
      <c r="B240">
        <v>101105473</v>
      </c>
      <c r="C240">
        <v>101241180</v>
      </c>
      <c r="D240">
        <v>92461135</v>
      </c>
      <c r="E240">
        <v>114</v>
      </c>
      <c r="F240">
        <v>1</v>
      </c>
      <c r="G240">
        <v>1</v>
      </c>
      <c r="H240">
        <v>1</v>
      </c>
      <c r="I240" t="s">
        <v>340</v>
      </c>
      <c r="J240" t="s">
        <v>3</v>
      </c>
      <c r="K240" t="s">
        <v>341</v>
      </c>
      <c r="L240">
        <v>1369</v>
      </c>
      <c r="N240">
        <v>1013</v>
      </c>
      <c r="O240" t="s">
        <v>337</v>
      </c>
      <c r="P240" t="s">
        <v>337</v>
      </c>
      <c r="Q240">
        <v>1</v>
      </c>
      <c r="W240">
        <v>0</v>
      </c>
      <c r="X240">
        <v>-512803540</v>
      </c>
      <c r="Y240">
        <f t="shared" si="50"/>
        <v>2.92</v>
      </c>
      <c r="AA240">
        <v>0</v>
      </c>
      <c r="AB240">
        <v>0</v>
      </c>
      <c r="AC240">
        <v>0</v>
      </c>
      <c r="AD240">
        <v>801.75</v>
      </c>
      <c r="AE240">
        <v>0</v>
      </c>
      <c r="AF240">
        <v>0</v>
      </c>
      <c r="AG240">
        <v>0</v>
      </c>
      <c r="AH240">
        <v>801.75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2.92</v>
      </c>
      <c r="AU240" t="s">
        <v>3</v>
      </c>
      <c r="AV240">
        <v>1</v>
      </c>
      <c r="AW240">
        <v>2</v>
      </c>
      <c r="AX240">
        <v>101241183</v>
      </c>
      <c r="AY240">
        <v>2</v>
      </c>
      <c r="AZ240">
        <v>131072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2341.11</v>
      </c>
      <c r="BN240">
        <v>2.92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2341.11</v>
      </c>
      <c r="BU240">
        <v>2.92</v>
      </c>
      <c r="BV240">
        <v>0</v>
      </c>
      <c r="BW240">
        <v>1</v>
      </c>
      <c r="CU240">
        <f>ROUND(AT240*Source!I321*AH240*AL240,2)</f>
        <v>0</v>
      </c>
      <c r="CV240">
        <f>ROUND(Y240*Source!I321,7)</f>
        <v>0</v>
      </c>
      <c r="CW240">
        <v>0</v>
      </c>
      <c r="CX240">
        <f>ROUND(Y240*Source!I321,7)</f>
        <v>0</v>
      </c>
      <c r="CY240">
        <f t="shared" si="40"/>
        <v>801.75</v>
      </c>
      <c r="CZ240">
        <f t="shared" si="41"/>
        <v>801.75</v>
      </c>
      <c r="DA240">
        <f t="shared" si="42"/>
        <v>1</v>
      </c>
      <c r="DB240">
        <f t="shared" si="51"/>
        <v>2341.11</v>
      </c>
      <c r="DC240">
        <f t="shared" si="52"/>
        <v>0</v>
      </c>
      <c r="DD240" t="s">
        <v>3</v>
      </c>
      <c r="DE240" t="s">
        <v>3</v>
      </c>
      <c r="DF240">
        <f t="shared" si="45"/>
        <v>0</v>
      </c>
      <c r="DG240">
        <f t="shared" si="46"/>
        <v>0</v>
      </c>
      <c r="DH240">
        <f t="shared" si="47"/>
        <v>0</v>
      </c>
      <c r="DI240">
        <f t="shared" si="48"/>
        <v>0</v>
      </c>
      <c r="DJ240">
        <f t="shared" si="49"/>
        <v>0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ROW(Source!A321)</f>
        <v>321</v>
      </c>
      <c r="B241">
        <v>101105473</v>
      </c>
      <c r="C241">
        <v>101241180</v>
      </c>
      <c r="D241">
        <v>92461163</v>
      </c>
      <c r="E241">
        <v>114</v>
      </c>
      <c r="F241">
        <v>1</v>
      </c>
      <c r="G241">
        <v>1</v>
      </c>
      <c r="H241">
        <v>1</v>
      </c>
      <c r="I241" t="s">
        <v>338</v>
      </c>
      <c r="J241" t="s">
        <v>3</v>
      </c>
      <c r="K241" t="s">
        <v>339</v>
      </c>
      <c r="L241">
        <v>1369</v>
      </c>
      <c r="N241">
        <v>1013</v>
      </c>
      <c r="O241" t="s">
        <v>337</v>
      </c>
      <c r="P241" t="s">
        <v>337</v>
      </c>
      <c r="Q241">
        <v>1</v>
      </c>
      <c r="W241">
        <v>0</v>
      </c>
      <c r="X241">
        <v>126826561</v>
      </c>
      <c r="Y241">
        <f t="shared" si="50"/>
        <v>4.37</v>
      </c>
      <c r="AA241">
        <v>0</v>
      </c>
      <c r="AB241">
        <v>0</v>
      </c>
      <c r="AC241">
        <v>0</v>
      </c>
      <c r="AD241">
        <v>1053.04</v>
      </c>
      <c r="AE241">
        <v>0</v>
      </c>
      <c r="AF241">
        <v>0</v>
      </c>
      <c r="AG241">
        <v>0</v>
      </c>
      <c r="AH241">
        <v>1053.04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4.37</v>
      </c>
      <c r="AU241" t="s">
        <v>3</v>
      </c>
      <c r="AV241">
        <v>1</v>
      </c>
      <c r="AW241">
        <v>2</v>
      </c>
      <c r="AX241">
        <v>101241184</v>
      </c>
      <c r="AY241">
        <v>2</v>
      </c>
      <c r="AZ241">
        <v>131072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4601.7848000000004</v>
      </c>
      <c r="BN241">
        <v>4.37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4601.7848000000004</v>
      </c>
      <c r="BU241">
        <v>4.37</v>
      </c>
      <c r="BV241">
        <v>0</v>
      </c>
      <c r="BW241">
        <v>1</v>
      </c>
      <c r="CU241">
        <f>ROUND(AT241*Source!I321*AH241*AL241,2)</f>
        <v>0</v>
      </c>
      <c r="CV241">
        <f>ROUND(Y241*Source!I321,7)</f>
        <v>0</v>
      </c>
      <c r="CW241">
        <v>0</v>
      </c>
      <c r="CX241">
        <f>ROUND(Y241*Source!I321,7)</f>
        <v>0</v>
      </c>
      <c r="CY241">
        <f t="shared" si="40"/>
        <v>1053.04</v>
      </c>
      <c r="CZ241">
        <f t="shared" si="41"/>
        <v>1053.04</v>
      </c>
      <c r="DA241">
        <f t="shared" si="42"/>
        <v>1</v>
      </c>
      <c r="DB241">
        <f t="shared" si="51"/>
        <v>4601.78</v>
      </c>
      <c r="DC241">
        <f t="shared" si="52"/>
        <v>0</v>
      </c>
      <c r="DD241" t="s">
        <v>3</v>
      </c>
      <c r="DE241" t="s">
        <v>3</v>
      </c>
      <c r="DF241">
        <f t="shared" si="45"/>
        <v>0</v>
      </c>
      <c r="DG241">
        <f t="shared" si="46"/>
        <v>0</v>
      </c>
      <c r="DH241">
        <f t="shared" si="47"/>
        <v>0</v>
      </c>
      <c r="DI241">
        <f t="shared" si="48"/>
        <v>0</v>
      </c>
      <c r="DJ241">
        <f t="shared" si="49"/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ROW(Source!A322)</f>
        <v>322</v>
      </c>
      <c r="B242">
        <v>101105473</v>
      </c>
      <c r="C242">
        <v>101241185</v>
      </c>
      <c r="D242">
        <v>92461139</v>
      </c>
      <c r="E242">
        <v>114</v>
      </c>
      <c r="F242">
        <v>1</v>
      </c>
      <c r="G242">
        <v>1</v>
      </c>
      <c r="H242">
        <v>1</v>
      </c>
      <c r="I242" t="s">
        <v>335</v>
      </c>
      <c r="J242" t="s">
        <v>3</v>
      </c>
      <c r="K242" t="s">
        <v>336</v>
      </c>
      <c r="L242">
        <v>1369</v>
      </c>
      <c r="N242">
        <v>1013</v>
      </c>
      <c r="O242" t="s">
        <v>337</v>
      </c>
      <c r="P242" t="s">
        <v>337</v>
      </c>
      <c r="Q242">
        <v>1</v>
      </c>
      <c r="W242">
        <v>0</v>
      </c>
      <c r="X242">
        <v>286205319</v>
      </c>
      <c r="Y242">
        <f t="shared" si="50"/>
        <v>0.9</v>
      </c>
      <c r="AA242">
        <v>0</v>
      </c>
      <c r="AB242">
        <v>0</v>
      </c>
      <c r="AC242">
        <v>0</v>
      </c>
      <c r="AD242">
        <v>1076.98</v>
      </c>
      <c r="AE242">
        <v>0</v>
      </c>
      <c r="AF242">
        <v>0</v>
      </c>
      <c r="AG242">
        <v>0</v>
      </c>
      <c r="AH242">
        <v>1076.98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0.9</v>
      </c>
      <c r="AU242" t="s">
        <v>3</v>
      </c>
      <c r="AV242">
        <v>1</v>
      </c>
      <c r="AW242">
        <v>2</v>
      </c>
      <c r="AX242">
        <v>101241188</v>
      </c>
      <c r="AY242">
        <v>2</v>
      </c>
      <c r="AZ242">
        <v>131072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969.28200000000004</v>
      </c>
      <c r="BN242">
        <v>0.9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969.28200000000004</v>
      </c>
      <c r="BU242">
        <v>0.9</v>
      </c>
      <c r="BV242">
        <v>0</v>
      </c>
      <c r="BW242">
        <v>1</v>
      </c>
      <c r="CU242">
        <f>ROUND(AT242*Source!I322*AH242*AL242,2)</f>
        <v>0</v>
      </c>
      <c r="CV242">
        <f>ROUND(Y242*Source!I322,7)</f>
        <v>0</v>
      </c>
      <c r="CW242">
        <v>0</v>
      </c>
      <c r="CX242">
        <f>ROUND(Y242*Source!I322,7)</f>
        <v>0</v>
      </c>
      <c r="CY242">
        <f t="shared" si="40"/>
        <v>1076.98</v>
      </c>
      <c r="CZ242">
        <f t="shared" si="41"/>
        <v>1076.98</v>
      </c>
      <c r="DA242">
        <f t="shared" si="42"/>
        <v>1</v>
      </c>
      <c r="DB242">
        <f t="shared" si="51"/>
        <v>969.28</v>
      </c>
      <c r="DC242">
        <f t="shared" si="52"/>
        <v>0</v>
      </c>
      <c r="DD242" t="s">
        <v>3</v>
      </c>
      <c r="DE242" t="s">
        <v>3</v>
      </c>
      <c r="DF242">
        <f t="shared" si="45"/>
        <v>0</v>
      </c>
      <c r="DG242">
        <f t="shared" si="46"/>
        <v>0</v>
      </c>
      <c r="DH242">
        <f t="shared" si="47"/>
        <v>0</v>
      </c>
      <c r="DI242">
        <f t="shared" si="48"/>
        <v>0</v>
      </c>
      <c r="DJ242">
        <f t="shared" si="49"/>
        <v>0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ROW(Source!A322)</f>
        <v>322</v>
      </c>
      <c r="B243">
        <v>101105473</v>
      </c>
      <c r="C243">
        <v>101241185</v>
      </c>
      <c r="D243">
        <v>92461163</v>
      </c>
      <c r="E243">
        <v>114</v>
      </c>
      <c r="F243">
        <v>1</v>
      </c>
      <c r="G243">
        <v>1</v>
      </c>
      <c r="H243">
        <v>1</v>
      </c>
      <c r="I243" t="s">
        <v>338</v>
      </c>
      <c r="J243" t="s">
        <v>3</v>
      </c>
      <c r="K243" t="s">
        <v>339</v>
      </c>
      <c r="L243">
        <v>1369</v>
      </c>
      <c r="N243">
        <v>1013</v>
      </c>
      <c r="O243" t="s">
        <v>337</v>
      </c>
      <c r="P243" t="s">
        <v>337</v>
      </c>
      <c r="Q243">
        <v>1</v>
      </c>
      <c r="W243">
        <v>0</v>
      </c>
      <c r="X243">
        <v>126826561</v>
      </c>
      <c r="Y243">
        <f t="shared" si="50"/>
        <v>0.9</v>
      </c>
      <c r="AA243">
        <v>0</v>
      </c>
      <c r="AB243">
        <v>0</v>
      </c>
      <c r="AC243">
        <v>0</v>
      </c>
      <c r="AD243">
        <v>1053.04</v>
      </c>
      <c r="AE243">
        <v>0</v>
      </c>
      <c r="AF243">
        <v>0</v>
      </c>
      <c r="AG243">
        <v>0</v>
      </c>
      <c r="AH243">
        <v>1053.04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</v>
      </c>
      <c r="AU243" t="s">
        <v>3</v>
      </c>
      <c r="AV243">
        <v>1</v>
      </c>
      <c r="AW243">
        <v>2</v>
      </c>
      <c r="AX243">
        <v>101241189</v>
      </c>
      <c r="AY243">
        <v>2</v>
      </c>
      <c r="AZ243">
        <v>131072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947.73599999999999</v>
      </c>
      <c r="BN243">
        <v>0.9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947.73599999999999</v>
      </c>
      <c r="BU243">
        <v>0.9</v>
      </c>
      <c r="BV243">
        <v>0</v>
      </c>
      <c r="BW243">
        <v>1</v>
      </c>
      <c r="CU243">
        <f>ROUND(AT243*Source!I322*AH243*AL243,2)</f>
        <v>0</v>
      </c>
      <c r="CV243">
        <f>ROUND(Y243*Source!I322,7)</f>
        <v>0</v>
      </c>
      <c r="CW243">
        <v>0</v>
      </c>
      <c r="CX243">
        <f>ROUND(Y243*Source!I322,7)</f>
        <v>0</v>
      </c>
      <c r="CY243">
        <f t="shared" si="40"/>
        <v>1053.04</v>
      </c>
      <c r="CZ243">
        <f t="shared" si="41"/>
        <v>1053.04</v>
      </c>
      <c r="DA243">
        <f t="shared" si="42"/>
        <v>1</v>
      </c>
      <c r="DB243">
        <f t="shared" si="51"/>
        <v>947.74</v>
      </c>
      <c r="DC243">
        <f t="shared" si="52"/>
        <v>0</v>
      </c>
      <c r="DD243" t="s">
        <v>3</v>
      </c>
      <c r="DE243" t="s">
        <v>3</v>
      </c>
      <c r="DF243">
        <f t="shared" si="45"/>
        <v>0</v>
      </c>
      <c r="DG243">
        <f t="shared" si="46"/>
        <v>0</v>
      </c>
      <c r="DH243">
        <f t="shared" si="47"/>
        <v>0</v>
      </c>
      <c r="DI243">
        <f t="shared" si="48"/>
        <v>0</v>
      </c>
      <c r="DJ243">
        <f t="shared" si="49"/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ROW(Source!A323)</f>
        <v>323</v>
      </c>
      <c r="B244">
        <v>101105473</v>
      </c>
      <c r="C244">
        <v>101241190</v>
      </c>
      <c r="D244">
        <v>92461135</v>
      </c>
      <c r="E244">
        <v>114</v>
      </c>
      <c r="F244">
        <v>1</v>
      </c>
      <c r="G244">
        <v>1</v>
      </c>
      <c r="H244">
        <v>1</v>
      </c>
      <c r="I244" t="s">
        <v>340</v>
      </c>
      <c r="J244" t="s">
        <v>3</v>
      </c>
      <c r="K244" t="s">
        <v>341</v>
      </c>
      <c r="L244">
        <v>1369</v>
      </c>
      <c r="N244">
        <v>1013</v>
      </c>
      <c r="O244" t="s">
        <v>337</v>
      </c>
      <c r="P244" t="s">
        <v>337</v>
      </c>
      <c r="Q244">
        <v>1</v>
      </c>
      <c r="W244">
        <v>0</v>
      </c>
      <c r="X244">
        <v>-512803540</v>
      </c>
      <c r="Y244">
        <f>(AT244*ROUND(0.85,7))</f>
        <v>0.91800000000000004</v>
      </c>
      <c r="AA244">
        <v>0</v>
      </c>
      <c r="AB244">
        <v>0</v>
      </c>
      <c r="AC244">
        <v>0</v>
      </c>
      <c r="AD244">
        <v>801.75</v>
      </c>
      <c r="AE244">
        <v>0</v>
      </c>
      <c r="AF244">
        <v>0</v>
      </c>
      <c r="AG244">
        <v>0</v>
      </c>
      <c r="AH244">
        <v>801.75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1.08</v>
      </c>
      <c r="AU244" t="s">
        <v>154</v>
      </c>
      <c r="AV244">
        <v>1</v>
      </c>
      <c r="AW244">
        <v>2</v>
      </c>
      <c r="AX244">
        <v>101241194</v>
      </c>
      <c r="AY244">
        <v>2</v>
      </c>
      <c r="AZ244">
        <v>131072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865.8900000000001</v>
      </c>
      <c r="BN244">
        <v>1.08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736.00650000000007</v>
      </c>
      <c r="BU244">
        <v>0.91800000000000004</v>
      </c>
      <c r="BV244">
        <v>0</v>
      </c>
      <c r="BW244">
        <v>1</v>
      </c>
      <c r="CU244">
        <f>ROUND(AT244*Source!I323*AH244*AL244,2)</f>
        <v>3463.56</v>
      </c>
      <c r="CV244">
        <f>ROUND(Y244*Source!I323,7)</f>
        <v>3.6720000000000002</v>
      </c>
      <c r="CW244">
        <v>0</v>
      </c>
      <c r="CX244">
        <f>ROUND(Y244*Source!I323,7)</f>
        <v>3.6720000000000002</v>
      </c>
      <c r="CY244">
        <f t="shared" si="40"/>
        <v>801.75</v>
      </c>
      <c r="CZ244">
        <f t="shared" si="41"/>
        <v>801.75</v>
      </c>
      <c r="DA244">
        <f t="shared" si="42"/>
        <v>1</v>
      </c>
      <c r="DB244">
        <f>ROUND((ROUND(AT244*CZ244,2)*ROUND(0.85,7)),6)</f>
        <v>736.00649999999996</v>
      </c>
      <c r="DC244">
        <f>ROUND((ROUND(AT244*AG244,2)*ROUND(0.85,7)),6)</f>
        <v>0</v>
      </c>
      <c r="DD244" t="s">
        <v>3</v>
      </c>
      <c r="DE244" t="s">
        <v>3</v>
      </c>
      <c r="DF244">
        <f t="shared" si="45"/>
        <v>0</v>
      </c>
      <c r="DG244">
        <f t="shared" si="46"/>
        <v>0</v>
      </c>
      <c r="DH244">
        <f t="shared" si="47"/>
        <v>0</v>
      </c>
      <c r="DI244">
        <f t="shared" si="48"/>
        <v>2944.03</v>
      </c>
      <c r="DJ244">
        <f t="shared" si="49"/>
        <v>2944.03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ROW(Source!A323)</f>
        <v>323</v>
      </c>
      <c r="B245">
        <v>101105473</v>
      </c>
      <c r="C245">
        <v>101241190</v>
      </c>
      <c r="D245">
        <v>92461153</v>
      </c>
      <c r="E245">
        <v>114</v>
      </c>
      <c r="F245">
        <v>1</v>
      </c>
      <c r="G245">
        <v>1</v>
      </c>
      <c r="H245">
        <v>1</v>
      </c>
      <c r="I245" t="s">
        <v>342</v>
      </c>
      <c r="J245" t="s">
        <v>3</v>
      </c>
      <c r="K245" t="s">
        <v>343</v>
      </c>
      <c r="L245">
        <v>1369</v>
      </c>
      <c r="N245">
        <v>1013</v>
      </c>
      <c r="O245" t="s">
        <v>337</v>
      </c>
      <c r="P245" t="s">
        <v>337</v>
      </c>
      <c r="Q245">
        <v>1</v>
      </c>
      <c r="W245">
        <v>0</v>
      </c>
      <c r="X245">
        <v>-1275334932</v>
      </c>
      <c r="Y245">
        <f>(AT245*ROUND(0.85,7))</f>
        <v>0.91800000000000004</v>
      </c>
      <c r="AA245">
        <v>0</v>
      </c>
      <c r="AB245">
        <v>0</v>
      </c>
      <c r="AC245">
        <v>0</v>
      </c>
      <c r="AD245">
        <v>765.85</v>
      </c>
      <c r="AE245">
        <v>0</v>
      </c>
      <c r="AF245">
        <v>0</v>
      </c>
      <c r="AG245">
        <v>0</v>
      </c>
      <c r="AH245">
        <v>765.85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1.08</v>
      </c>
      <c r="AU245" t="s">
        <v>154</v>
      </c>
      <c r="AV245">
        <v>1</v>
      </c>
      <c r="AW245">
        <v>2</v>
      </c>
      <c r="AX245">
        <v>101241195</v>
      </c>
      <c r="AY245">
        <v>2</v>
      </c>
      <c r="AZ245">
        <v>131072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827.11800000000005</v>
      </c>
      <c r="BN245">
        <v>1.08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703.05030000000011</v>
      </c>
      <c r="BU245">
        <v>0.91800000000000004</v>
      </c>
      <c r="BV245">
        <v>0</v>
      </c>
      <c r="BW245">
        <v>1</v>
      </c>
      <c r="CU245">
        <f>ROUND(AT245*Source!I323*AH245*AL245,2)</f>
        <v>3308.47</v>
      </c>
      <c r="CV245">
        <f>ROUND(Y245*Source!I323,7)</f>
        <v>3.6720000000000002</v>
      </c>
      <c r="CW245">
        <v>0</v>
      </c>
      <c r="CX245">
        <f>ROUND(Y245*Source!I323,7)</f>
        <v>3.6720000000000002</v>
      </c>
      <c r="CY245">
        <f t="shared" si="40"/>
        <v>765.85</v>
      </c>
      <c r="CZ245">
        <f t="shared" si="41"/>
        <v>765.85</v>
      </c>
      <c r="DA245">
        <f t="shared" si="42"/>
        <v>1</v>
      </c>
      <c r="DB245">
        <f>ROUND((ROUND(AT245*CZ245,2)*ROUND(0.85,7)),6)</f>
        <v>703.05200000000002</v>
      </c>
      <c r="DC245">
        <f>ROUND((ROUND(AT245*AG245,2)*ROUND(0.85,7)),6)</f>
        <v>0</v>
      </c>
      <c r="DD245" t="s">
        <v>3</v>
      </c>
      <c r="DE245" t="s">
        <v>3</v>
      </c>
      <c r="DF245">
        <f t="shared" si="45"/>
        <v>0</v>
      </c>
      <c r="DG245">
        <f t="shared" si="46"/>
        <v>0</v>
      </c>
      <c r="DH245">
        <f t="shared" si="47"/>
        <v>0</v>
      </c>
      <c r="DI245">
        <f t="shared" si="48"/>
        <v>2812.2</v>
      </c>
      <c r="DJ245">
        <f t="shared" si="49"/>
        <v>2812.2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ROW(Source!A323)</f>
        <v>323</v>
      </c>
      <c r="B246">
        <v>101105473</v>
      </c>
      <c r="C246">
        <v>101241190</v>
      </c>
      <c r="D246">
        <v>92461161</v>
      </c>
      <c r="E246">
        <v>114</v>
      </c>
      <c r="F246">
        <v>1</v>
      </c>
      <c r="G246">
        <v>1</v>
      </c>
      <c r="H246">
        <v>1</v>
      </c>
      <c r="I246" t="s">
        <v>344</v>
      </c>
      <c r="J246" t="s">
        <v>3</v>
      </c>
      <c r="K246" t="s">
        <v>345</v>
      </c>
      <c r="L246">
        <v>1369</v>
      </c>
      <c r="N246">
        <v>1013</v>
      </c>
      <c r="O246" t="s">
        <v>337</v>
      </c>
      <c r="P246" t="s">
        <v>337</v>
      </c>
      <c r="Q246">
        <v>1</v>
      </c>
      <c r="W246">
        <v>0</v>
      </c>
      <c r="X246">
        <v>-2140504649</v>
      </c>
      <c r="Y246">
        <f>(AT246*ROUND(0.85,7))</f>
        <v>2.754</v>
      </c>
      <c r="AA246">
        <v>0</v>
      </c>
      <c r="AB246">
        <v>0</v>
      </c>
      <c r="AC246">
        <v>0</v>
      </c>
      <c r="AD246">
        <v>1172.71</v>
      </c>
      <c r="AE246">
        <v>0</v>
      </c>
      <c r="AF246">
        <v>0</v>
      </c>
      <c r="AG246">
        <v>0</v>
      </c>
      <c r="AH246">
        <v>1172.71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3.24</v>
      </c>
      <c r="AU246" t="s">
        <v>154</v>
      </c>
      <c r="AV246">
        <v>1</v>
      </c>
      <c r="AW246">
        <v>2</v>
      </c>
      <c r="AX246">
        <v>101241196</v>
      </c>
      <c r="AY246">
        <v>2</v>
      </c>
      <c r="AZ246">
        <v>131072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3799.5804000000003</v>
      </c>
      <c r="BN246">
        <v>3.24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3229.6433400000001</v>
      </c>
      <c r="BU246">
        <v>2.754</v>
      </c>
      <c r="BV246">
        <v>0</v>
      </c>
      <c r="BW246">
        <v>1</v>
      </c>
      <c r="CU246">
        <f>ROUND(AT246*Source!I323*AH246*AL246,2)</f>
        <v>15198.32</v>
      </c>
      <c r="CV246">
        <f>ROUND(Y246*Source!I323,7)</f>
        <v>11.016</v>
      </c>
      <c r="CW246">
        <v>0</v>
      </c>
      <c r="CX246">
        <f>ROUND(Y246*Source!I323,7)</f>
        <v>11.016</v>
      </c>
      <c r="CY246">
        <f t="shared" si="40"/>
        <v>1172.71</v>
      </c>
      <c r="CZ246">
        <f t="shared" si="41"/>
        <v>1172.71</v>
      </c>
      <c r="DA246">
        <f t="shared" si="42"/>
        <v>1</v>
      </c>
      <c r="DB246">
        <f>ROUND((ROUND(AT246*CZ246,2)*ROUND(0.85,7)),6)</f>
        <v>3229.643</v>
      </c>
      <c r="DC246">
        <f>ROUND((ROUND(AT246*AG246,2)*ROUND(0.85,7)),6)</f>
        <v>0</v>
      </c>
      <c r="DD246" t="s">
        <v>3</v>
      </c>
      <c r="DE246" t="s">
        <v>3</v>
      </c>
      <c r="DF246">
        <f t="shared" si="45"/>
        <v>0</v>
      </c>
      <c r="DG246">
        <f t="shared" si="46"/>
        <v>0</v>
      </c>
      <c r="DH246">
        <f t="shared" si="47"/>
        <v>0</v>
      </c>
      <c r="DI246">
        <f t="shared" si="48"/>
        <v>12918.57</v>
      </c>
      <c r="DJ246">
        <f t="shared" si="49"/>
        <v>12918.57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ROW(Source!A324)</f>
        <v>324</v>
      </c>
      <c r="B247">
        <v>101105473</v>
      </c>
      <c r="C247">
        <v>101241197</v>
      </c>
      <c r="D247">
        <v>92461153</v>
      </c>
      <c r="E247">
        <v>114</v>
      </c>
      <c r="F247">
        <v>1</v>
      </c>
      <c r="G247">
        <v>1</v>
      </c>
      <c r="H247">
        <v>1</v>
      </c>
      <c r="I247" t="s">
        <v>342</v>
      </c>
      <c r="J247" t="s">
        <v>3</v>
      </c>
      <c r="K247" t="s">
        <v>343</v>
      </c>
      <c r="L247">
        <v>1369</v>
      </c>
      <c r="N247">
        <v>1013</v>
      </c>
      <c r="O247" t="s">
        <v>337</v>
      </c>
      <c r="P247" t="s">
        <v>337</v>
      </c>
      <c r="Q247">
        <v>1</v>
      </c>
      <c r="W247">
        <v>0</v>
      </c>
      <c r="X247">
        <v>-1275334932</v>
      </c>
      <c r="Y247">
        <f t="shared" ref="Y247:Y278" si="53">AT247</f>
        <v>2.7</v>
      </c>
      <c r="AA247">
        <v>0</v>
      </c>
      <c r="AB247">
        <v>0</v>
      </c>
      <c r="AC247">
        <v>0</v>
      </c>
      <c r="AD247">
        <v>765.85</v>
      </c>
      <c r="AE247">
        <v>0</v>
      </c>
      <c r="AF247">
        <v>0</v>
      </c>
      <c r="AG247">
        <v>0</v>
      </c>
      <c r="AH247">
        <v>765.85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2.7</v>
      </c>
      <c r="AU247" t="s">
        <v>3</v>
      </c>
      <c r="AV247">
        <v>1</v>
      </c>
      <c r="AW247">
        <v>2</v>
      </c>
      <c r="AX247">
        <v>101241200</v>
      </c>
      <c r="AY247">
        <v>2</v>
      </c>
      <c r="AZ247">
        <v>131072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2067.7950000000001</v>
      </c>
      <c r="BN247">
        <v>2.7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2067.7950000000001</v>
      </c>
      <c r="BU247">
        <v>2.7</v>
      </c>
      <c r="BV247">
        <v>0</v>
      </c>
      <c r="BW247">
        <v>1</v>
      </c>
      <c r="CU247">
        <f>ROUND(AT247*Source!I324*AH247*AL247,2)</f>
        <v>0</v>
      </c>
      <c r="CV247">
        <f>ROUND(Y247*Source!I324,7)</f>
        <v>0</v>
      </c>
      <c r="CW247">
        <v>0</v>
      </c>
      <c r="CX247">
        <f>ROUND(Y247*Source!I324,7)</f>
        <v>0</v>
      </c>
      <c r="CY247">
        <f t="shared" si="40"/>
        <v>765.85</v>
      </c>
      <c r="CZ247">
        <f t="shared" si="41"/>
        <v>765.85</v>
      </c>
      <c r="DA247">
        <f t="shared" si="42"/>
        <v>1</v>
      </c>
      <c r="DB247">
        <f t="shared" ref="DB247:DB278" si="54">ROUND(ROUND(AT247*CZ247,2),6)</f>
        <v>2067.8000000000002</v>
      </c>
      <c r="DC247">
        <f t="shared" ref="DC247:DC278" si="55">ROUND(ROUND(AT247*AG247,2),6)</f>
        <v>0</v>
      </c>
      <c r="DD247" t="s">
        <v>3</v>
      </c>
      <c r="DE247" t="s">
        <v>3</v>
      </c>
      <c r="DF247">
        <f t="shared" si="45"/>
        <v>0</v>
      </c>
      <c r="DG247">
        <f t="shared" si="46"/>
        <v>0</v>
      </c>
      <c r="DH247">
        <f t="shared" si="47"/>
        <v>0</v>
      </c>
      <c r="DI247">
        <f t="shared" si="48"/>
        <v>0</v>
      </c>
      <c r="DJ247">
        <f t="shared" si="49"/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ROW(Source!A324)</f>
        <v>324</v>
      </c>
      <c r="B248">
        <v>101105473</v>
      </c>
      <c r="C248">
        <v>101241197</v>
      </c>
      <c r="D248">
        <v>92461163</v>
      </c>
      <c r="E248">
        <v>114</v>
      </c>
      <c r="F248">
        <v>1</v>
      </c>
      <c r="G248">
        <v>1</v>
      </c>
      <c r="H248">
        <v>1</v>
      </c>
      <c r="I248" t="s">
        <v>338</v>
      </c>
      <c r="J248" t="s">
        <v>3</v>
      </c>
      <c r="K248" t="s">
        <v>339</v>
      </c>
      <c r="L248">
        <v>1369</v>
      </c>
      <c r="N248">
        <v>1013</v>
      </c>
      <c r="O248" t="s">
        <v>337</v>
      </c>
      <c r="P248" t="s">
        <v>337</v>
      </c>
      <c r="Q248">
        <v>1</v>
      </c>
      <c r="W248">
        <v>0</v>
      </c>
      <c r="X248">
        <v>126826561</v>
      </c>
      <c r="Y248">
        <f t="shared" si="53"/>
        <v>6.3</v>
      </c>
      <c r="AA248">
        <v>0</v>
      </c>
      <c r="AB248">
        <v>0</v>
      </c>
      <c r="AC248">
        <v>0</v>
      </c>
      <c r="AD248">
        <v>1053.04</v>
      </c>
      <c r="AE248">
        <v>0</v>
      </c>
      <c r="AF248">
        <v>0</v>
      </c>
      <c r="AG248">
        <v>0</v>
      </c>
      <c r="AH248">
        <v>1053.04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6.3</v>
      </c>
      <c r="AU248" t="s">
        <v>3</v>
      </c>
      <c r="AV248">
        <v>1</v>
      </c>
      <c r="AW248">
        <v>2</v>
      </c>
      <c r="AX248">
        <v>101241201</v>
      </c>
      <c r="AY248">
        <v>2</v>
      </c>
      <c r="AZ248">
        <v>131072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6634.1519999999991</v>
      </c>
      <c r="BN248">
        <v>6.3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6634.1519999999991</v>
      </c>
      <c r="BU248">
        <v>6.3</v>
      </c>
      <c r="BV248">
        <v>0</v>
      </c>
      <c r="BW248">
        <v>1</v>
      </c>
      <c r="CU248">
        <f>ROUND(AT248*Source!I324*AH248*AL248,2)</f>
        <v>0</v>
      </c>
      <c r="CV248">
        <f>ROUND(Y248*Source!I324,7)</f>
        <v>0</v>
      </c>
      <c r="CW248">
        <v>0</v>
      </c>
      <c r="CX248">
        <f>ROUND(Y248*Source!I324,7)</f>
        <v>0</v>
      </c>
      <c r="CY248">
        <f t="shared" si="40"/>
        <v>1053.04</v>
      </c>
      <c r="CZ248">
        <f t="shared" si="41"/>
        <v>1053.04</v>
      </c>
      <c r="DA248">
        <f t="shared" si="42"/>
        <v>1</v>
      </c>
      <c r="DB248">
        <f t="shared" si="54"/>
        <v>6634.15</v>
      </c>
      <c r="DC248">
        <f t="shared" si="55"/>
        <v>0</v>
      </c>
      <c r="DD248" t="s">
        <v>3</v>
      </c>
      <c r="DE248" t="s">
        <v>3</v>
      </c>
      <c r="DF248">
        <f t="shared" si="45"/>
        <v>0</v>
      </c>
      <c r="DG248">
        <f t="shared" si="46"/>
        <v>0</v>
      </c>
      <c r="DH248">
        <f t="shared" si="47"/>
        <v>0</v>
      </c>
      <c r="DI248">
        <f t="shared" si="48"/>
        <v>0</v>
      </c>
      <c r="DJ248">
        <f t="shared" si="49"/>
        <v>0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ROW(Source!A325)</f>
        <v>325</v>
      </c>
      <c r="B249">
        <v>101105473</v>
      </c>
      <c r="C249">
        <v>101241202</v>
      </c>
      <c r="D249">
        <v>92461135</v>
      </c>
      <c r="E249">
        <v>114</v>
      </c>
      <c r="F249">
        <v>1</v>
      </c>
      <c r="G249">
        <v>1</v>
      </c>
      <c r="H249">
        <v>1</v>
      </c>
      <c r="I249" t="s">
        <v>340</v>
      </c>
      <c r="J249" t="s">
        <v>3</v>
      </c>
      <c r="K249" t="s">
        <v>341</v>
      </c>
      <c r="L249">
        <v>1369</v>
      </c>
      <c r="N249">
        <v>1013</v>
      </c>
      <c r="O249" t="s">
        <v>337</v>
      </c>
      <c r="P249" t="s">
        <v>337</v>
      </c>
      <c r="Q249">
        <v>1</v>
      </c>
      <c r="W249">
        <v>0</v>
      </c>
      <c r="X249">
        <v>-512803540</v>
      </c>
      <c r="Y249">
        <f t="shared" si="53"/>
        <v>1.62</v>
      </c>
      <c r="AA249">
        <v>0</v>
      </c>
      <c r="AB249">
        <v>0</v>
      </c>
      <c r="AC249">
        <v>0</v>
      </c>
      <c r="AD249">
        <v>801.75</v>
      </c>
      <c r="AE249">
        <v>0</v>
      </c>
      <c r="AF249">
        <v>0</v>
      </c>
      <c r="AG249">
        <v>0</v>
      </c>
      <c r="AH249">
        <v>801.75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1.62</v>
      </c>
      <c r="AU249" t="s">
        <v>3</v>
      </c>
      <c r="AV249">
        <v>1</v>
      </c>
      <c r="AW249">
        <v>2</v>
      </c>
      <c r="AX249">
        <v>101241206</v>
      </c>
      <c r="AY249">
        <v>2</v>
      </c>
      <c r="AZ249">
        <v>131072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1298.835</v>
      </c>
      <c r="BN249">
        <v>1.62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1298.835</v>
      </c>
      <c r="BU249">
        <v>1.62</v>
      </c>
      <c r="BV249">
        <v>0</v>
      </c>
      <c r="BW249">
        <v>1</v>
      </c>
      <c r="CU249">
        <f>ROUND(AT249*Source!I325*AH249*AL249,2)</f>
        <v>0</v>
      </c>
      <c r="CV249">
        <f>ROUND(Y249*Source!I325,7)</f>
        <v>0</v>
      </c>
      <c r="CW249">
        <v>0</v>
      </c>
      <c r="CX249">
        <f>ROUND(Y249*Source!I325,7)</f>
        <v>0</v>
      </c>
      <c r="CY249">
        <f t="shared" si="40"/>
        <v>801.75</v>
      </c>
      <c r="CZ249">
        <f t="shared" si="41"/>
        <v>801.75</v>
      </c>
      <c r="DA249">
        <f t="shared" si="42"/>
        <v>1</v>
      </c>
      <c r="DB249">
        <f t="shared" si="54"/>
        <v>1298.8399999999999</v>
      </c>
      <c r="DC249">
        <f t="shared" si="55"/>
        <v>0</v>
      </c>
      <c r="DD249" t="s">
        <v>3</v>
      </c>
      <c r="DE249" t="s">
        <v>3</v>
      </c>
      <c r="DF249">
        <f t="shared" si="45"/>
        <v>0</v>
      </c>
      <c r="DG249">
        <f t="shared" si="46"/>
        <v>0</v>
      </c>
      <c r="DH249">
        <f t="shared" si="47"/>
        <v>0</v>
      </c>
      <c r="DI249">
        <f t="shared" si="48"/>
        <v>0</v>
      </c>
      <c r="DJ249">
        <f t="shared" si="49"/>
        <v>0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ROW(Source!A325)</f>
        <v>325</v>
      </c>
      <c r="B250">
        <v>101105473</v>
      </c>
      <c r="C250">
        <v>101241202</v>
      </c>
      <c r="D250">
        <v>92461153</v>
      </c>
      <c r="E250">
        <v>114</v>
      </c>
      <c r="F250">
        <v>1</v>
      </c>
      <c r="G250">
        <v>1</v>
      </c>
      <c r="H250">
        <v>1</v>
      </c>
      <c r="I250" t="s">
        <v>342</v>
      </c>
      <c r="J250" t="s">
        <v>3</v>
      </c>
      <c r="K250" t="s">
        <v>343</v>
      </c>
      <c r="L250">
        <v>1369</v>
      </c>
      <c r="N250">
        <v>1013</v>
      </c>
      <c r="O250" t="s">
        <v>337</v>
      </c>
      <c r="P250" t="s">
        <v>337</v>
      </c>
      <c r="Q250">
        <v>1</v>
      </c>
      <c r="W250">
        <v>0</v>
      </c>
      <c r="X250">
        <v>-1275334932</v>
      </c>
      <c r="Y250">
        <f t="shared" si="53"/>
        <v>1.62</v>
      </c>
      <c r="AA250">
        <v>0</v>
      </c>
      <c r="AB250">
        <v>0</v>
      </c>
      <c r="AC250">
        <v>0</v>
      </c>
      <c r="AD250">
        <v>765.85</v>
      </c>
      <c r="AE250">
        <v>0</v>
      </c>
      <c r="AF250">
        <v>0</v>
      </c>
      <c r="AG250">
        <v>0</v>
      </c>
      <c r="AH250">
        <v>765.85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1.62</v>
      </c>
      <c r="AU250" t="s">
        <v>3</v>
      </c>
      <c r="AV250">
        <v>1</v>
      </c>
      <c r="AW250">
        <v>2</v>
      </c>
      <c r="AX250">
        <v>101241207</v>
      </c>
      <c r="AY250">
        <v>2</v>
      </c>
      <c r="AZ250">
        <v>131072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1240.6770000000001</v>
      </c>
      <c r="BN250">
        <v>1.62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1240.6770000000001</v>
      </c>
      <c r="BU250">
        <v>1.62</v>
      </c>
      <c r="BV250">
        <v>0</v>
      </c>
      <c r="BW250">
        <v>1</v>
      </c>
      <c r="CU250">
        <f>ROUND(AT250*Source!I325*AH250*AL250,2)</f>
        <v>0</v>
      </c>
      <c r="CV250">
        <f>ROUND(Y250*Source!I325,7)</f>
        <v>0</v>
      </c>
      <c r="CW250">
        <v>0</v>
      </c>
      <c r="CX250">
        <f>ROUND(Y250*Source!I325,7)</f>
        <v>0</v>
      </c>
      <c r="CY250">
        <f t="shared" si="40"/>
        <v>765.85</v>
      </c>
      <c r="CZ250">
        <f t="shared" si="41"/>
        <v>765.85</v>
      </c>
      <c r="DA250">
        <f t="shared" si="42"/>
        <v>1</v>
      </c>
      <c r="DB250">
        <f t="shared" si="54"/>
        <v>1240.68</v>
      </c>
      <c r="DC250">
        <f t="shared" si="55"/>
        <v>0</v>
      </c>
      <c r="DD250" t="s">
        <v>3</v>
      </c>
      <c r="DE250" t="s">
        <v>3</v>
      </c>
      <c r="DF250">
        <f t="shared" si="45"/>
        <v>0</v>
      </c>
      <c r="DG250">
        <f t="shared" si="46"/>
        <v>0</v>
      </c>
      <c r="DH250">
        <f t="shared" si="47"/>
        <v>0</v>
      </c>
      <c r="DI250">
        <f t="shared" si="48"/>
        <v>0</v>
      </c>
      <c r="DJ250">
        <f t="shared" si="49"/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ROW(Source!A325)</f>
        <v>325</v>
      </c>
      <c r="B251">
        <v>101105473</v>
      </c>
      <c r="C251">
        <v>101241202</v>
      </c>
      <c r="D251">
        <v>92461161</v>
      </c>
      <c r="E251">
        <v>114</v>
      </c>
      <c r="F251">
        <v>1</v>
      </c>
      <c r="G251">
        <v>1</v>
      </c>
      <c r="H251">
        <v>1</v>
      </c>
      <c r="I251" t="s">
        <v>344</v>
      </c>
      <c r="J251" t="s">
        <v>3</v>
      </c>
      <c r="K251" t="s">
        <v>345</v>
      </c>
      <c r="L251">
        <v>1369</v>
      </c>
      <c r="N251">
        <v>1013</v>
      </c>
      <c r="O251" t="s">
        <v>337</v>
      </c>
      <c r="P251" t="s">
        <v>337</v>
      </c>
      <c r="Q251">
        <v>1</v>
      </c>
      <c r="W251">
        <v>0</v>
      </c>
      <c r="X251">
        <v>-2140504649</v>
      </c>
      <c r="Y251">
        <f t="shared" si="53"/>
        <v>4.8600000000000003</v>
      </c>
      <c r="AA251">
        <v>0</v>
      </c>
      <c r="AB251">
        <v>0</v>
      </c>
      <c r="AC251">
        <v>0</v>
      </c>
      <c r="AD251">
        <v>1172.71</v>
      </c>
      <c r="AE251">
        <v>0</v>
      </c>
      <c r="AF251">
        <v>0</v>
      </c>
      <c r="AG251">
        <v>0</v>
      </c>
      <c r="AH251">
        <v>1172.71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4.8600000000000003</v>
      </c>
      <c r="AU251" t="s">
        <v>3</v>
      </c>
      <c r="AV251">
        <v>1</v>
      </c>
      <c r="AW251">
        <v>2</v>
      </c>
      <c r="AX251">
        <v>101241208</v>
      </c>
      <c r="AY251">
        <v>2</v>
      </c>
      <c r="AZ251">
        <v>131072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5699.3706000000002</v>
      </c>
      <c r="BN251">
        <v>4.8600000000000003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5699.3706000000002</v>
      </c>
      <c r="BU251">
        <v>4.8600000000000003</v>
      </c>
      <c r="BV251">
        <v>0</v>
      </c>
      <c r="BW251">
        <v>1</v>
      </c>
      <c r="CU251">
        <f>ROUND(AT251*Source!I325*AH251*AL251,2)</f>
        <v>0</v>
      </c>
      <c r="CV251">
        <f>ROUND(Y251*Source!I325,7)</f>
        <v>0</v>
      </c>
      <c r="CW251">
        <v>0</v>
      </c>
      <c r="CX251">
        <f>ROUND(Y251*Source!I325,7)</f>
        <v>0</v>
      </c>
      <c r="CY251">
        <f t="shared" si="40"/>
        <v>1172.71</v>
      </c>
      <c r="CZ251">
        <f t="shared" si="41"/>
        <v>1172.71</v>
      </c>
      <c r="DA251">
        <f t="shared" si="42"/>
        <v>1</v>
      </c>
      <c r="DB251">
        <f t="shared" si="54"/>
        <v>5699.37</v>
      </c>
      <c r="DC251">
        <f t="shared" si="55"/>
        <v>0</v>
      </c>
      <c r="DD251" t="s">
        <v>3</v>
      </c>
      <c r="DE251" t="s">
        <v>3</v>
      </c>
      <c r="DF251">
        <f t="shared" si="45"/>
        <v>0</v>
      </c>
      <c r="DG251">
        <f t="shared" si="46"/>
        <v>0</v>
      </c>
      <c r="DH251">
        <f t="shared" si="47"/>
        <v>0</v>
      </c>
      <c r="DI251">
        <f t="shared" si="48"/>
        <v>0</v>
      </c>
      <c r="DJ251">
        <f t="shared" si="49"/>
        <v>0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ROW(Source!A326)</f>
        <v>326</v>
      </c>
      <c r="B252">
        <v>101105473</v>
      </c>
      <c r="C252">
        <v>101241209</v>
      </c>
      <c r="D252">
        <v>92461153</v>
      </c>
      <c r="E252">
        <v>114</v>
      </c>
      <c r="F252">
        <v>1</v>
      </c>
      <c r="G252">
        <v>1</v>
      </c>
      <c r="H252">
        <v>1</v>
      </c>
      <c r="I252" t="s">
        <v>342</v>
      </c>
      <c r="J252" t="s">
        <v>3</v>
      </c>
      <c r="K252" t="s">
        <v>343</v>
      </c>
      <c r="L252">
        <v>1369</v>
      </c>
      <c r="N252">
        <v>1013</v>
      </c>
      <c r="O252" t="s">
        <v>337</v>
      </c>
      <c r="P252" t="s">
        <v>337</v>
      </c>
      <c r="Q252">
        <v>1</v>
      </c>
      <c r="W252">
        <v>0</v>
      </c>
      <c r="X252">
        <v>-1275334932</v>
      </c>
      <c r="Y252">
        <f t="shared" si="53"/>
        <v>1.08</v>
      </c>
      <c r="AA252">
        <v>0</v>
      </c>
      <c r="AB252">
        <v>0</v>
      </c>
      <c r="AC252">
        <v>0</v>
      </c>
      <c r="AD252">
        <v>765.85</v>
      </c>
      <c r="AE252">
        <v>0</v>
      </c>
      <c r="AF252">
        <v>0</v>
      </c>
      <c r="AG252">
        <v>0</v>
      </c>
      <c r="AH252">
        <v>765.85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1.08</v>
      </c>
      <c r="AU252" t="s">
        <v>3</v>
      </c>
      <c r="AV252">
        <v>1</v>
      </c>
      <c r="AW252">
        <v>2</v>
      </c>
      <c r="AX252">
        <v>101241212</v>
      </c>
      <c r="AY252">
        <v>2</v>
      </c>
      <c r="AZ252">
        <v>131072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827.11800000000005</v>
      </c>
      <c r="BN252">
        <v>1.08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827.11800000000005</v>
      </c>
      <c r="BU252">
        <v>1.08</v>
      </c>
      <c r="BV252">
        <v>0</v>
      </c>
      <c r="BW252">
        <v>1</v>
      </c>
      <c r="CU252">
        <f>ROUND(AT252*Source!I326*AH252*AL252,2)</f>
        <v>0</v>
      </c>
      <c r="CV252">
        <f>ROUND(Y252*Source!I326,7)</f>
        <v>0</v>
      </c>
      <c r="CW252">
        <v>0</v>
      </c>
      <c r="CX252">
        <f>ROUND(Y252*Source!I326,7)</f>
        <v>0</v>
      </c>
      <c r="CY252">
        <f t="shared" si="40"/>
        <v>765.85</v>
      </c>
      <c r="CZ252">
        <f t="shared" si="41"/>
        <v>765.85</v>
      </c>
      <c r="DA252">
        <f t="shared" si="42"/>
        <v>1</v>
      </c>
      <c r="DB252">
        <f t="shared" si="54"/>
        <v>827.12</v>
      </c>
      <c r="DC252">
        <f t="shared" si="55"/>
        <v>0</v>
      </c>
      <c r="DD252" t="s">
        <v>3</v>
      </c>
      <c r="DE252" t="s">
        <v>3</v>
      </c>
      <c r="DF252">
        <f t="shared" si="45"/>
        <v>0</v>
      </c>
      <c r="DG252">
        <f t="shared" si="46"/>
        <v>0</v>
      </c>
      <c r="DH252">
        <f t="shared" si="47"/>
        <v>0</v>
      </c>
      <c r="DI252">
        <f t="shared" si="48"/>
        <v>0</v>
      </c>
      <c r="DJ252">
        <f t="shared" si="49"/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ROW(Source!A326)</f>
        <v>326</v>
      </c>
      <c r="B253">
        <v>101105473</v>
      </c>
      <c r="C253">
        <v>101241209</v>
      </c>
      <c r="D253">
        <v>92461161</v>
      </c>
      <c r="E253">
        <v>114</v>
      </c>
      <c r="F253">
        <v>1</v>
      </c>
      <c r="G253">
        <v>1</v>
      </c>
      <c r="H253">
        <v>1</v>
      </c>
      <c r="I253" t="s">
        <v>344</v>
      </c>
      <c r="J253" t="s">
        <v>3</v>
      </c>
      <c r="K253" t="s">
        <v>345</v>
      </c>
      <c r="L253">
        <v>1369</v>
      </c>
      <c r="N253">
        <v>1013</v>
      </c>
      <c r="O253" t="s">
        <v>337</v>
      </c>
      <c r="P253" t="s">
        <v>337</v>
      </c>
      <c r="Q253">
        <v>1</v>
      </c>
      <c r="W253">
        <v>0</v>
      </c>
      <c r="X253">
        <v>-2140504649</v>
      </c>
      <c r="Y253">
        <f t="shared" si="53"/>
        <v>1.62</v>
      </c>
      <c r="AA253">
        <v>0</v>
      </c>
      <c r="AB253">
        <v>0</v>
      </c>
      <c r="AC253">
        <v>0</v>
      </c>
      <c r="AD253">
        <v>1172.71</v>
      </c>
      <c r="AE253">
        <v>0</v>
      </c>
      <c r="AF253">
        <v>0</v>
      </c>
      <c r="AG253">
        <v>0</v>
      </c>
      <c r="AH253">
        <v>1172.71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1.62</v>
      </c>
      <c r="AU253" t="s">
        <v>3</v>
      </c>
      <c r="AV253">
        <v>1</v>
      </c>
      <c r="AW253">
        <v>2</v>
      </c>
      <c r="AX253">
        <v>101241213</v>
      </c>
      <c r="AY253">
        <v>2</v>
      </c>
      <c r="AZ253">
        <v>131072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1899.7902000000001</v>
      </c>
      <c r="BN253">
        <v>1.62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1899.7902000000001</v>
      </c>
      <c r="BU253">
        <v>1.62</v>
      </c>
      <c r="BV253">
        <v>0</v>
      </c>
      <c r="BW253">
        <v>1</v>
      </c>
      <c r="CU253">
        <f>ROUND(AT253*Source!I326*AH253*AL253,2)</f>
        <v>0</v>
      </c>
      <c r="CV253">
        <f>ROUND(Y253*Source!I326,7)</f>
        <v>0</v>
      </c>
      <c r="CW253">
        <v>0</v>
      </c>
      <c r="CX253">
        <f>ROUND(Y253*Source!I326,7)</f>
        <v>0</v>
      </c>
      <c r="CY253">
        <f t="shared" si="40"/>
        <v>1172.71</v>
      </c>
      <c r="CZ253">
        <f t="shared" si="41"/>
        <v>1172.71</v>
      </c>
      <c r="DA253">
        <f t="shared" si="42"/>
        <v>1</v>
      </c>
      <c r="DB253">
        <f t="shared" si="54"/>
        <v>1899.79</v>
      </c>
      <c r="DC253">
        <f t="shared" si="55"/>
        <v>0</v>
      </c>
      <c r="DD253" t="s">
        <v>3</v>
      </c>
      <c r="DE253" t="s">
        <v>3</v>
      </c>
      <c r="DF253">
        <f t="shared" si="45"/>
        <v>0</v>
      </c>
      <c r="DG253">
        <f t="shared" si="46"/>
        <v>0</v>
      </c>
      <c r="DH253">
        <f t="shared" si="47"/>
        <v>0</v>
      </c>
      <c r="DI253">
        <f t="shared" si="48"/>
        <v>0</v>
      </c>
      <c r="DJ253">
        <f t="shared" si="49"/>
        <v>0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ROW(Source!A327)</f>
        <v>327</v>
      </c>
      <c r="B254">
        <v>101105473</v>
      </c>
      <c r="C254">
        <v>101241214</v>
      </c>
      <c r="D254">
        <v>92461135</v>
      </c>
      <c r="E254">
        <v>114</v>
      </c>
      <c r="F254">
        <v>1</v>
      </c>
      <c r="G254">
        <v>1</v>
      </c>
      <c r="H254">
        <v>1</v>
      </c>
      <c r="I254" t="s">
        <v>340</v>
      </c>
      <c r="J254" t="s">
        <v>3</v>
      </c>
      <c r="K254" t="s">
        <v>341</v>
      </c>
      <c r="L254">
        <v>1369</v>
      </c>
      <c r="N254">
        <v>1013</v>
      </c>
      <c r="O254" t="s">
        <v>337</v>
      </c>
      <c r="P254" t="s">
        <v>337</v>
      </c>
      <c r="Q254">
        <v>1</v>
      </c>
      <c r="W254">
        <v>0</v>
      </c>
      <c r="X254">
        <v>-512803540</v>
      </c>
      <c r="Y254">
        <f t="shared" si="53"/>
        <v>4.32</v>
      </c>
      <c r="AA254">
        <v>0</v>
      </c>
      <c r="AB254">
        <v>0</v>
      </c>
      <c r="AC254">
        <v>0</v>
      </c>
      <c r="AD254">
        <v>801.75</v>
      </c>
      <c r="AE254">
        <v>0</v>
      </c>
      <c r="AF254">
        <v>0</v>
      </c>
      <c r="AG254">
        <v>0</v>
      </c>
      <c r="AH254">
        <v>801.75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4.32</v>
      </c>
      <c r="AU254" t="s">
        <v>3</v>
      </c>
      <c r="AV254">
        <v>1</v>
      </c>
      <c r="AW254">
        <v>2</v>
      </c>
      <c r="AX254">
        <v>101241218</v>
      </c>
      <c r="AY254">
        <v>2</v>
      </c>
      <c r="AZ254">
        <v>131072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3463.5600000000004</v>
      </c>
      <c r="BN254">
        <v>4.32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3463.5600000000004</v>
      </c>
      <c r="BU254">
        <v>4.32</v>
      </c>
      <c r="BV254">
        <v>0</v>
      </c>
      <c r="BW254">
        <v>1</v>
      </c>
      <c r="CU254">
        <f>ROUND(AT254*Source!I327*AH254*AL254,2)</f>
        <v>13854.24</v>
      </c>
      <c r="CV254">
        <f>ROUND(Y254*Source!I327,7)</f>
        <v>17.28</v>
      </c>
      <c r="CW254">
        <v>0</v>
      </c>
      <c r="CX254">
        <f>ROUND(Y254*Source!I327,7)</f>
        <v>17.28</v>
      </c>
      <c r="CY254">
        <f t="shared" si="40"/>
        <v>801.75</v>
      </c>
      <c r="CZ254">
        <f t="shared" si="41"/>
        <v>801.75</v>
      </c>
      <c r="DA254">
        <f t="shared" si="42"/>
        <v>1</v>
      </c>
      <c r="DB254">
        <f t="shared" si="54"/>
        <v>3463.56</v>
      </c>
      <c r="DC254">
        <f t="shared" si="55"/>
        <v>0</v>
      </c>
      <c r="DD254" t="s">
        <v>3</v>
      </c>
      <c r="DE254" t="s">
        <v>3</v>
      </c>
      <c r="DF254">
        <f t="shared" si="45"/>
        <v>0</v>
      </c>
      <c r="DG254">
        <f t="shared" si="46"/>
        <v>0</v>
      </c>
      <c r="DH254">
        <f t="shared" si="47"/>
        <v>0</v>
      </c>
      <c r="DI254">
        <f t="shared" si="48"/>
        <v>13854.24</v>
      </c>
      <c r="DJ254">
        <f t="shared" si="49"/>
        <v>13854.24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ROW(Source!A327)</f>
        <v>327</v>
      </c>
      <c r="B255">
        <v>101105473</v>
      </c>
      <c r="C255">
        <v>101241214</v>
      </c>
      <c r="D255">
        <v>92461153</v>
      </c>
      <c r="E255">
        <v>114</v>
      </c>
      <c r="F255">
        <v>1</v>
      </c>
      <c r="G255">
        <v>1</v>
      </c>
      <c r="H255">
        <v>1</v>
      </c>
      <c r="I255" t="s">
        <v>342</v>
      </c>
      <c r="J255" t="s">
        <v>3</v>
      </c>
      <c r="K255" t="s">
        <v>343</v>
      </c>
      <c r="L255">
        <v>1369</v>
      </c>
      <c r="N255">
        <v>1013</v>
      </c>
      <c r="O255" t="s">
        <v>337</v>
      </c>
      <c r="P255" t="s">
        <v>337</v>
      </c>
      <c r="Q255">
        <v>1</v>
      </c>
      <c r="W255">
        <v>0</v>
      </c>
      <c r="X255">
        <v>-1275334932</v>
      </c>
      <c r="Y255">
        <f t="shared" si="53"/>
        <v>4.32</v>
      </c>
      <c r="AA255">
        <v>0</v>
      </c>
      <c r="AB255">
        <v>0</v>
      </c>
      <c r="AC255">
        <v>0</v>
      </c>
      <c r="AD255">
        <v>765.85</v>
      </c>
      <c r="AE255">
        <v>0</v>
      </c>
      <c r="AF255">
        <v>0</v>
      </c>
      <c r="AG255">
        <v>0</v>
      </c>
      <c r="AH255">
        <v>765.85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4.32</v>
      </c>
      <c r="AU255" t="s">
        <v>3</v>
      </c>
      <c r="AV255">
        <v>1</v>
      </c>
      <c r="AW255">
        <v>2</v>
      </c>
      <c r="AX255">
        <v>101241219</v>
      </c>
      <c r="AY255">
        <v>2</v>
      </c>
      <c r="AZ255">
        <v>131072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3308.4720000000002</v>
      </c>
      <c r="BN255">
        <v>4.32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3308.4720000000002</v>
      </c>
      <c r="BU255">
        <v>4.32</v>
      </c>
      <c r="BV255">
        <v>0</v>
      </c>
      <c r="BW255">
        <v>1</v>
      </c>
      <c r="CU255">
        <f>ROUND(AT255*Source!I327*AH255*AL255,2)</f>
        <v>13233.89</v>
      </c>
      <c r="CV255">
        <f>ROUND(Y255*Source!I327,7)</f>
        <v>17.28</v>
      </c>
      <c r="CW255">
        <v>0</v>
      </c>
      <c r="CX255">
        <f>ROUND(Y255*Source!I327,7)</f>
        <v>17.28</v>
      </c>
      <c r="CY255">
        <f t="shared" si="40"/>
        <v>765.85</v>
      </c>
      <c r="CZ255">
        <f t="shared" si="41"/>
        <v>765.85</v>
      </c>
      <c r="DA255">
        <f t="shared" si="42"/>
        <v>1</v>
      </c>
      <c r="DB255">
        <f t="shared" si="54"/>
        <v>3308.47</v>
      </c>
      <c r="DC255">
        <f t="shared" si="55"/>
        <v>0</v>
      </c>
      <c r="DD255" t="s">
        <v>3</v>
      </c>
      <c r="DE255" t="s">
        <v>3</v>
      </c>
      <c r="DF255">
        <f t="shared" si="45"/>
        <v>0</v>
      </c>
      <c r="DG255">
        <f t="shared" si="46"/>
        <v>0</v>
      </c>
      <c r="DH255">
        <f t="shared" si="47"/>
        <v>0</v>
      </c>
      <c r="DI255">
        <f t="shared" si="48"/>
        <v>13233.89</v>
      </c>
      <c r="DJ255">
        <f t="shared" si="49"/>
        <v>13233.89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ROW(Source!A327)</f>
        <v>327</v>
      </c>
      <c r="B256">
        <v>101105473</v>
      </c>
      <c r="C256">
        <v>101241214</v>
      </c>
      <c r="D256">
        <v>92461161</v>
      </c>
      <c r="E256">
        <v>114</v>
      </c>
      <c r="F256">
        <v>1</v>
      </c>
      <c r="G256">
        <v>1</v>
      </c>
      <c r="H256">
        <v>1</v>
      </c>
      <c r="I256" t="s">
        <v>344</v>
      </c>
      <c r="J256" t="s">
        <v>3</v>
      </c>
      <c r="K256" t="s">
        <v>345</v>
      </c>
      <c r="L256">
        <v>1369</v>
      </c>
      <c r="N256">
        <v>1013</v>
      </c>
      <c r="O256" t="s">
        <v>337</v>
      </c>
      <c r="P256" t="s">
        <v>337</v>
      </c>
      <c r="Q256">
        <v>1</v>
      </c>
      <c r="W256">
        <v>0</v>
      </c>
      <c r="X256">
        <v>-2140504649</v>
      </c>
      <c r="Y256">
        <f t="shared" si="53"/>
        <v>12.96</v>
      </c>
      <c r="AA256">
        <v>0</v>
      </c>
      <c r="AB256">
        <v>0</v>
      </c>
      <c r="AC256">
        <v>0</v>
      </c>
      <c r="AD256">
        <v>1172.71</v>
      </c>
      <c r="AE256">
        <v>0</v>
      </c>
      <c r="AF256">
        <v>0</v>
      </c>
      <c r="AG256">
        <v>0</v>
      </c>
      <c r="AH256">
        <v>1172.71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12.96</v>
      </c>
      <c r="AU256" t="s">
        <v>3</v>
      </c>
      <c r="AV256">
        <v>1</v>
      </c>
      <c r="AW256">
        <v>2</v>
      </c>
      <c r="AX256">
        <v>101241220</v>
      </c>
      <c r="AY256">
        <v>2</v>
      </c>
      <c r="AZ256">
        <v>131072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15198.321600000001</v>
      </c>
      <c r="BN256">
        <v>12.96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15198.321600000001</v>
      </c>
      <c r="BU256">
        <v>12.96</v>
      </c>
      <c r="BV256">
        <v>0</v>
      </c>
      <c r="BW256">
        <v>1</v>
      </c>
      <c r="CU256">
        <f>ROUND(AT256*Source!I327*AH256*AL256,2)</f>
        <v>60793.29</v>
      </c>
      <c r="CV256">
        <f>ROUND(Y256*Source!I327,7)</f>
        <v>51.84</v>
      </c>
      <c r="CW256">
        <v>0</v>
      </c>
      <c r="CX256">
        <f>ROUND(Y256*Source!I327,7)</f>
        <v>51.84</v>
      </c>
      <c r="CY256">
        <f t="shared" si="40"/>
        <v>1172.71</v>
      </c>
      <c r="CZ256">
        <f t="shared" si="41"/>
        <v>1172.71</v>
      </c>
      <c r="DA256">
        <f t="shared" si="42"/>
        <v>1</v>
      </c>
      <c r="DB256">
        <f t="shared" si="54"/>
        <v>15198.32</v>
      </c>
      <c r="DC256">
        <f t="shared" si="55"/>
        <v>0</v>
      </c>
      <c r="DD256" t="s">
        <v>3</v>
      </c>
      <c r="DE256" t="s">
        <v>3</v>
      </c>
      <c r="DF256">
        <f t="shared" si="45"/>
        <v>0</v>
      </c>
      <c r="DG256">
        <f t="shared" si="46"/>
        <v>0</v>
      </c>
      <c r="DH256">
        <f t="shared" si="47"/>
        <v>0</v>
      </c>
      <c r="DI256">
        <f t="shared" si="48"/>
        <v>60793.29</v>
      </c>
      <c r="DJ256">
        <f t="shared" si="49"/>
        <v>60793.29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ROW(Source!A328)</f>
        <v>328</v>
      </c>
      <c r="B257">
        <v>101105473</v>
      </c>
      <c r="C257">
        <v>101241221</v>
      </c>
      <c r="D257">
        <v>92461153</v>
      </c>
      <c r="E257">
        <v>114</v>
      </c>
      <c r="F257">
        <v>1</v>
      </c>
      <c r="G257">
        <v>1</v>
      </c>
      <c r="H257">
        <v>1</v>
      </c>
      <c r="I257" t="s">
        <v>342</v>
      </c>
      <c r="J257" t="s">
        <v>3</v>
      </c>
      <c r="K257" t="s">
        <v>343</v>
      </c>
      <c r="L257">
        <v>1369</v>
      </c>
      <c r="N257">
        <v>1013</v>
      </c>
      <c r="O257" t="s">
        <v>337</v>
      </c>
      <c r="P257" t="s">
        <v>337</v>
      </c>
      <c r="Q257">
        <v>1</v>
      </c>
      <c r="W257">
        <v>0</v>
      </c>
      <c r="X257">
        <v>-1275334932</v>
      </c>
      <c r="Y257">
        <f t="shared" si="53"/>
        <v>6.48</v>
      </c>
      <c r="AA257">
        <v>0</v>
      </c>
      <c r="AB257">
        <v>0</v>
      </c>
      <c r="AC257">
        <v>0</v>
      </c>
      <c r="AD257">
        <v>765.85</v>
      </c>
      <c r="AE257">
        <v>0</v>
      </c>
      <c r="AF257">
        <v>0</v>
      </c>
      <c r="AG257">
        <v>0</v>
      </c>
      <c r="AH257">
        <v>765.85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6.48</v>
      </c>
      <c r="AU257" t="s">
        <v>3</v>
      </c>
      <c r="AV257">
        <v>1</v>
      </c>
      <c r="AW257">
        <v>2</v>
      </c>
      <c r="AX257">
        <v>101241224</v>
      </c>
      <c r="AY257">
        <v>2</v>
      </c>
      <c r="AZ257">
        <v>131072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4962.7080000000005</v>
      </c>
      <c r="BN257">
        <v>6.48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4962.7080000000005</v>
      </c>
      <c r="BU257">
        <v>6.48</v>
      </c>
      <c r="BV257">
        <v>0</v>
      </c>
      <c r="BW257">
        <v>1</v>
      </c>
      <c r="CU257">
        <f>ROUND(AT257*Source!I328*AH257*AL257,2)</f>
        <v>19850.830000000002</v>
      </c>
      <c r="CV257">
        <f>ROUND(Y257*Source!I328,7)</f>
        <v>25.92</v>
      </c>
      <c r="CW257">
        <v>0</v>
      </c>
      <c r="CX257">
        <f>ROUND(Y257*Source!I328,7)</f>
        <v>25.92</v>
      </c>
      <c r="CY257">
        <f t="shared" ref="CY257:CY320" si="56">AD257</f>
        <v>765.85</v>
      </c>
      <c r="CZ257">
        <f t="shared" ref="CZ257:CZ320" si="57">AH257</f>
        <v>765.85</v>
      </c>
      <c r="DA257">
        <f t="shared" ref="DA257:DA320" si="58">AL257</f>
        <v>1</v>
      </c>
      <c r="DB257">
        <f t="shared" si="54"/>
        <v>4962.71</v>
      </c>
      <c r="DC257">
        <f t="shared" si="55"/>
        <v>0</v>
      </c>
      <c r="DD257" t="s">
        <v>3</v>
      </c>
      <c r="DE257" t="s">
        <v>3</v>
      </c>
      <c r="DF257">
        <f t="shared" ref="DF257:DF320" si="59">ROUND(ROUND(AE257,2)*CX257,2)</f>
        <v>0</v>
      </c>
      <c r="DG257">
        <f t="shared" ref="DG257:DG320" si="60">ROUND(ROUND(AF257,2)*CX257,2)</f>
        <v>0</v>
      </c>
      <c r="DH257">
        <f t="shared" ref="DH257:DH320" si="61">ROUND(ROUND(AG257,2)*CX257,2)</f>
        <v>0</v>
      </c>
      <c r="DI257">
        <f t="shared" ref="DI257:DI320" si="62">ROUND(ROUND(AH257,2)*CX257,2)</f>
        <v>19850.830000000002</v>
      </c>
      <c r="DJ257">
        <f t="shared" ref="DJ257:DJ320" si="63">DI257</f>
        <v>19850.830000000002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ROW(Source!A328)</f>
        <v>328</v>
      </c>
      <c r="B258">
        <v>101105473</v>
      </c>
      <c r="C258">
        <v>101241221</v>
      </c>
      <c r="D258">
        <v>92461163</v>
      </c>
      <c r="E258">
        <v>114</v>
      </c>
      <c r="F258">
        <v>1</v>
      </c>
      <c r="G258">
        <v>1</v>
      </c>
      <c r="H258">
        <v>1</v>
      </c>
      <c r="I258" t="s">
        <v>338</v>
      </c>
      <c r="J258" t="s">
        <v>3</v>
      </c>
      <c r="K258" t="s">
        <v>339</v>
      </c>
      <c r="L258">
        <v>1369</v>
      </c>
      <c r="N258">
        <v>1013</v>
      </c>
      <c r="O258" t="s">
        <v>337</v>
      </c>
      <c r="P258" t="s">
        <v>337</v>
      </c>
      <c r="Q258">
        <v>1</v>
      </c>
      <c r="W258">
        <v>0</v>
      </c>
      <c r="X258">
        <v>126826561</v>
      </c>
      <c r="Y258">
        <f t="shared" si="53"/>
        <v>15.12</v>
      </c>
      <c r="AA258">
        <v>0</v>
      </c>
      <c r="AB258">
        <v>0</v>
      </c>
      <c r="AC258">
        <v>0</v>
      </c>
      <c r="AD258">
        <v>1053.04</v>
      </c>
      <c r="AE258">
        <v>0</v>
      </c>
      <c r="AF258">
        <v>0</v>
      </c>
      <c r="AG258">
        <v>0</v>
      </c>
      <c r="AH258">
        <v>1053.04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15.12</v>
      </c>
      <c r="AU258" t="s">
        <v>3</v>
      </c>
      <c r="AV258">
        <v>1</v>
      </c>
      <c r="AW258">
        <v>2</v>
      </c>
      <c r="AX258">
        <v>101241225</v>
      </c>
      <c r="AY258">
        <v>2</v>
      </c>
      <c r="AZ258">
        <v>131072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15921.964799999998</v>
      </c>
      <c r="BN258">
        <v>15.12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15921.964799999998</v>
      </c>
      <c r="BU258">
        <v>15.12</v>
      </c>
      <c r="BV258">
        <v>0</v>
      </c>
      <c r="BW258">
        <v>1</v>
      </c>
      <c r="CU258">
        <f>ROUND(AT258*Source!I328*AH258*AL258,2)</f>
        <v>63687.86</v>
      </c>
      <c r="CV258">
        <f>ROUND(Y258*Source!I328,7)</f>
        <v>60.48</v>
      </c>
      <c r="CW258">
        <v>0</v>
      </c>
      <c r="CX258">
        <f>ROUND(Y258*Source!I328,7)</f>
        <v>60.48</v>
      </c>
      <c r="CY258">
        <f t="shared" si="56"/>
        <v>1053.04</v>
      </c>
      <c r="CZ258">
        <f t="shared" si="57"/>
        <v>1053.04</v>
      </c>
      <c r="DA258">
        <f t="shared" si="58"/>
        <v>1</v>
      </c>
      <c r="DB258">
        <f t="shared" si="54"/>
        <v>15921.96</v>
      </c>
      <c r="DC258">
        <f t="shared" si="55"/>
        <v>0</v>
      </c>
      <c r="DD258" t="s">
        <v>3</v>
      </c>
      <c r="DE258" t="s">
        <v>3</v>
      </c>
      <c r="DF258">
        <f t="shared" si="59"/>
        <v>0</v>
      </c>
      <c r="DG258">
        <f t="shared" si="60"/>
        <v>0</v>
      </c>
      <c r="DH258">
        <f t="shared" si="61"/>
        <v>0</v>
      </c>
      <c r="DI258">
        <f t="shared" si="62"/>
        <v>63687.86</v>
      </c>
      <c r="DJ258">
        <f t="shared" si="63"/>
        <v>63687.86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ROW(Source!A329)</f>
        <v>329</v>
      </c>
      <c r="B259">
        <v>101105473</v>
      </c>
      <c r="C259">
        <v>101241226</v>
      </c>
      <c r="D259">
        <v>92461153</v>
      </c>
      <c r="E259">
        <v>114</v>
      </c>
      <c r="F259">
        <v>1</v>
      </c>
      <c r="G259">
        <v>1</v>
      </c>
      <c r="H259">
        <v>1</v>
      </c>
      <c r="I259" t="s">
        <v>342</v>
      </c>
      <c r="J259" t="s">
        <v>3</v>
      </c>
      <c r="K259" t="s">
        <v>343</v>
      </c>
      <c r="L259">
        <v>1369</v>
      </c>
      <c r="N259">
        <v>1013</v>
      </c>
      <c r="O259" t="s">
        <v>337</v>
      </c>
      <c r="P259" t="s">
        <v>337</v>
      </c>
      <c r="Q259">
        <v>1</v>
      </c>
      <c r="W259">
        <v>0</v>
      </c>
      <c r="X259">
        <v>-1275334932</v>
      </c>
      <c r="Y259">
        <f t="shared" si="53"/>
        <v>10.8</v>
      </c>
      <c r="AA259">
        <v>0</v>
      </c>
      <c r="AB259">
        <v>0</v>
      </c>
      <c r="AC259">
        <v>0</v>
      </c>
      <c r="AD259">
        <v>765.85</v>
      </c>
      <c r="AE259">
        <v>0</v>
      </c>
      <c r="AF259">
        <v>0</v>
      </c>
      <c r="AG259">
        <v>0</v>
      </c>
      <c r="AH259">
        <v>765.85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10.8</v>
      </c>
      <c r="AU259" t="s">
        <v>3</v>
      </c>
      <c r="AV259">
        <v>1</v>
      </c>
      <c r="AW259">
        <v>2</v>
      </c>
      <c r="AX259">
        <v>101241229</v>
      </c>
      <c r="AY259">
        <v>2</v>
      </c>
      <c r="AZ259">
        <v>131072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8271.18</v>
      </c>
      <c r="BN259">
        <v>10.8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8271.18</v>
      </c>
      <c r="BU259">
        <v>10.8</v>
      </c>
      <c r="BV259">
        <v>0</v>
      </c>
      <c r="BW259">
        <v>1</v>
      </c>
      <c r="CU259">
        <f>ROUND(AT259*Source!I329*AH259*AL259,2)</f>
        <v>0</v>
      </c>
      <c r="CV259">
        <f>ROUND(Y259*Source!I329,7)</f>
        <v>0</v>
      </c>
      <c r="CW259">
        <v>0</v>
      </c>
      <c r="CX259">
        <f>ROUND(Y259*Source!I329,7)</f>
        <v>0</v>
      </c>
      <c r="CY259">
        <f t="shared" si="56"/>
        <v>765.85</v>
      </c>
      <c r="CZ259">
        <f t="shared" si="57"/>
        <v>765.85</v>
      </c>
      <c r="DA259">
        <f t="shared" si="58"/>
        <v>1</v>
      </c>
      <c r="DB259">
        <f t="shared" si="54"/>
        <v>8271.18</v>
      </c>
      <c r="DC259">
        <f t="shared" si="55"/>
        <v>0</v>
      </c>
      <c r="DD259" t="s">
        <v>3</v>
      </c>
      <c r="DE259" t="s">
        <v>3</v>
      </c>
      <c r="DF259">
        <f t="shared" si="59"/>
        <v>0</v>
      </c>
      <c r="DG259">
        <f t="shared" si="60"/>
        <v>0</v>
      </c>
      <c r="DH259">
        <f t="shared" si="61"/>
        <v>0</v>
      </c>
      <c r="DI259">
        <f t="shared" si="62"/>
        <v>0</v>
      </c>
      <c r="DJ259">
        <f t="shared" si="63"/>
        <v>0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ROW(Source!A329)</f>
        <v>329</v>
      </c>
      <c r="B260">
        <v>101105473</v>
      </c>
      <c r="C260">
        <v>101241226</v>
      </c>
      <c r="D260">
        <v>92461163</v>
      </c>
      <c r="E260">
        <v>114</v>
      </c>
      <c r="F260">
        <v>1</v>
      </c>
      <c r="G260">
        <v>1</v>
      </c>
      <c r="H260">
        <v>1</v>
      </c>
      <c r="I260" t="s">
        <v>338</v>
      </c>
      <c r="J260" t="s">
        <v>3</v>
      </c>
      <c r="K260" t="s">
        <v>339</v>
      </c>
      <c r="L260">
        <v>1369</v>
      </c>
      <c r="N260">
        <v>1013</v>
      </c>
      <c r="O260" t="s">
        <v>337</v>
      </c>
      <c r="P260" t="s">
        <v>337</v>
      </c>
      <c r="Q260">
        <v>1</v>
      </c>
      <c r="W260">
        <v>0</v>
      </c>
      <c r="X260">
        <v>126826561</v>
      </c>
      <c r="Y260">
        <f t="shared" si="53"/>
        <v>25.2</v>
      </c>
      <c r="AA260">
        <v>0</v>
      </c>
      <c r="AB260">
        <v>0</v>
      </c>
      <c r="AC260">
        <v>0</v>
      </c>
      <c r="AD260">
        <v>1053.04</v>
      </c>
      <c r="AE260">
        <v>0</v>
      </c>
      <c r="AF260">
        <v>0</v>
      </c>
      <c r="AG260">
        <v>0</v>
      </c>
      <c r="AH260">
        <v>1053.04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25.2</v>
      </c>
      <c r="AU260" t="s">
        <v>3</v>
      </c>
      <c r="AV260">
        <v>1</v>
      </c>
      <c r="AW260">
        <v>2</v>
      </c>
      <c r="AX260">
        <v>101241230</v>
      </c>
      <c r="AY260">
        <v>2</v>
      </c>
      <c r="AZ260">
        <v>131072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26536.607999999997</v>
      </c>
      <c r="BN260">
        <v>25.2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26536.607999999997</v>
      </c>
      <c r="BU260">
        <v>25.2</v>
      </c>
      <c r="BV260">
        <v>0</v>
      </c>
      <c r="BW260">
        <v>1</v>
      </c>
      <c r="CU260">
        <f>ROUND(AT260*Source!I329*AH260*AL260,2)</f>
        <v>0</v>
      </c>
      <c r="CV260">
        <f>ROUND(Y260*Source!I329,7)</f>
        <v>0</v>
      </c>
      <c r="CW260">
        <v>0</v>
      </c>
      <c r="CX260">
        <f>ROUND(Y260*Source!I329,7)</f>
        <v>0</v>
      </c>
      <c r="CY260">
        <f t="shared" si="56"/>
        <v>1053.04</v>
      </c>
      <c r="CZ260">
        <f t="shared" si="57"/>
        <v>1053.04</v>
      </c>
      <c r="DA260">
        <f t="shared" si="58"/>
        <v>1</v>
      </c>
      <c r="DB260">
        <f t="shared" si="54"/>
        <v>26536.61</v>
      </c>
      <c r="DC260">
        <f t="shared" si="55"/>
        <v>0</v>
      </c>
      <c r="DD260" t="s">
        <v>3</v>
      </c>
      <c r="DE260" t="s">
        <v>3</v>
      </c>
      <c r="DF260">
        <f t="shared" si="59"/>
        <v>0</v>
      </c>
      <c r="DG260">
        <f t="shared" si="60"/>
        <v>0</v>
      </c>
      <c r="DH260">
        <f t="shared" si="61"/>
        <v>0</v>
      </c>
      <c r="DI260">
        <f t="shared" si="62"/>
        <v>0</v>
      </c>
      <c r="DJ260">
        <f t="shared" si="63"/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ROW(Source!A330)</f>
        <v>330</v>
      </c>
      <c r="B261">
        <v>101105473</v>
      </c>
      <c r="C261">
        <v>101241231</v>
      </c>
      <c r="D261">
        <v>92461153</v>
      </c>
      <c r="E261">
        <v>114</v>
      </c>
      <c r="F261">
        <v>1</v>
      </c>
      <c r="G261">
        <v>1</v>
      </c>
      <c r="H261">
        <v>1</v>
      </c>
      <c r="I261" t="s">
        <v>342</v>
      </c>
      <c r="J261" t="s">
        <v>3</v>
      </c>
      <c r="K261" t="s">
        <v>343</v>
      </c>
      <c r="L261">
        <v>1369</v>
      </c>
      <c r="N261">
        <v>1013</v>
      </c>
      <c r="O261" t="s">
        <v>337</v>
      </c>
      <c r="P261" t="s">
        <v>337</v>
      </c>
      <c r="Q261">
        <v>1</v>
      </c>
      <c r="W261">
        <v>0</v>
      </c>
      <c r="X261">
        <v>-1275334932</v>
      </c>
      <c r="Y261">
        <f t="shared" si="53"/>
        <v>1.89</v>
      </c>
      <c r="AA261">
        <v>0</v>
      </c>
      <c r="AB261">
        <v>0</v>
      </c>
      <c r="AC261">
        <v>0</v>
      </c>
      <c r="AD261">
        <v>765.85</v>
      </c>
      <c r="AE261">
        <v>0</v>
      </c>
      <c r="AF261">
        <v>0</v>
      </c>
      <c r="AG261">
        <v>0</v>
      </c>
      <c r="AH261">
        <v>765.85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1.89</v>
      </c>
      <c r="AU261" t="s">
        <v>3</v>
      </c>
      <c r="AV261">
        <v>1</v>
      </c>
      <c r="AW261">
        <v>2</v>
      </c>
      <c r="AX261">
        <v>101241234</v>
      </c>
      <c r="AY261">
        <v>2</v>
      </c>
      <c r="AZ261">
        <v>131072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1447.4565</v>
      </c>
      <c r="BN261">
        <v>1.89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1447.4565</v>
      </c>
      <c r="BU261">
        <v>1.89</v>
      </c>
      <c r="BV261">
        <v>0</v>
      </c>
      <c r="BW261">
        <v>1</v>
      </c>
      <c r="CU261">
        <f>ROUND(AT261*Source!I330*AH261*AL261,2)</f>
        <v>0</v>
      </c>
      <c r="CV261">
        <f>ROUND(Y261*Source!I330,7)</f>
        <v>0</v>
      </c>
      <c r="CW261">
        <v>0</v>
      </c>
      <c r="CX261">
        <f>ROUND(Y261*Source!I330,7)</f>
        <v>0</v>
      </c>
      <c r="CY261">
        <f t="shared" si="56"/>
        <v>765.85</v>
      </c>
      <c r="CZ261">
        <f t="shared" si="57"/>
        <v>765.85</v>
      </c>
      <c r="DA261">
        <f t="shared" si="58"/>
        <v>1</v>
      </c>
      <c r="DB261">
        <f t="shared" si="54"/>
        <v>1447.46</v>
      </c>
      <c r="DC261">
        <f t="shared" si="55"/>
        <v>0</v>
      </c>
      <c r="DD261" t="s">
        <v>3</v>
      </c>
      <c r="DE261" t="s">
        <v>3</v>
      </c>
      <c r="DF261">
        <f t="shared" si="59"/>
        <v>0</v>
      </c>
      <c r="DG261">
        <f t="shared" si="60"/>
        <v>0</v>
      </c>
      <c r="DH261">
        <f t="shared" si="61"/>
        <v>0</v>
      </c>
      <c r="DI261">
        <f t="shared" si="62"/>
        <v>0</v>
      </c>
      <c r="DJ261">
        <f t="shared" si="63"/>
        <v>0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ROW(Source!A330)</f>
        <v>330</v>
      </c>
      <c r="B262">
        <v>101105473</v>
      </c>
      <c r="C262">
        <v>101241231</v>
      </c>
      <c r="D262">
        <v>92461163</v>
      </c>
      <c r="E262">
        <v>114</v>
      </c>
      <c r="F262">
        <v>1</v>
      </c>
      <c r="G262">
        <v>1</v>
      </c>
      <c r="H262">
        <v>1</v>
      </c>
      <c r="I262" t="s">
        <v>338</v>
      </c>
      <c r="J262" t="s">
        <v>3</v>
      </c>
      <c r="K262" t="s">
        <v>339</v>
      </c>
      <c r="L262">
        <v>1369</v>
      </c>
      <c r="N262">
        <v>1013</v>
      </c>
      <c r="O262" t="s">
        <v>337</v>
      </c>
      <c r="P262" t="s">
        <v>337</v>
      </c>
      <c r="Q262">
        <v>1</v>
      </c>
      <c r="W262">
        <v>0</v>
      </c>
      <c r="X262">
        <v>126826561</v>
      </c>
      <c r="Y262">
        <f t="shared" si="53"/>
        <v>4.41</v>
      </c>
      <c r="AA262">
        <v>0</v>
      </c>
      <c r="AB262">
        <v>0</v>
      </c>
      <c r="AC262">
        <v>0</v>
      </c>
      <c r="AD262">
        <v>1053.04</v>
      </c>
      <c r="AE262">
        <v>0</v>
      </c>
      <c r="AF262">
        <v>0</v>
      </c>
      <c r="AG262">
        <v>0</v>
      </c>
      <c r="AH262">
        <v>1053.04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4.41</v>
      </c>
      <c r="AU262" t="s">
        <v>3</v>
      </c>
      <c r="AV262">
        <v>1</v>
      </c>
      <c r="AW262">
        <v>2</v>
      </c>
      <c r="AX262">
        <v>101241235</v>
      </c>
      <c r="AY262">
        <v>2</v>
      </c>
      <c r="AZ262">
        <v>131072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4643.9063999999998</v>
      </c>
      <c r="BN262">
        <v>4.41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4643.9063999999998</v>
      </c>
      <c r="BU262">
        <v>4.41</v>
      </c>
      <c r="BV262">
        <v>0</v>
      </c>
      <c r="BW262">
        <v>1</v>
      </c>
      <c r="CU262">
        <f>ROUND(AT262*Source!I330*AH262*AL262,2)</f>
        <v>0</v>
      </c>
      <c r="CV262">
        <f>ROUND(Y262*Source!I330,7)</f>
        <v>0</v>
      </c>
      <c r="CW262">
        <v>0</v>
      </c>
      <c r="CX262">
        <f>ROUND(Y262*Source!I330,7)</f>
        <v>0</v>
      </c>
      <c r="CY262">
        <f t="shared" si="56"/>
        <v>1053.04</v>
      </c>
      <c r="CZ262">
        <f t="shared" si="57"/>
        <v>1053.04</v>
      </c>
      <c r="DA262">
        <f t="shared" si="58"/>
        <v>1</v>
      </c>
      <c r="DB262">
        <f t="shared" si="54"/>
        <v>4643.91</v>
      </c>
      <c r="DC262">
        <f t="shared" si="55"/>
        <v>0</v>
      </c>
      <c r="DD262" t="s">
        <v>3</v>
      </c>
      <c r="DE262" t="s">
        <v>3</v>
      </c>
      <c r="DF262">
        <f t="shared" si="59"/>
        <v>0</v>
      </c>
      <c r="DG262">
        <f t="shared" si="60"/>
        <v>0</v>
      </c>
      <c r="DH262">
        <f t="shared" si="61"/>
        <v>0</v>
      </c>
      <c r="DI262">
        <f t="shared" si="62"/>
        <v>0</v>
      </c>
      <c r="DJ262">
        <f t="shared" si="63"/>
        <v>0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ROW(Source!A331)</f>
        <v>331</v>
      </c>
      <c r="B263">
        <v>101105473</v>
      </c>
      <c r="C263">
        <v>101241236</v>
      </c>
      <c r="D263">
        <v>92461153</v>
      </c>
      <c r="E263">
        <v>114</v>
      </c>
      <c r="F263">
        <v>1</v>
      </c>
      <c r="G263">
        <v>1</v>
      </c>
      <c r="H263">
        <v>1</v>
      </c>
      <c r="I263" t="s">
        <v>342</v>
      </c>
      <c r="J263" t="s">
        <v>3</v>
      </c>
      <c r="K263" t="s">
        <v>343</v>
      </c>
      <c r="L263">
        <v>1369</v>
      </c>
      <c r="N263">
        <v>1013</v>
      </c>
      <c r="O263" t="s">
        <v>337</v>
      </c>
      <c r="P263" t="s">
        <v>337</v>
      </c>
      <c r="Q263">
        <v>1</v>
      </c>
      <c r="W263">
        <v>0</v>
      </c>
      <c r="X263">
        <v>-1275334932</v>
      </c>
      <c r="Y263">
        <f t="shared" si="53"/>
        <v>0.52</v>
      </c>
      <c r="AA263">
        <v>0</v>
      </c>
      <c r="AB263">
        <v>0</v>
      </c>
      <c r="AC263">
        <v>0</v>
      </c>
      <c r="AD263">
        <v>765.85</v>
      </c>
      <c r="AE263">
        <v>0</v>
      </c>
      <c r="AF263">
        <v>0</v>
      </c>
      <c r="AG263">
        <v>0</v>
      </c>
      <c r="AH263">
        <v>765.85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0.52</v>
      </c>
      <c r="AU263" t="s">
        <v>3</v>
      </c>
      <c r="AV263">
        <v>1</v>
      </c>
      <c r="AW263">
        <v>2</v>
      </c>
      <c r="AX263">
        <v>101241239</v>
      </c>
      <c r="AY263">
        <v>2</v>
      </c>
      <c r="AZ263">
        <v>131072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398.24200000000002</v>
      </c>
      <c r="BN263">
        <v>0.52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398.24200000000002</v>
      </c>
      <c r="BU263">
        <v>0.52</v>
      </c>
      <c r="BV263">
        <v>0</v>
      </c>
      <c r="BW263">
        <v>1</v>
      </c>
      <c r="CU263">
        <f>ROUND(AT263*Source!I331*AH263*AL263,2)</f>
        <v>0</v>
      </c>
      <c r="CV263">
        <f>ROUND(Y263*Source!I331,7)</f>
        <v>0</v>
      </c>
      <c r="CW263">
        <v>0</v>
      </c>
      <c r="CX263">
        <f>ROUND(Y263*Source!I331,7)</f>
        <v>0</v>
      </c>
      <c r="CY263">
        <f t="shared" si="56"/>
        <v>765.85</v>
      </c>
      <c r="CZ263">
        <f t="shared" si="57"/>
        <v>765.85</v>
      </c>
      <c r="DA263">
        <f t="shared" si="58"/>
        <v>1</v>
      </c>
      <c r="DB263">
        <f t="shared" si="54"/>
        <v>398.24</v>
      </c>
      <c r="DC263">
        <f t="shared" si="55"/>
        <v>0</v>
      </c>
      <c r="DD263" t="s">
        <v>3</v>
      </c>
      <c r="DE263" t="s">
        <v>3</v>
      </c>
      <c r="DF263">
        <f t="shared" si="59"/>
        <v>0</v>
      </c>
      <c r="DG263">
        <f t="shared" si="60"/>
        <v>0</v>
      </c>
      <c r="DH263">
        <f t="shared" si="61"/>
        <v>0</v>
      </c>
      <c r="DI263">
        <f t="shared" si="62"/>
        <v>0</v>
      </c>
      <c r="DJ263">
        <f t="shared" si="63"/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ROW(Source!A331)</f>
        <v>331</v>
      </c>
      <c r="B264">
        <v>101105473</v>
      </c>
      <c r="C264">
        <v>101241236</v>
      </c>
      <c r="D264">
        <v>92461161</v>
      </c>
      <c r="E264">
        <v>114</v>
      </c>
      <c r="F264">
        <v>1</v>
      </c>
      <c r="G264">
        <v>1</v>
      </c>
      <c r="H264">
        <v>1</v>
      </c>
      <c r="I264" t="s">
        <v>344</v>
      </c>
      <c r="J264" t="s">
        <v>3</v>
      </c>
      <c r="K264" t="s">
        <v>345</v>
      </c>
      <c r="L264">
        <v>1369</v>
      </c>
      <c r="N264">
        <v>1013</v>
      </c>
      <c r="O264" t="s">
        <v>337</v>
      </c>
      <c r="P264" t="s">
        <v>337</v>
      </c>
      <c r="Q264">
        <v>1</v>
      </c>
      <c r="W264">
        <v>0</v>
      </c>
      <c r="X264">
        <v>-2140504649</v>
      </c>
      <c r="Y264">
        <f t="shared" si="53"/>
        <v>0.78</v>
      </c>
      <c r="AA264">
        <v>0</v>
      </c>
      <c r="AB264">
        <v>0</v>
      </c>
      <c r="AC264">
        <v>0</v>
      </c>
      <c r="AD264">
        <v>1172.71</v>
      </c>
      <c r="AE264">
        <v>0</v>
      </c>
      <c r="AF264">
        <v>0</v>
      </c>
      <c r="AG264">
        <v>0</v>
      </c>
      <c r="AH264">
        <v>1172.71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0.78</v>
      </c>
      <c r="AU264" t="s">
        <v>3</v>
      </c>
      <c r="AV264">
        <v>1</v>
      </c>
      <c r="AW264">
        <v>2</v>
      </c>
      <c r="AX264">
        <v>101241240</v>
      </c>
      <c r="AY264">
        <v>2</v>
      </c>
      <c r="AZ264">
        <v>131072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914.71380000000011</v>
      </c>
      <c r="BN264">
        <v>0.78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914.71380000000011</v>
      </c>
      <c r="BU264">
        <v>0.78</v>
      </c>
      <c r="BV264">
        <v>0</v>
      </c>
      <c r="BW264">
        <v>1</v>
      </c>
      <c r="CU264">
        <f>ROUND(AT264*Source!I331*AH264*AL264,2)</f>
        <v>0</v>
      </c>
      <c r="CV264">
        <f>ROUND(Y264*Source!I331,7)</f>
        <v>0</v>
      </c>
      <c r="CW264">
        <v>0</v>
      </c>
      <c r="CX264">
        <f>ROUND(Y264*Source!I331,7)</f>
        <v>0</v>
      </c>
      <c r="CY264">
        <f t="shared" si="56"/>
        <v>1172.71</v>
      </c>
      <c r="CZ264">
        <f t="shared" si="57"/>
        <v>1172.71</v>
      </c>
      <c r="DA264">
        <f t="shared" si="58"/>
        <v>1</v>
      </c>
      <c r="DB264">
        <f t="shared" si="54"/>
        <v>914.71</v>
      </c>
      <c r="DC264">
        <f t="shared" si="55"/>
        <v>0</v>
      </c>
      <c r="DD264" t="s">
        <v>3</v>
      </c>
      <c r="DE264" t="s">
        <v>3</v>
      </c>
      <c r="DF264">
        <f t="shared" si="59"/>
        <v>0</v>
      </c>
      <c r="DG264">
        <f t="shared" si="60"/>
        <v>0</v>
      </c>
      <c r="DH264">
        <f t="shared" si="61"/>
        <v>0</v>
      </c>
      <c r="DI264">
        <f t="shared" si="62"/>
        <v>0</v>
      </c>
      <c r="DJ264">
        <f t="shared" si="63"/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ROW(Source!A332)</f>
        <v>332</v>
      </c>
      <c r="B265">
        <v>101105473</v>
      </c>
      <c r="C265">
        <v>101241241</v>
      </c>
      <c r="D265">
        <v>92461153</v>
      </c>
      <c r="E265">
        <v>114</v>
      </c>
      <c r="F265">
        <v>1</v>
      </c>
      <c r="G265">
        <v>1</v>
      </c>
      <c r="H265">
        <v>1</v>
      </c>
      <c r="I265" t="s">
        <v>342</v>
      </c>
      <c r="J265" t="s">
        <v>3</v>
      </c>
      <c r="K265" t="s">
        <v>343</v>
      </c>
      <c r="L265">
        <v>1369</v>
      </c>
      <c r="N265">
        <v>1013</v>
      </c>
      <c r="O265" t="s">
        <v>337</v>
      </c>
      <c r="P265" t="s">
        <v>337</v>
      </c>
      <c r="Q265">
        <v>1</v>
      </c>
      <c r="W265">
        <v>0</v>
      </c>
      <c r="X265">
        <v>-1275334932</v>
      </c>
      <c r="Y265">
        <f t="shared" si="53"/>
        <v>1.8</v>
      </c>
      <c r="AA265">
        <v>0</v>
      </c>
      <c r="AB265">
        <v>0</v>
      </c>
      <c r="AC265">
        <v>0</v>
      </c>
      <c r="AD265">
        <v>765.85</v>
      </c>
      <c r="AE265">
        <v>0</v>
      </c>
      <c r="AF265">
        <v>0</v>
      </c>
      <c r="AG265">
        <v>0</v>
      </c>
      <c r="AH265">
        <v>765.85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1.8</v>
      </c>
      <c r="AU265" t="s">
        <v>3</v>
      </c>
      <c r="AV265">
        <v>1</v>
      </c>
      <c r="AW265">
        <v>2</v>
      </c>
      <c r="AX265">
        <v>101241244</v>
      </c>
      <c r="AY265">
        <v>2</v>
      </c>
      <c r="AZ265">
        <v>131072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1378.53</v>
      </c>
      <c r="BN265">
        <v>1.8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1378.53</v>
      </c>
      <c r="BU265">
        <v>1.8</v>
      </c>
      <c r="BV265">
        <v>0</v>
      </c>
      <c r="BW265">
        <v>1</v>
      </c>
      <c r="CU265">
        <f>ROUND(AT265*Source!I332*AH265*AL265,2)</f>
        <v>16542.36</v>
      </c>
      <c r="CV265">
        <f>ROUND(Y265*Source!I332,7)</f>
        <v>21.6</v>
      </c>
      <c r="CW265">
        <v>0</v>
      </c>
      <c r="CX265">
        <f>ROUND(Y265*Source!I332,7)</f>
        <v>21.6</v>
      </c>
      <c r="CY265">
        <f t="shared" si="56"/>
        <v>765.85</v>
      </c>
      <c r="CZ265">
        <f t="shared" si="57"/>
        <v>765.85</v>
      </c>
      <c r="DA265">
        <f t="shared" si="58"/>
        <v>1</v>
      </c>
      <c r="DB265">
        <f t="shared" si="54"/>
        <v>1378.53</v>
      </c>
      <c r="DC265">
        <f t="shared" si="55"/>
        <v>0</v>
      </c>
      <c r="DD265" t="s">
        <v>3</v>
      </c>
      <c r="DE265" t="s">
        <v>3</v>
      </c>
      <c r="DF265">
        <f t="shared" si="59"/>
        <v>0</v>
      </c>
      <c r="DG265">
        <f t="shared" si="60"/>
        <v>0</v>
      </c>
      <c r="DH265">
        <f t="shared" si="61"/>
        <v>0</v>
      </c>
      <c r="DI265">
        <f t="shared" si="62"/>
        <v>16542.36</v>
      </c>
      <c r="DJ265">
        <f t="shared" si="63"/>
        <v>16542.36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ROW(Source!A332)</f>
        <v>332</v>
      </c>
      <c r="B266">
        <v>101105473</v>
      </c>
      <c r="C266">
        <v>101241241</v>
      </c>
      <c r="D266">
        <v>92461161</v>
      </c>
      <c r="E266">
        <v>114</v>
      </c>
      <c r="F266">
        <v>1</v>
      </c>
      <c r="G266">
        <v>1</v>
      </c>
      <c r="H266">
        <v>1</v>
      </c>
      <c r="I266" t="s">
        <v>344</v>
      </c>
      <c r="J266" t="s">
        <v>3</v>
      </c>
      <c r="K266" t="s">
        <v>345</v>
      </c>
      <c r="L266">
        <v>1369</v>
      </c>
      <c r="N266">
        <v>1013</v>
      </c>
      <c r="O266" t="s">
        <v>337</v>
      </c>
      <c r="P266" t="s">
        <v>337</v>
      </c>
      <c r="Q266">
        <v>1</v>
      </c>
      <c r="W266">
        <v>0</v>
      </c>
      <c r="X266">
        <v>-2140504649</v>
      </c>
      <c r="Y266">
        <f t="shared" si="53"/>
        <v>2.7</v>
      </c>
      <c r="AA266">
        <v>0</v>
      </c>
      <c r="AB266">
        <v>0</v>
      </c>
      <c r="AC266">
        <v>0</v>
      </c>
      <c r="AD266">
        <v>1172.71</v>
      </c>
      <c r="AE266">
        <v>0</v>
      </c>
      <c r="AF266">
        <v>0</v>
      </c>
      <c r="AG266">
        <v>0</v>
      </c>
      <c r="AH266">
        <v>1172.71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2.7</v>
      </c>
      <c r="AU266" t="s">
        <v>3</v>
      </c>
      <c r="AV266">
        <v>1</v>
      </c>
      <c r="AW266">
        <v>2</v>
      </c>
      <c r="AX266">
        <v>101241245</v>
      </c>
      <c r="AY266">
        <v>2</v>
      </c>
      <c r="AZ266">
        <v>131072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3166.3170000000005</v>
      </c>
      <c r="BN266">
        <v>2.7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3166.3170000000005</v>
      </c>
      <c r="BU266">
        <v>2.7</v>
      </c>
      <c r="BV266">
        <v>0</v>
      </c>
      <c r="BW266">
        <v>1</v>
      </c>
      <c r="CU266">
        <f>ROUND(AT266*Source!I332*AH266*AL266,2)</f>
        <v>37995.800000000003</v>
      </c>
      <c r="CV266">
        <f>ROUND(Y266*Source!I332,7)</f>
        <v>32.4</v>
      </c>
      <c r="CW266">
        <v>0</v>
      </c>
      <c r="CX266">
        <f>ROUND(Y266*Source!I332,7)</f>
        <v>32.4</v>
      </c>
      <c r="CY266">
        <f t="shared" si="56"/>
        <v>1172.71</v>
      </c>
      <c r="CZ266">
        <f t="shared" si="57"/>
        <v>1172.71</v>
      </c>
      <c r="DA266">
        <f t="shared" si="58"/>
        <v>1</v>
      </c>
      <c r="DB266">
        <f t="shared" si="54"/>
        <v>3166.32</v>
      </c>
      <c r="DC266">
        <f t="shared" si="55"/>
        <v>0</v>
      </c>
      <c r="DD266" t="s">
        <v>3</v>
      </c>
      <c r="DE266" t="s">
        <v>3</v>
      </c>
      <c r="DF266">
        <f t="shared" si="59"/>
        <v>0</v>
      </c>
      <c r="DG266">
        <f t="shared" si="60"/>
        <v>0</v>
      </c>
      <c r="DH266">
        <f t="shared" si="61"/>
        <v>0</v>
      </c>
      <c r="DI266">
        <f t="shared" si="62"/>
        <v>37995.800000000003</v>
      </c>
      <c r="DJ266">
        <f t="shared" si="63"/>
        <v>37995.800000000003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ROW(Source!A333)</f>
        <v>333</v>
      </c>
      <c r="B267">
        <v>101105473</v>
      </c>
      <c r="C267">
        <v>101241246</v>
      </c>
      <c r="D267">
        <v>92461137</v>
      </c>
      <c r="E267">
        <v>114</v>
      </c>
      <c r="F267">
        <v>1</v>
      </c>
      <c r="G267">
        <v>1</v>
      </c>
      <c r="H267">
        <v>1</v>
      </c>
      <c r="I267" t="s">
        <v>348</v>
      </c>
      <c r="J267" t="s">
        <v>3</v>
      </c>
      <c r="K267" t="s">
        <v>349</v>
      </c>
      <c r="L267">
        <v>1369</v>
      </c>
      <c r="N267">
        <v>1013</v>
      </c>
      <c r="O267" t="s">
        <v>337</v>
      </c>
      <c r="P267" t="s">
        <v>337</v>
      </c>
      <c r="Q267">
        <v>1</v>
      </c>
      <c r="W267">
        <v>0</v>
      </c>
      <c r="X267">
        <v>1518711480</v>
      </c>
      <c r="Y267">
        <f t="shared" si="53"/>
        <v>0.97</v>
      </c>
      <c r="AA267">
        <v>0</v>
      </c>
      <c r="AB267">
        <v>0</v>
      </c>
      <c r="AC267">
        <v>0</v>
      </c>
      <c r="AD267">
        <v>921.41</v>
      </c>
      <c r="AE267">
        <v>0</v>
      </c>
      <c r="AF267">
        <v>0</v>
      </c>
      <c r="AG267">
        <v>0</v>
      </c>
      <c r="AH267">
        <v>921.41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0.97</v>
      </c>
      <c r="AU267" t="s">
        <v>3</v>
      </c>
      <c r="AV267">
        <v>1</v>
      </c>
      <c r="AW267">
        <v>2</v>
      </c>
      <c r="AX267">
        <v>101241249</v>
      </c>
      <c r="AY267">
        <v>2</v>
      </c>
      <c r="AZ267">
        <v>131072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893.76769999999999</v>
      </c>
      <c r="BN267">
        <v>0.97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893.76769999999999</v>
      </c>
      <c r="BU267">
        <v>0.97</v>
      </c>
      <c r="BV267">
        <v>0</v>
      </c>
      <c r="BW267">
        <v>1</v>
      </c>
      <c r="CU267">
        <f>ROUND(AT267*Source!I333*AH267*AL267,2)</f>
        <v>10725.21</v>
      </c>
      <c r="CV267">
        <f>ROUND(Y267*Source!I333,7)</f>
        <v>11.64</v>
      </c>
      <c r="CW267">
        <v>0</v>
      </c>
      <c r="CX267">
        <f>ROUND(Y267*Source!I333,7)</f>
        <v>11.64</v>
      </c>
      <c r="CY267">
        <f t="shared" si="56"/>
        <v>921.41</v>
      </c>
      <c r="CZ267">
        <f t="shared" si="57"/>
        <v>921.41</v>
      </c>
      <c r="DA267">
        <f t="shared" si="58"/>
        <v>1</v>
      </c>
      <c r="DB267">
        <f t="shared" si="54"/>
        <v>893.77</v>
      </c>
      <c r="DC267">
        <f t="shared" si="55"/>
        <v>0</v>
      </c>
      <c r="DD267" t="s">
        <v>3</v>
      </c>
      <c r="DE267" t="s">
        <v>3</v>
      </c>
      <c r="DF267">
        <f t="shared" si="59"/>
        <v>0</v>
      </c>
      <c r="DG267">
        <f t="shared" si="60"/>
        <v>0</v>
      </c>
      <c r="DH267">
        <f t="shared" si="61"/>
        <v>0</v>
      </c>
      <c r="DI267">
        <f t="shared" si="62"/>
        <v>10725.21</v>
      </c>
      <c r="DJ267">
        <f t="shared" si="63"/>
        <v>10725.21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ROW(Source!A333)</f>
        <v>333</v>
      </c>
      <c r="B268">
        <v>101105473</v>
      </c>
      <c r="C268">
        <v>101241246</v>
      </c>
      <c r="D268">
        <v>92461161</v>
      </c>
      <c r="E268">
        <v>114</v>
      </c>
      <c r="F268">
        <v>1</v>
      </c>
      <c r="G268">
        <v>1</v>
      </c>
      <c r="H268">
        <v>1</v>
      </c>
      <c r="I268" t="s">
        <v>344</v>
      </c>
      <c r="J268" t="s">
        <v>3</v>
      </c>
      <c r="K268" t="s">
        <v>345</v>
      </c>
      <c r="L268">
        <v>1369</v>
      </c>
      <c r="N268">
        <v>1013</v>
      </c>
      <c r="O268" t="s">
        <v>337</v>
      </c>
      <c r="P268" t="s">
        <v>337</v>
      </c>
      <c r="Q268">
        <v>1</v>
      </c>
      <c r="W268">
        <v>0</v>
      </c>
      <c r="X268">
        <v>-2140504649</v>
      </c>
      <c r="Y268">
        <f t="shared" si="53"/>
        <v>1.46</v>
      </c>
      <c r="AA268">
        <v>0</v>
      </c>
      <c r="AB268">
        <v>0</v>
      </c>
      <c r="AC268">
        <v>0</v>
      </c>
      <c r="AD268">
        <v>1172.71</v>
      </c>
      <c r="AE268">
        <v>0</v>
      </c>
      <c r="AF268">
        <v>0</v>
      </c>
      <c r="AG268">
        <v>0</v>
      </c>
      <c r="AH268">
        <v>1172.71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1.46</v>
      </c>
      <c r="AU268" t="s">
        <v>3</v>
      </c>
      <c r="AV268">
        <v>1</v>
      </c>
      <c r="AW268">
        <v>2</v>
      </c>
      <c r="AX268">
        <v>101241250</v>
      </c>
      <c r="AY268">
        <v>2</v>
      </c>
      <c r="AZ268">
        <v>131072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1712.1566</v>
      </c>
      <c r="BN268">
        <v>1.46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1712.1566</v>
      </c>
      <c r="BU268">
        <v>1.46</v>
      </c>
      <c r="BV268">
        <v>0</v>
      </c>
      <c r="BW268">
        <v>1</v>
      </c>
      <c r="CU268">
        <f>ROUND(AT268*Source!I333*AH268*AL268,2)</f>
        <v>20545.88</v>
      </c>
      <c r="CV268">
        <f>ROUND(Y268*Source!I333,7)</f>
        <v>17.52</v>
      </c>
      <c r="CW268">
        <v>0</v>
      </c>
      <c r="CX268">
        <f>ROUND(Y268*Source!I333,7)</f>
        <v>17.52</v>
      </c>
      <c r="CY268">
        <f t="shared" si="56"/>
        <v>1172.71</v>
      </c>
      <c r="CZ268">
        <f t="shared" si="57"/>
        <v>1172.71</v>
      </c>
      <c r="DA268">
        <f t="shared" si="58"/>
        <v>1</v>
      </c>
      <c r="DB268">
        <f t="shared" si="54"/>
        <v>1712.16</v>
      </c>
      <c r="DC268">
        <f t="shared" si="55"/>
        <v>0</v>
      </c>
      <c r="DD268" t="s">
        <v>3</v>
      </c>
      <c r="DE268" t="s">
        <v>3</v>
      </c>
      <c r="DF268">
        <f t="shared" si="59"/>
        <v>0</v>
      </c>
      <c r="DG268">
        <f t="shared" si="60"/>
        <v>0</v>
      </c>
      <c r="DH268">
        <f t="shared" si="61"/>
        <v>0</v>
      </c>
      <c r="DI268">
        <f t="shared" si="62"/>
        <v>20545.88</v>
      </c>
      <c r="DJ268">
        <f t="shared" si="63"/>
        <v>20545.88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ROW(Source!A334)</f>
        <v>334</v>
      </c>
      <c r="B269">
        <v>101105473</v>
      </c>
      <c r="C269">
        <v>101241251</v>
      </c>
      <c r="D269">
        <v>92461137</v>
      </c>
      <c r="E269">
        <v>114</v>
      </c>
      <c r="F269">
        <v>1</v>
      </c>
      <c r="G269">
        <v>1</v>
      </c>
      <c r="H269">
        <v>1</v>
      </c>
      <c r="I269" t="s">
        <v>348</v>
      </c>
      <c r="J269" t="s">
        <v>3</v>
      </c>
      <c r="K269" t="s">
        <v>349</v>
      </c>
      <c r="L269">
        <v>1369</v>
      </c>
      <c r="N269">
        <v>1013</v>
      </c>
      <c r="O269" t="s">
        <v>337</v>
      </c>
      <c r="P269" t="s">
        <v>337</v>
      </c>
      <c r="Q269">
        <v>1</v>
      </c>
      <c r="W269">
        <v>0</v>
      </c>
      <c r="X269">
        <v>1518711480</v>
      </c>
      <c r="Y269">
        <f t="shared" si="53"/>
        <v>0.65</v>
      </c>
      <c r="AA269">
        <v>0</v>
      </c>
      <c r="AB269">
        <v>0</v>
      </c>
      <c r="AC269">
        <v>0</v>
      </c>
      <c r="AD269">
        <v>921.41</v>
      </c>
      <c r="AE269">
        <v>0</v>
      </c>
      <c r="AF269">
        <v>0</v>
      </c>
      <c r="AG269">
        <v>0</v>
      </c>
      <c r="AH269">
        <v>921.41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0.65</v>
      </c>
      <c r="AU269" t="s">
        <v>3</v>
      </c>
      <c r="AV269">
        <v>1</v>
      </c>
      <c r="AW269">
        <v>2</v>
      </c>
      <c r="AX269">
        <v>101241254</v>
      </c>
      <c r="AY269">
        <v>2</v>
      </c>
      <c r="AZ269">
        <v>131072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598.91650000000004</v>
      </c>
      <c r="BN269">
        <v>0.65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598.91650000000004</v>
      </c>
      <c r="BU269">
        <v>0.65</v>
      </c>
      <c r="BV269">
        <v>0</v>
      </c>
      <c r="BW269">
        <v>1</v>
      </c>
      <c r="CU269">
        <f>ROUND(AT269*Source!I334*AH269*AL269,2)</f>
        <v>14374</v>
      </c>
      <c r="CV269">
        <f>ROUND(Y269*Source!I334,7)</f>
        <v>15.6</v>
      </c>
      <c r="CW269">
        <v>0</v>
      </c>
      <c r="CX269">
        <f>ROUND(Y269*Source!I334,7)</f>
        <v>15.6</v>
      </c>
      <c r="CY269">
        <f t="shared" si="56"/>
        <v>921.41</v>
      </c>
      <c r="CZ269">
        <f t="shared" si="57"/>
        <v>921.41</v>
      </c>
      <c r="DA269">
        <f t="shared" si="58"/>
        <v>1</v>
      </c>
      <c r="DB269">
        <f t="shared" si="54"/>
        <v>598.91999999999996</v>
      </c>
      <c r="DC269">
        <f t="shared" si="55"/>
        <v>0</v>
      </c>
      <c r="DD269" t="s">
        <v>3</v>
      </c>
      <c r="DE269" t="s">
        <v>3</v>
      </c>
      <c r="DF269">
        <f t="shared" si="59"/>
        <v>0</v>
      </c>
      <c r="DG269">
        <f t="shared" si="60"/>
        <v>0</v>
      </c>
      <c r="DH269">
        <f t="shared" si="61"/>
        <v>0</v>
      </c>
      <c r="DI269">
        <f t="shared" si="62"/>
        <v>14374</v>
      </c>
      <c r="DJ269">
        <f t="shared" si="63"/>
        <v>14374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ROW(Source!A334)</f>
        <v>334</v>
      </c>
      <c r="B270">
        <v>101105473</v>
      </c>
      <c r="C270">
        <v>101241251</v>
      </c>
      <c r="D270">
        <v>92461161</v>
      </c>
      <c r="E270">
        <v>114</v>
      </c>
      <c r="F270">
        <v>1</v>
      </c>
      <c r="G270">
        <v>1</v>
      </c>
      <c r="H270">
        <v>1</v>
      </c>
      <c r="I270" t="s">
        <v>344</v>
      </c>
      <c r="J270" t="s">
        <v>3</v>
      </c>
      <c r="K270" t="s">
        <v>345</v>
      </c>
      <c r="L270">
        <v>1369</v>
      </c>
      <c r="N270">
        <v>1013</v>
      </c>
      <c r="O270" t="s">
        <v>337</v>
      </c>
      <c r="P270" t="s">
        <v>337</v>
      </c>
      <c r="Q270">
        <v>1</v>
      </c>
      <c r="W270">
        <v>0</v>
      </c>
      <c r="X270">
        <v>-2140504649</v>
      </c>
      <c r="Y270">
        <f t="shared" si="53"/>
        <v>0.97</v>
      </c>
      <c r="AA270">
        <v>0</v>
      </c>
      <c r="AB270">
        <v>0</v>
      </c>
      <c r="AC270">
        <v>0</v>
      </c>
      <c r="AD270">
        <v>1172.71</v>
      </c>
      <c r="AE270">
        <v>0</v>
      </c>
      <c r="AF270">
        <v>0</v>
      </c>
      <c r="AG270">
        <v>0</v>
      </c>
      <c r="AH270">
        <v>1172.71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0.97</v>
      </c>
      <c r="AU270" t="s">
        <v>3</v>
      </c>
      <c r="AV270">
        <v>1</v>
      </c>
      <c r="AW270">
        <v>2</v>
      </c>
      <c r="AX270">
        <v>101241255</v>
      </c>
      <c r="AY270">
        <v>2</v>
      </c>
      <c r="AZ270">
        <v>131072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1137.5287000000001</v>
      </c>
      <c r="BN270">
        <v>0.97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1137.5287000000001</v>
      </c>
      <c r="BU270">
        <v>0.97</v>
      </c>
      <c r="BV270">
        <v>0</v>
      </c>
      <c r="BW270">
        <v>1</v>
      </c>
      <c r="CU270">
        <f>ROUND(AT270*Source!I334*AH270*AL270,2)</f>
        <v>27300.69</v>
      </c>
      <c r="CV270">
        <f>ROUND(Y270*Source!I334,7)</f>
        <v>23.28</v>
      </c>
      <c r="CW270">
        <v>0</v>
      </c>
      <c r="CX270">
        <f>ROUND(Y270*Source!I334,7)</f>
        <v>23.28</v>
      </c>
      <c r="CY270">
        <f t="shared" si="56"/>
        <v>1172.71</v>
      </c>
      <c r="CZ270">
        <f t="shared" si="57"/>
        <v>1172.71</v>
      </c>
      <c r="DA270">
        <f t="shared" si="58"/>
        <v>1</v>
      </c>
      <c r="DB270">
        <f t="shared" si="54"/>
        <v>1137.53</v>
      </c>
      <c r="DC270">
        <f t="shared" si="55"/>
        <v>0</v>
      </c>
      <c r="DD270" t="s">
        <v>3</v>
      </c>
      <c r="DE270" t="s">
        <v>3</v>
      </c>
      <c r="DF270">
        <f t="shared" si="59"/>
        <v>0</v>
      </c>
      <c r="DG270">
        <f t="shared" si="60"/>
        <v>0</v>
      </c>
      <c r="DH270">
        <f t="shared" si="61"/>
        <v>0</v>
      </c>
      <c r="DI270">
        <f t="shared" si="62"/>
        <v>27300.69</v>
      </c>
      <c r="DJ270">
        <f t="shared" si="63"/>
        <v>27300.69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ROW(Source!A335)</f>
        <v>335</v>
      </c>
      <c r="B271">
        <v>101105473</v>
      </c>
      <c r="C271">
        <v>101241256</v>
      </c>
      <c r="D271">
        <v>92461153</v>
      </c>
      <c r="E271">
        <v>114</v>
      </c>
      <c r="F271">
        <v>1</v>
      </c>
      <c r="G271">
        <v>1</v>
      </c>
      <c r="H271">
        <v>1</v>
      </c>
      <c r="I271" t="s">
        <v>342</v>
      </c>
      <c r="J271" t="s">
        <v>3</v>
      </c>
      <c r="K271" t="s">
        <v>343</v>
      </c>
      <c r="L271">
        <v>1369</v>
      </c>
      <c r="N271">
        <v>1013</v>
      </c>
      <c r="O271" t="s">
        <v>337</v>
      </c>
      <c r="P271" t="s">
        <v>337</v>
      </c>
      <c r="Q271">
        <v>1</v>
      </c>
      <c r="W271">
        <v>0</v>
      </c>
      <c r="X271">
        <v>-1275334932</v>
      </c>
      <c r="Y271">
        <f t="shared" si="53"/>
        <v>5.6</v>
      </c>
      <c r="AA271">
        <v>0</v>
      </c>
      <c r="AB271">
        <v>0</v>
      </c>
      <c r="AC271">
        <v>0</v>
      </c>
      <c r="AD271">
        <v>765.85</v>
      </c>
      <c r="AE271">
        <v>0</v>
      </c>
      <c r="AF271">
        <v>0</v>
      </c>
      <c r="AG271">
        <v>0</v>
      </c>
      <c r="AH271">
        <v>765.85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5.6</v>
      </c>
      <c r="AU271" t="s">
        <v>3</v>
      </c>
      <c r="AV271">
        <v>1</v>
      </c>
      <c r="AW271">
        <v>2</v>
      </c>
      <c r="AX271">
        <v>101241259</v>
      </c>
      <c r="AY271">
        <v>2</v>
      </c>
      <c r="AZ271">
        <v>131072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4288.76</v>
      </c>
      <c r="BN271">
        <v>5.6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4288.76</v>
      </c>
      <c r="BU271">
        <v>5.6</v>
      </c>
      <c r="BV271">
        <v>0</v>
      </c>
      <c r="BW271">
        <v>1</v>
      </c>
      <c r="CU271">
        <f>ROUND(AT271*Source!I335*AH271*AL271,2)</f>
        <v>0</v>
      </c>
      <c r="CV271">
        <f>ROUND(Y271*Source!I335,7)</f>
        <v>0</v>
      </c>
      <c r="CW271">
        <v>0</v>
      </c>
      <c r="CX271">
        <f>ROUND(Y271*Source!I335,7)</f>
        <v>0</v>
      </c>
      <c r="CY271">
        <f t="shared" si="56"/>
        <v>765.85</v>
      </c>
      <c r="CZ271">
        <f t="shared" si="57"/>
        <v>765.85</v>
      </c>
      <c r="DA271">
        <f t="shared" si="58"/>
        <v>1</v>
      </c>
      <c r="DB271">
        <f t="shared" si="54"/>
        <v>4288.76</v>
      </c>
      <c r="DC271">
        <f t="shared" si="55"/>
        <v>0</v>
      </c>
      <c r="DD271" t="s">
        <v>3</v>
      </c>
      <c r="DE271" t="s">
        <v>3</v>
      </c>
      <c r="DF271">
        <f t="shared" si="59"/>
        <v>0</v>
      </c>
      <c r="DG271">
        <f t="shared" si="60"/>
        <v>0</v>
      </c>
      <c r="DH271">
        <f t="shared" si="61"/>
        <v>0</v>
      </c>
      <c r="DI271">
        <f t="shared" si="62"/>
        <v>0</v>
      </c>
      <c r="DJ271">
        <f t="shared" si="63"/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ROW(Source!A335)</f>
        <v>335</v>
      </c>
      <c r="B272">
        <v>101105473</v>
      </c>
      <c r="C272">
        <v>101241256</v>
      </c>
      <c r="D272">
        <v>92461161</v>
      </c>
      <c r="E272">
        <v>114</v>
      </c>
      <c r="F272">
        <v>1</v>
      </c>
      <c r="G272">
        <v>1</v>
      </c>
      <c r="H272">
        <v>1</v>
      </c>
      <c r="I272" t="s">
        <v>344</v>
      </c>
      <c r="J272" t="s">
        <v>3</v>
      </c>
      <c r="K272" t="s">
        <v>345</v>
      </c>
      <c r="L272">
        <v>1369</v>
      </c>
      <c r="N272">
        <v>1013</v>
      </c>
      <c r="O272" t="s">
        <v>337</v>
      </c>
      <c r="P272" t="s">
        <v>337</v>
      </c>
      <c r="Q272">
        <v>1</v>
      </c>
      <c r="W272">
        <v>0</v>
      </c>
      <c r="X272">
        <v>-2140504649</v>
      </c>
      <c r="Y272">
        <f t="shared" si="53"/>
        <v>8.4</v>
      </c>
      <c r="AA272">
        <v>0</v>
      </c>
      <c r="AB272">
        <v>0</v>
      </c>
      <c r="AC272">
        <v>0</v>
      </c>
      <c r="AD272">
        <v>1172.71</v>
      </c>
      <c r="AE272">
        <v>0</v>
      </c>
      <c r="AF272">
        <v>0</v>
      </c>
      <c r="AG272">
        <v>0</v>
      </c>
      <c r="AH272">
        <v>1172.71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8.4</v>
      </c>
      <c r="AU272" t="s">
        <v>3</v>
      </c>
      <c r="AV272">
        <v>1</v>
      </c>
      <c r="AW272">
        <v>2</v>
      </c>
      <c r="AX272">
        <v>101241260</v>
      </c>
      <c r="AY272">
        <v>2</v>
      </c>
      <c r="AZ272">
        <v>131072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9850.764000000001</v>
      </c>
      <c r="BN272">
        <v>8.4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9850.764000000001</v>
      </c>
      <c r="BU272">
        <v>8.4</v>
      </c>
      <c r="BV272">
        <v>0</v>
      </c>
      <c r="BW272">
        <v>1</v>
      </c>
      <c r="CU272">
        <f>ROUND(AT272*Source!I335*AH272*AL272,2)</f>
        <v>0</v>
      </c>
      <c r="CV272">
        <f>ROUND(Y272*Source!I335,7)</f>
        <v>0</v>
      </c>
      <c r="CW272">
        <v>0</v>
      </c>
      <c r="CX272">
        <f>ROUND(Y272*Source!I335,7)</f>
        <v>0</v>
      </c>
      <c r="CY272">
        <f t="shared" si="56"/>
        <v>1172.71</v>
      </c>
      <c r="CZ272">
        <f t="shared" si="57"/>
        <v>1172.71</v>
      </c>
      <c r="DA272">
        <f t="shared" si="58"/>
        <v>1</v>
      </c>
      <c r="DB272">
        <f t="shared" si="54"/>
        <v>9850.76</v>
      </c>
      <c r="DC272">
        <f t="shared" si="55"/>
        <v>0</v>
      </c>
      <c r="DD272" t="s">
        <v>3</v>
      </c>
      <c r="DE272" t="s">
        <v>3</v>
      </c>
      <c r="DF272">
        <f t="shared" si="59"/>
        <v>0</v>
      </c>
      <c r="DG272">
        <f t="shared" si="60"/>
        <v>0</v>
      </c>
      <c r="DH272">
        <f t="shared" si="61"/>
        <v>0</v>
      </c>
      <c r="DI272">
        <f t="shared" si="62"/>
        <v>0</v>
      </c>
      <c r="DJ272">
        <f t="shared" si="63"/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ROW(Source!A336)</f>
        <v>336</v>
      </c>
      <c r="B273">
        <v>101105473</v>
      </c>
      <c r="C273">
        <v>101241261</v>
      </c>
      <c r="D273">
        <v>92461137</v>
      </c>
      <c r="E273">
        <v>114</v>
      </c>
      <c r="F273">
        <v>1</v>
      </c>
      <c r="G273">
        <v>1</v>
      </c>
      <c r="H273">
        <v>1</v>
      </c>
      <c r="I273" t="s">
        <v>348</v>
      </c>
      <c r="J273" t="s">
        <v>3</v>
      </c>
      <c r="K273" t="s">
        <v>349</v>
      </c>
      <c r="L273">
        <v>1369</v>
      </c>
      <c r="N273">
        <v>1013</v>
      </c>
      <c r="O273" t="s">
        <v>337</v>
      </c>
      <c r="P273" t="s">
        <v>337</v>
      </c>
      <c r="Q273">
        <v>1</v>
      </c>
      <c r="W273">
        <v>0</v>
      </c>
      <c r="X273">
        <v>1518711480</v>
      </c>
      <c r="Y273">
        <f t="shared" si="53"/>
        <v>0.97</v>
      </c>
      <c r="AA273">
        <v>0</v>
      </c>
      <c r="AB273">
        <v>0</v>
      </c>
      <c r="AC273">
        <v>0</v>
      </c>
      <c r="AD273">
        <v>921.41</v>
      </c>
      <c r="AE273">
        <v>0</v>
      </c>
      <c r="AF273">
        <v>0</v>
      </c>
      <c r="AG273">
        <v>0</v>
      </c>
      <c r="AH273">
        <v>921.41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0.97</v>
      </c>
      <c r="AU273" t="s">
        <v>3</v>
      </c>
      <c r="AV273">
        <v>1</v>
      </c>
      <c r="AW273">
        <v>2</v>
      </c>
      <c r="AX273">
        <v>101241264</v>
      </c>
      <c r="AY273">
        <v>2</v>
      </c>
      <c r="AZ273">
        <v>131072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893.76769999999999</v>
      </c>
      <c r="BN273">
        <v>0.97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893.76769999999999</v>
      </c>
      <c r="BU273">
        <v>0.97</v>
      </c>
      <c r="BV273">
        <v>0</v>
      </c>
      <c r="BW273">
        <v>1</v>
      </c>
      <c r="CU273">
        <f>ROUND(AT273*Source!I336*AH273*AL273,2)</f>
        <v>0</v>
      </c>
      <c r="CV273">
        <f>ROUND(Y273*Source!I336,7)</f>
        <v>0</v>
      </c>
      <c r="CW273">
        <v>0</v>
      </c>
      <c r="CX273">
        <f>ROUND(Y273*Source!I336,7)</f>
        <v>0</v>
      </c>
      <c r="CY273">
        <f t="shared" si="56"/>
        <v>921.41</v>
      </c>
      <c r="CZ273">
        <f t="shared" si="57"/>
        <v>921.41</v>
      </c>
      <c r="DA273">
        <f t="shared" si="58"/>
        <v>1</v>
      </c>
      <c r="DB273">
        <f t="shared" si="54"/>
        <v>893.77</v>
      </c>
      <c r="DC273">
        <f t="shared" si="55"/>
        <v>0</v>
      </c>
      <c r="DD273" t="s">
        <v>3</v>
      </c>
      <c r="DE273" t="s">
        <v>3</v>
      </c>
      <c r="DF273">
        <f t="shared" si="59"/>
        <v>0</v>
      </c>
      <c r="DG273">
        <f t="shared" si="60"/>
        <v>0</v>
      </c>
      <c r="DH273">
        <f t="shared" si="61"/>
        <v>0</v>
      </c>
      <c r="DI273">
        <f t="shared" si="62"/>
        <v>0</v>
      </c>
      <c r="DJ273">
        <f t="shared" si="63"/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ROW(Source!A336)</f>
        <v>336</v>
      </c>
      <c r="B274">
        <v>101105473</v>
      </c>
      <c r="C274">
        <v>101241261</v>
      </c>
      <c r="D274">
        <v>92461161</v>
      </c>
      <c r="E274">
        <v>114</v>
      </c>
      <c r="F274">
        <v>1</v>
      </c>
      <c r="G274">
        <v>1</v>
      </c>
      <c r="H274">
        <v>1</v>
      </c>
      <c r="I274" t="s">
        <v>344</v>
      </c>
      <c r="J274" t="s">
        <v>3</v>
      </c>
      <c r="K274" t="s">
        <v>345</v>
      </c>
      <c r="L274">
        <v>1369</v>
      </c>
      <c r="N274">
        <v>1013</v>
      </c>
      <c r="O274" t="s">
        <v>337</v>
      </c>
      <c r="P274" t="s">
        <v>337</v>
      </c>
      <c r="Q274">
        <v>1</v>
      </c>
      <c r="W274">
        <v>0</v>
      </c>
      <c r="X274">
        <v>-2140504649</v>
      </c>
      <c r="Y274">
        <f t="shared" si="53"/>
        <v>1.46</v>
      </c>
      <c r="AA274">
        <v>0</v>
      </c>
      <c r="AB274">
        <v>0</v>
      </c>
      <c r="AC274">
        <v>0</v>
      </c>
      <c r="AD274">
        <v>1172.71</v>
      </c>
      <c r="AE274">
        <v>0</v>
      </c>
      <c r="AF274">
        <v>0</v>
      </c>
      <c r="AG274">
        <v>0</v>
      </c>
      <c r="AH274">
        <v>1172.71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1.46</v>
      </c>
      <c r="AU274" t="s">
        <v>3</v>
      </c>
      <c r="AV274">
        <v>1</v>
      </c>
      <c r="AW274">
        <v>2</v>
      </c>
      <c r="AX274">
        <v>101241265</v>
      </c>
      <c r="AY274">
        <v>2</v>
      </c>
      <c r="AZ274">
        <v>131072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1712.1566</v>
      </c>
      <c r="BN274">
        <v>1.46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1712.1566</v>
      </c>
      <c r="BU274">
        <v>1.46</v>
      </c>
      <c r="BV274">
        <v>0</v>
      </c>
      <c r="BW274">
        <v>1</v>
      </c>
      <c r="CU274">
        <f>ROUND(AT274*Source!I336*AH274*AL274,2)</f>
        <v>0</v>
      </c>
      <c r="CV274">
        <f>ROUND(Y274*Source!I336,7)</f>
        <v>0</v>
      </c>
      <c r="CW274">
        <v>0</v>
      </c>
      <c r="CX274">
        <f>ROUND(Y274*Source!I336,7)</f>
        <v>0</v>
      </c>
      <c r="CY274">
        <f t="shared" si="56"/>
        <v>1172.71</v>
      </c>
      <c r="CZ274">
        <f t="shared" si="57"/>
        <v>1172.71</v>
      </c>
      <c r="DA274">
        <f t="shared" si="58"/>
        <v>1</v>
      </c>
      <c r="DB274">
        <f t="shared" si="54"/>
        <v>1712.16</v>
      </c>
      <c r="DC274">
        <f t="shared" si="55"/>
        <v>0</v>
      </c>
      <c r="DD274" t="s">
        <v>3</v>
      </c>
      <c r="DE274" t="s">
        <v>3</v>
      </c>
      <c r="DF274">
        <f t="shared" si="59"/>
        <v>0</v>
      </c>
      <c r="DG274">
        <f t="shared" si="60"/>
        <v>0</v>
      </c>
      <c r="DH274">
        <f t="shared" si="61"/>
        <v>0</v>
      </c>
      <c r="DI274">
        <f t="shared" si="62"/>
        <v>0</v>
      </c>
      <c r="DJ274">
        <f t="shared" si="63"/>
        <v>0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ROW(Source!A337)</f>
        <v>337</v>
      </c>
      <c r="B275">
        <v>101105473</v>
      </c>
      <c r="C275">
        <v>101241266</v>
      </c>
      <c r="D275">
        <v>92461137</v>
      </c>
      <c r="E275">
        <v>114</v>
      </c>
      <c r="F275">
        <v>1</v>
      </c>
      <c r="G275">
        <v>1</v>
      </c>
      <c r="H275">
        <v>1</v>
      </c>
      <c r="I275" t="s">
        <v>348</v>
      </c>
      <c r="J275" t="s">
        <v>3</v>
      </c>
      <c r="K275" t="s">
        <v>349</v>
      </c>
      <c r="L275">
        <v>1369</v>
      </c>
      <c r="N275">
        <v>1013</v>
      </c>
      <c r="O275" t="s">
        <v>337</v>
      </c>
      <c r="P275" t="s">
        <v>337</v>
      </c>
      <c r="Q275">
        <v>1</v>
      </c>
      <c r="W275">
        <v>0</v>
      </c>
      <c r="X275">
        <v>1518711480</v>
      </c>
      <c r="Y275">
        <f t="shared" si="53"/>
        <v>0.65</v>
      </c>
      <c r="AA275">
        <v>0</v>
      </c>
      <c r="AB275">
        <v>0</v>
      </c>
      <c r="AC275">
        <v>0</v>
      </c>
      <c r="AD275">
        <v>921.41</v>
      </c>
      <c r="AE275">
        <v>0</v>
      </c>
      <c r="AF275">
        <v>0</v>
      </c>
      <c r="AG275">
        <v>0</v>
      </c>
      <c r="AH275">
        <v>921.41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0.65</v>
      </c>
      <c r="AU275" t="s">
        <v>3</v>
      </c>
      <c r="AV275">
        <v>1</v>
      </c>
      <c r="AW275">
        <v>2</v>
      </c>
      <c r="AX275">
        <v>101241269</v>
      </c>
      <c r="AY275">
        <v>2</v>
      </c>
      <c r="AZ275">
        <v>131072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598.91650000000004</v>
      </c>
      <c r="BN275">
        <v>0.65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598.91650000000004</v>
      </c>
      <c r="BU275">
        <v>0.65</v>
      </c>
      <c r="BV275">
        <v>0</v>
      </c>
      <c r="BW275">
        <v>1</v>
      </c>
      <c r="CU275">
        <f>ROUND(AT275*Source!I337*AH275*AL275,2)</f>
        <v>0</v>
      </c>
      <c r="CV275">
        <f>ROUND(Y275*Source!I337,7)</f>
        <v>0</v>
      </c>
      <c r="CW275">
        <v>0</v>
      </c>
      <c r="CX275">
        <f>ROUND(Y275*Source!I337,7)</f>
        <v>0</v>
      </c>
      <c r="CY275">
        <f t="shared" si="56"/>
        <v>921.41</v>
      </c>
      <c r="CZ275">
        <f t="shared" si="57"/>
        <v>921.41</v>
      </c>
      <c r="DA275">
        <f t="shared" si="58"/>
        <v>1</v>
      </c>
      <c r="DB275">
        <f t="shared" si="54"/>
        <v>598.91999999999996</v>
      </c>
      <c r="DC275">
        <f t="shared" si="55"/>
        <v>0</v>
      </c>
      <c r="DD275" t="s">
        <v>3</v>
      </c>
      <c r="DE275" t="s">
        <v>3</v>
      </c>
      <c r="DF275">
        <f t="shared" si="59"/>
        <v>0</v>
      </c>
      <c r="DG275">
        <f t="shared" si="60"/>
        <v>0</v>
      </c>
      <c r="DH275">
        <f t="shared" si="61"/>
        <v>0</v>
      </c>
      <c r="DI275">
        <f t="shared" si="62"/>
        <v>0</v>
      </c>
      <c r="DJ275">
        <f t="shared" si="63"/>
        <v>0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ROW(Source!A337)</f>
        <v>337</v>
      </c>
      <c r="B276">
        <v>101105473</v>
      </c>
      <c r="C276">
        <v>101241266</v>
      </c>
      <c r="D276">
        <v>92461161</v>
      </c>
      <c r="E276">
        <v>114</v>
      </c>
      <c r="F276">
        <v>1</v>
      </c>
      <c r="G276">
        <v>1</v>
      </c>
      <c r="H276">
        <v>1</v>
      </c>
      <c r="I276" t="s">
        <v>344</v>
      </c>
      <c r="J276" t="s">
        <v>3</v>
      </c>
      <c r="K276" t="s">
        <v>345</v>
      </c>
      <c r="L276">
        <v>1369</v>
      </c>
      <c r="N276">
        <v>1013</v>
      </c>
      <c r="O276" t="s">
        <v>337</v>
      </c>
      <c r="P276" t="s">
        <v>337</v>
      </c>
      <c r="Q276">
        <v>1</v>
      </c>
      <c r="W276">
        <v>0</v>
      </c>
      <c r="X276">
        <v>-2140504649</v>
      </c>
      <c r="Y276">
        <f t="shared" si="53"/>
        <v>0.97</v>
      </c>
      <c r="AA276">
        <v>0</v>
      </c>
      <c r="AB276">
        <v>0</v>
      </c>
      <c r="AC276">
        <v>0</v>
      </c>
      <c r="AD276">
        <v>1172.71</v>
      </c>
      <c r="AE276">
        <v>0</v>
      </c>
      <c r="AF276">
        <v>0</v>
      </c>
      <c r="AG276">
        <v>0</v>
      </c>
      <c r="AH276">
        <v>1172.71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0.97</v>
      </c>
      <c r="AU276" t="s">
        <v>3</v>
      </c>
      <c r="AV276">
        <v>1</v>
      </c>
      <c r="AW276">
        <v>2</v>
      </c>
      <c r="AX276">
        <v>101241270</v>
      </c>
      <c r="AY276">
        <v>2</v>
      </c>
      <c r="AZ276">
        <v>131072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1137.5287000000001</v>
      </c>
      <c r="BN276">
        <v>0.97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1137.5287000000001</v>
      </c>
      <c r="BU276">
        <v>0.97</v>
      </c>
      <c r="BV276">
        <v>0</v>
      </c>
      <c r="BW276">
        <v>1</v>
      </c>
      <c r="CU276">
        <f>ROUND(AT276*Source!I337*AH276*AL276,2)</f>
        <v>0</v>
      </c>
      <c r="CV276">
        <f>ROUND(Y276*Source!I337,7)</f>
        <v>0</v>
      </c>
      <c r="CW276">
        <v>0</v>
      </c>
      <c r="CX276">
        <f>ROUND(Y276*Source!I337,7)</f>
        <v>0</v>
      </c>
      <c r="CY276">
        <f t="shared" si="56"/>
        <v>1172.71</v>
      </c>
      <c r="CZ276">
        <f t="shared" si="57"/>
        <v>1172.71</v>
      </c>
      <c r="DA276">
        <f t="shared" si="58"/>
        <v>1</v>
      </c>
      <c r="DB276">
        <f t="shared" si="54"/>
        <v>1137.53</v>
      </c>
      <c r="DC276">
        <f t="shared" si="55"/>
        <v>0</v>
      </c>
      <c r="DD276" t="s">
        <v>3</v>
      </c>
      <c r="DE276" t="s">
        <v>3</v>
      </c>
      <c r="DF276">
        <f t="shared" si="59"/>
        <v>0</v>
      </c>
      <c r="DG276">
        <f t="shared" si="60"/>
        <v>0</v>
      </c>
      <c r="DH276">
        <f t="shared" si="61"/>
        <v>0</v>
      </c>
      <c r="DI276">
        <f t="shared" si="62"/>
        <v>0</v>
      </c>
      <c r="DJ276">
        <f t="shared" si="63"/>
        <v>0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ROW(Source!A338)</f>
        <v>338</v>
      </c>
      <c r="B277">
        <v>101105473</v>
      </c>
      <c r="C277">
        <v>101241271</v>
      </c>
      <c r="D277">
        <v>92461135</v>
      </c>
      <c r="E277">
        <v>114</v>
      </c>
      <c r="F277">
        <v>1</v>
      </c>
      <c r="G277">
        <v>1</v>
      </c>
      <c r="H277">
        <v>1</v>
      </c>
      <c r="I277" t="s">
        <v>340</v>
      </c>
      <c r="J277" t="s">
        <v>3</v>
      </c>
      <c r="K277" t="s">
        <v>341</v>
      </c>
      <c r="L277">
        <v>1369</v>
      </c>
      <c r="N277">
        <v>1013</v>
      </c>
      <c r="O277" t="s">
        <v>337</v>
      </c>
      <c r="P277" t="s">
        <v>337</v>
      </c>
      <c r="Q277">
        <v>1</v>
      </c>
      <c r="W277">
        <v>0</v>
      </c>
      <c r="X277">
        <v>-512803540</v>
      </c>
      <c r="Y277">
        <f t="shared" si="53"/>
        <v>3.17</v>
      </c>
      <c r="AA277">
        <v>0</v>
      </c>
      <c r="AB277">
        <v>0</v>
      </c>
      <c r="AC277">
        <v>0</v>
      </c>
      <c r="AD277">
        <v>801.75</v>
      </c>
      <c r="AE277">
        <v>0</v>
      </c>
      <c r="AF277">
        <v>0</v>
      </c>
      <c r="AG277">
        <v>0</v>
      </c>
      <c r="AH277">
        <v>801.75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3.17</v>
      </c>
      <c r="AU277" t="s">
        <v>3</v>
      </c>
      <c r="AV277">
        <v>1</v>
      </c>
      <c r="AW277">
        <v>2</v>
      </c>
      <c r="AX277">
        <v>101241274</v>
      </c>
      <c r="AY277">
        <v>2</v>
      </c>
      <c r="AZ277">
        <v>131072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2541.5475000000001</v>
      </c>
      <c r="BN277">
        <v>3.17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2541.5475000000001</v>
      </c>
      <c r="BU277">
        <v>3.17</v>
      </c>
      <c r="BV277">
        <v>0</v>
      </c>
      <c r="BW277">
        <v>1</v>
      </c>
      <c r="CU277">
        <f>ROUND(AT277*Source!I338*AH277*AL277,2)</f>
        <v>0</v>
      </c>
      <c r="CV277">
        <f>ROUND(Y277*Source!I338,7)</f>
        <v>0</v>
      </c>
      <c r="CW277">
        <v>0</v>
      </c>
      <c r="CX277">
        <f>ROUND(Y277*Source!I338,7)</f>
        <v>0</v>
      </c>
      <c r="CY277">
        <f t="shared" si="56"/>
        <v>801.75</v>
      </c>
      <c r="CZ277">
        <f t="shared" si="57"/>
        <v>801.75</v>
      </c>
      <c r="DA277">
        <f t="shared" si="58"/>
        <v>1</v>
      </c>
      <c r="DB277">
        <f t="shared" si="54"/>
        <v>2541.5500000000002</v>
      </c>
      <c r="DC277">
        <f t="shared" si="55"/>
        <v>0</v>
      </c>
      <c r="DD277" t="s">
        <v>3</v>
      </c>
      <c r="DE277" t="s">
        <v>3</v>
      </c>
      <c r="DF277">
        <f t="shared" si="59"/>
        <v>0</v>
      </c>
      <c r="DG277">
        <f t="shared" si="60"/>
        <v>0</v>
      </c>
      <c r="DH277">
        <f t="shared" si="61"/>
        <v>0</v>
      </c>
      <c r="DI277">
        <f t="shared" si="62"/>
        <v>0</v>
      </c>
      <c r="DJ277">
        <f t="shared" si="63"/>
        <v>0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ROW(Source!A338)</f>
        <v>338</v>
      </c>
      <c r="B278">
        <v>101105473</v>
      </c>
      <c r="C278">
        <v>101241271</v>
      </c>
      <c r="D278">
        <v>92461163</v>
      </c>
      <c r="E278">
        <v>114</v>
      </c>
      <c r="F278">
        <v>1</v>
      </c>
      <c r="G278">
        <v>1</v>
      </c>
      <c r="H278">
        <v>1</v>
      </c>
      <c r="I278" t="s">
        <v>338</v>
      </c>
      <c r="J278" t="s">
        <v>3</v>
      </c>
      <c r="K278" t="s">
        <v>339</v>
      </c>
      <c r="L278">
        <v>1369</v>
      </c>
      <c r="N278">
        <v>1013</v>
      </c>
      <c r="O278" t="s">
        <v>337</v>
      </c>
      <c r="P278" t="s">
        <v>337</v>
      </c>
      <c r="Q278">
        <v>1</v>
      </c>
      <c r="W278">
        <v>0</v>
      </c>
      <c r="X278">
        <v>126826561</v>
      </c>
      <c r="Y278">
        <f t="shared" si="53"/>
        <v>4.75</v>
      </c>
      <c r="AA278">
        <v>0</v>
      </c>
      <c r="AB278">
        <v>0</v>
      </c>
      <c r="AC278">
        <v>0</v>
      </c>
      <c r="AD278">
        <v>1053.04</v>
      </c>
      <c r="AE278">
        <v>0</v>
      </c>
      <c r="AF278">
        <v>0</v>
      </c>
      <c r="AG278">
        <v>0</v>
      </c>
      <c r="AH278">
        <v>1053.04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4.75</v>
      </c>
      <c r="AU278" t="s">
        <v>3</v>
      </c>
      <c r="AV278">
        <v>1</v>
      </c>
      <c r="AW278">
        <v>2</v>
      </c>
      <c r="AX278">
        <v>101241275</v>
      </c>
      <c r="AY278">
        <v>2</v>
      </c>
      <c r="AZ278">
        <v>131072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5001.9399999999996</v>
      </c>
      <c r="BN278">
        <v>4.75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5001.9399999999996</v>
      </c>
      <c r="BU278">
        <v>4.75</v>
      </c>
      <c r="BV278">
        <v>0</v>
      </c>
      <c r="BW278">
        <v>1</v>
      </c>
      <c r="CU278">
        <f>ROUND(AT278*Source!I338*AH278*AL278,2)</f>
        <v>0</v>
      </c>
      <c r="CV278">
        <f>ROUND(Y278*Source!I338,7)</f>
        <v>0</v>
      </c>
      <c r="CW278">
        <v>0</v>
      </c>
      <c r="CX278">
        <f>ROUND(Y278*Source!I338,7)</f>
        <v>0</v>
      </c>
      <c r="CY278">
        <f t="shared" si="56"/>
        <v>1053.04</v>
      </c>
      <c r="CZ278">
        <f t="shared" si="57"/>
        <v>1053.04</v>
      </c>
      <c r="DA278">
        <f t="shared" si="58"/>
        <v>1</v>
      </c>
      <c r="DB278">
        <f t="shared" si="54"/>
        <v>5001.9399999999996</v>
      </c>
      <c r="DC278">
        <f t="shared" si="55"/>
        <v>0</v>
      </c>
      <c r="DD278" t="s">
        <v>3</v>
      </c>
      <c r="DE278" t="s">
        <v>3</v>
      </c>
      <c r="DF278">
        <f t="shared" si="59"/>
        <v>0</v>
      </c>
      <c r="DG278">
        <f t="shared" si="60"/>
        <v>0</v>
      </c>
      <c r="DH278">
        <f t="shared" si="61"/>
        <v>0</v>
      </c>
      <c r="DI278">
        <f t="shared" si="62"/>
        <v>0</v>
      </c>
      <c r="DJ278">
        <f t="shared" si="63"/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ROW(Source!A339)</f>
        <v>339</v>
      </c>
      <c r="B279">
        <v>101105473</v>
      </c>
      <c r="C279">
        <v>101241276</v>
      </c>
      <c r="D279">
        <v>92461153</v>
      </c>
      <c r="E279">
        <v>114</v>
      </c>
      <c r="F279">
        <v>1</v>
      </c>
      <c r="G279">
        <v>1</v>
      </c>
      <c r="H279">
        <v>1</v>
      </c>
      <c r="I279" t="s">
        <v>342</v>
      </c>
      <c r="J279" t="s">
        <v>3</v>
      </c>
      <c r="K279" t="s">
        <v>343</v>
      </c>
      <c r="L279">
        <v>1369</v>
      </c>
      <c r="N279">
        <v>1013</v>
      </c>
      <c r="O279" t="s">
        <v>337</v>
      </c>
      <c r="P279" t="s">
        <v>337</v>
      </c>
      <c r="Q279">
        <v>1</v>
      </c>
      <c r="W279">
        <v>0</v>
      </c>
      <c r="X279">
        <v>-1275334932</v>
      </c>
      <c r="Y279">
        <f t="shared" ref="Y279:Y297" si="64">AT279</f>
        <v>2.52</v>
      </c>
      <c r="AA279">
        <v>0</v>
      </c>
      <c r="AB279">
        <v>0</v>
      </c>
      <c r="AC279">
        <v>0</v>
      </c>
      <c r="AD279">
        <v>765.85</v>
      </c>
      <c r="AE279">
        <v>0</v>
      </c>
      <c r="AF279">
        <v>0</v>
      </c>
      <c r="AG279">
        <v>0</v>
      </c>
      <c r="AH279">
        <v>765.85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2.52</v>
      </c>
      <c r="AU279" t="s">
        <v>3</v>
      </c>
      <c r="AV279">
        <v>1</v>
      </c>
      <c r="AW279">
        <v>2</v>
      </c>
      <c r="AX279">
        <v>101241279</v>
      </c>
      <c r="AY279">
        <v>2</v>
      </c>
      <c r="AZ279">
        <v>131072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1929.942</v>
      </c>
      <c r="BN279">
        <v>2.52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1929.942</v>
      </c>
      <c r="BU279">
        <v>2.52</v>
      </c>
      <c r="BV279">
        <v>0</v>
      </c>
      <c r="BW279">
        <v>1</v>
      </c>
      <c r="CU279">
        <f>ROUND(AT279*Source!I339*AH279*AL279,2)</f>
        <v>7719.77</v>
      </c>
      <c r="CV279">
        <f>ROUND(Y279*Source!I339,7)</f>
        <v>10.08</v>
      </c>
      <c r="CW279">
        <v>0</v>
      </c>
      <c r="CX279">
        <f>ROUND(Y279*Source!I339,7)</f>
        <v>10.08</v>
      </c>
      <c r="CY279">
        <f t="shared" si="56"/>
        <v>765.85</v>
      </c>
      <c r="CZ279">
        <f t="shared" si="57"/>
        <v>765.85</v>
      </c>
      <c r="DA279">
        <f t="shared" si="58"/>
        <v>1</v>
      </c>
      <c r="DB279">
        <f t="shared" ref="DB279:DB297" si="65">ROUND(ROUND(AT279*CZ279,2),6)</f>
        <v>1929.94</v>
      </c>
      <c r="DC279">
        <f t="shared" ref="DC279:DC297" si="66">ROUND(ROUND(AT279*AG279,2),6)</f>
        <v>0</v>
      </c>
      <c r="DD279" t="s">
        <v>3</v>
      </c>
      <c r="DE279" t="s">
        <v>3</v>
      </c>
      <c r="DF279">
        <f t="shared" si="59"/>
        <v>0</v>
      </c>
      <c r="DG279">
        <f t="shared" si="60"/>
        <v>0</v>
      </c>
      <c r="DH279">
        <f t="shared" si="61"/>
        <v>0</v>
      </c>
      <c r="DI279">
        <f t="shared" si="62"/>
        <v>7719.77</v>
      </c>
      <c r="DJ279">
        <f t="shared" si="63"/>
        <v>7719.77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ROW(Source!A339)</f>
        <v>339</v>
      </c>
      <c r="B280">
        <v>101105473</v>
      </c>
      <c r="C280">
        <v>101241276</v>
      </c>
      <c r="D280">
        <v>92461161</v>
      </c>
      <c r="E280">
        <v>114</v>
      </c>
      <c r="F280">
        <v>1</v>
      </c>
      <c r="G280">
        <v>1</v>
      </c>
      <c r="H280">
        <v>1</v>
      </c>
      <c r="I280" t="s">
        <v>344</v>
      </c>
      <c r="J280" t="s">
        <v>3</v>
      </c>
      <c r="K280" t="s">
        <v>345</v>
      </c>
      <c r="L280">
        <v>1369</v>
      </c>
      <c r="N280">
        <v>1013</v>
      </c>
      <c r="O280" t="s">
        <v>337</v>
      </c>
      <c r="P280" t="s">
        <v>337</v>
      </c>
      <c r="Q280">
        <v>1</v>
      </c>
      <c r="W280">
        <v>0</v>
      </c>
      <c r="X280">
        <v>-2140504649</v>
      </c>
      <c r="Y280">
        <f t="shared" si="64"/>
        <v>3.78</v>
      </c>
      <c r="AA280">
        <v>0</v>
      </c>
      <c r="AB280">
        <v>0</v>
      </c>
      <c r="AC280">
        <v>0</v>
      </c>
      <c r="AD280">
        <v>1172.71</v>
      </c>
      <c r="AE280">
        <v>0</v>
      </c>
      <c r="AF280">
        <v>0</v>
      </c>
      <c r="AG280">
        <v>0</v>
      </c>
      <c r="AH280">
        <v>1172.71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3.78</v>
      </c>
      <c r="AU280" t="s">
        <v>3</v>
      </c>
      <c r="AV280">
        <v>1</v>
      </c>
      <c r="AW280">
        <v>2</v>
      </c>
      <c r="AX280">
        <v>101241280</v>
      </c>
      <c r="AY280">
        <v>2</v>
      </c>
      <c r="AZ280">
        <v>131072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4432.8437999999996</v>
      </c>
      <c r="BN280">
        <v>3.78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4432.8437999999996</v>
      </c>
      <c r="BU280">
        <v>3.78</v>
      </c>
      <c r="BV280">
        <v>0</v>
      </c>
      <c r="BW280">
        <v>1</v>
      </c>
      <c r="CU280">
        <f>ROUND(AT280*Source!I339*AH280*AL280,2)</f>
        <v>17731.38</v>
      </c>
      <c r="CV280">
        <f>ROUND(Y280*Source!I339,7)</f>
        <v>15.12</v>
      </c>
      <c r="CW280">
        <v>0</v>
      </c>
      <c r="CX280">
        <f>ROUND(Y280*Source!I339,7)</f>
        <v>15.12</v>
      </c>
      <c r="CY280">
        <f t="shared" si="56"/>
        <v>1172.71</v>
      </c>
      <c r="CZ280">
        <f t="shared" si="57"/>
        <v>1172.71</v>
      </c>
      <c r="DA280">
        <f t="shared" si="58"/>
        <v>1</v>
      </c>
      <c r="DB280">
        <f t="shared" si="65"/>
        <v>4432.84</v>
      </c>
      <c r="DC280">
        <f t="shared" si="66"/>
        <v>0</v>
      </c>
      <c r="DD280" t="s">
        <v>3</v>
      </c>
      <c r="DE280" t="s">
        <v>3</v>
      </c>
      <c r="DF280">
        <f t="shared" si="59"/>
        <v>0</v>
      </c>
      <c r="DG280">
        <f t="shared" si="60"/>
        <v>0</v>
      </c>
      <c r="DH280">
        <f t="shared" si="61"/>
        <v>0</v>
      </c>
      <c r="DI280">
        <f t="shared" si="62"/>
        <v>17731.38</v>
      </c>
      <c r="DJ280">
        <f t="shared" si="63"/>
        <v>17731.38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ROW(Source!A340)</f>
        <v>340</v>
      </c>
      <c r="B281">
        <v>101105473</v>
      </c>
      <c r="C281">
        <v>101241281</v>
      </c>
      <c r="D281">
        <v>92461137</v>
      </c>
      <c r="E281">
        <v>114</v>
      </c>
      <c r="F281">
        <v>1</v>
      </c>
      <c r="G281">
        <v>1</v>
      </c>
      <c r="H281">
        <v>1</v>
      </c>
      <c r="I281" t="s">
        <v>348</v>
      </c>
      <c r="J281" t="s">
        <v>3</v>
      </c>
      <c r="K281" t="s">
        <v>349</v>
      </c>
      <c r="L281">
        <v>1369</v>
      </c>
      <c r="N281">
        <v>1013</v>
      </c>
      <c r="O281" t="s">
        <v>337</v>
      </c>
      <c r="P281" t="s">
        <v>337</v>
      </c>
      <c r="Q281">
        <v>1</v>
      </c>
      <c r="W281">
        <v>0</v>
      </c>
      <c r="X281">
        <v>1518711480</v>
      </c>
      <c r="Y281">
        <f t="shared" si="64"/>
        <v>0.97</v>
      </c>
      <c r="AA281">
        <v>0</v>
      </c>
      <c r="AB281">
        <v>0</v>
      </c>
      <c r="AC281">
        <v>0</v>
      </c>
      <c r="AD281">
        <v>921.41</v>
      </c>
      <c r="AE281">
        <v>0</v>
      </c>
      <c r="AF281">
        <v>0</v>
      </c>
      <c r="AG281">
        <v>0</v>
      </c>
      <c r="AH281">
        <v>921.41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0.97</v>
      </c>
      <c r="AU281" t="s">
        <v>3</v>
      </c>
      <c r="AV281">
        <v>1</v>
      </c>
      <c r="AW281">
        <v>2</v>
      </c>
      <c r="AX281">
        <v>101241284</v>
      </c>
      <c r="AY281">
        <v>2</v>
      </c>
      <c r="AZ281">
        <v>131072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893.76769999999999</v>
      </c>
      <c r="BN281">
        <v>0.97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893.76769999999999</v>
      </c>
      <c r="BU281">
        <v>0.97</v>
      </c>
      <c r="BV281">
        <v>0</v>
      </c>
      <c r="BW281">
        <v>1</v>
      </c>
      <c r="CU281">
        <f>ROUND(AT281*Source!I340*AH281*AL281,2)</f>
        <v>0</v>
      </c>
      <c r="CV281">
        <f>ROUND(Y281*Source!I340,7)</f>
        <v>0</v>
      </c>
      <c r="CW281">
        <v>0</v>
      </c>
      <c r="CX281">
        <f>ROUND(Y281*Source!I340,7)</f>
        <v>0</v>
      </c>
      <c r="CY281">
        <f t="shared" si="56"/>
        <v>921.41</v>
      </c>
      <c r="CZ281">
        <f t="shared" si="57"/>
        <v>921.41</v>
      </c>
      <c r="DA281">
        <f t="shared" si="58"/>
        <v>1</v>
      </c>
      <c r="DB281">
        <f t="shared" si="65"/>
        <v>893.77</v>
      </c>
      <c r="DC281">
        <f t="shared" si="66"/>
        <v>0</v>
      </c>
      <c r="DD281" t="s">
        <v>3</v>
      </c>
      <c r="DE281" t="s">
        <v>3</v>
      </c>
      <c r="DF281">
        <f t="shared" si="59"/>
        <v>0</v>
      </c>
      <c r="DG281">
        <f t="shared" si="60"/>
        <v>0</v>
      </c>
      <c r="DH281">
        <f t="shared" si="61"/>
        <v>0</v>
      </c>
      <c r="DI281">
        <f t="shared" si="62"/>
        <v>0</v>
      </c>
      <c r="DJ281">
        <f t="shared" si="63"/>
        <v>0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ROW(Source!A340)</f>
        <v>340</v>
      </c>
      <c r="B282">
        <v>101105473</v>
      </c>
      <c r="C282">
        <v>101241281</v>
      </c>
      <c r="D282">
        <v>92461161</v>
      </c>
      <c r="E282">
        <v>114</v>
      </c>
      <c r="F282">
        <v>1</v>
      </c>
      <c r="G282">
        <v>1</v>
      </c>
      <c r="H282">
        <v>1</v>
      </c>
      <c r="I282" t="s">
        <v>344</v>
      </c>
      <c r="J282" t="s">
        <v>3</v>
      </c>
      <c r="K282" t="s">
        <v>345</v>
      </c>
      <c r="L282">
        <v>1369</v>
      </c>
      <c r="N282">
        <v>1013</v>
      </c>
      <c r="O282" t="s">
        <v>337</v>
      </c>
      <c r="P282" t="s">
        <v>337</v>
      </c>
      <c r="Q282">
        <v>1</v>
      </c>
      <c r="W282">
        <v>0</v>
      </c>
      <c r="X282">
        <v>-2140504649</v>
      </c>
      <c r="Y282">
        <f t="shared" si="64"/>
        <v>1.46</v>
      </c>
      <c r="AA282">
        <v>0</v>
      </c>
      <c r="AB282">
        <v>0</v>
      </c>
      <c r="AC282">
        <v>0</v>
      </c>
      <c r="AD282">
        <v>1172.71</v>
      </c>
      <c r="AE282">
        <v>0</v>
      </c>
      <c r="AF282">
        <v>0</v>
      </c>
      <c r="AG282">
        <v>0</v>
      </c>
      <c r="AH282">
        <v>1172.71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1.46</v>
      </c>
      <c r="AU282" t="s">
        <v>3</v>
      </c>
      <c r="AV282">
        <v>1</v>
      </c>
      <c r="AW282">
        <v>2</v>
      </c>
      <c r="AX282">
        <v>101241285</v>
      </c>
      <c r="AY282">
        <v>2</v>
      </c>
      <c r="AZ282">
        <v>131072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1712.1566</v>
      </c>
      <c r="BN282">
        <v>1.46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1712.1566</v>
      </c>
      <c r="BU282">
        <v>1.46</v>
      </c>
      <c r="BV282">
        <v>0</v>
      </c>
      <c r="BW282">
        <v>1</v>
      </c>
      <c r="CU282">
        <f>ROUND(AT282*Source!I340*AH282*AL282,2)</f>
        <v>0</v>
      </c>
      <c r="CV282">
        <f>ROUND(Y282*Source!I340,7)</f>
        <v>0</v>
      </c>
      <c r="CW282">
        <v>0</v>
      </c>
      <c r="CX282">
        <f>ROUND(Y282*Source!I340,7)</f>
        <v>0</v>
      </c>
      <c r="CY282">
        <f t="shared" si="56"/>
        <v>1172.71</v>
      </c>
      <c r="CZ282">
        <f t="shared" si="57"/>
        <v>1172.71</v>
      </c>
      <c r="DA282">
        <f t="shared" si="58"/>
        <v>1</v>
      </c>
      <c r="DB282">
        <f t="shared" si="65"/>
        <v>1712.16</v>
      </c>
      <c r="DC282">
        <f t="shared" si="66"/>
        <v>0</v>
      </c>
      <c r="DD282" t="s">
        <v>3</v>
      </c>
      <c r="DE282" t="s">
        <v>3</v>
      </c>
      <c r="DF282">
        <f t="shared" si="59"/>
        <v>0</v>
      </c>
      <c r="DG282">
        <f t="shared" si="60"/>
        <v>0</v>
      </c>
      <c r="DH282">
        <f t="shared" si="61"/>
        <v>0</v>
      </c>
      <c r="DI282">
        <f t="shared" si="62"/>
        <v>0</v>
      </c>
      <c r="DJ282">
        <f t="shared" si="63"/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ROW(Source!A341)</f>
        <v>341</v>
      </c>
      <c r="B283">
        <v>101105473</v>
      </c>
      <c r="C283">
        <v>101241286</v>
      </c>
      <c r="D283">
        <v>92461137</v>
      </c>
      <c r="E283">
        <v>114</v>
      </c>
      <c r="F283">
        <v>1</v>
      </c>
      <c r="G283">
        <v>1</v>
      </c>
      <c r="H283">
        <v>1</v>
      </c>
      <c r="I283" t="s">
        <v>348</v>
      </c>
      <c r="J283" t="s">
        <v>3</v>
      </c>
      <c r="K283" t="s">
        <v>349</v>
      </c>
      <c r="L283">
        <v>1369</v>
      </c>
      <c r="N283">
        <v>1013</v>
      </c>
      <c r="O283" t="s">
        <v>337</v>
      </c>
      <c r="P283" t="s">
        <v>337</v>
      </c>
      <c r="Q283">
        <v>1</v>
      </c>
      <c r="W283">
        <v>0</v>
      </c>
      <c r="X283">
        <v>1518711480</v>
      </c>
      <c r="Y283">
        <f t="shared" si="64"/>
        <v>0.65</v>
      </c>
      <c r="AA283">
        <v>0</v>
      </c>
      <c r="AB283">
        <v>0</v>
      </c>
      <c r="AC283">
        <v>0</v>
      </c>
      <c r="AD283">
        <v>921.41</v>
      </c>
      <c r="AE283">
        <v>0</v>
      </c>
      <c r="AF283">
        <v>0</v>
      </c>
      <c r="AG283">
        <v>0</v>
      </c>
      <c r="AH283">
        <v>921.41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0.65</v>
      </c>
      <c r="AU283" t="s">
        <v>3</v>
      </c>
      <c r="AV283">
        <v>1</v>
      </c>
      <c r="AW283">
        <v>2</v>
      </c>
      <c r="AX283">
        <v>101241289</v>
      </c>
      <c r="AY283">
        <v>2</v>
      </c>
      <c r="AZ283">
        <v>131072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598.91650000000004</v>
      </c>
      <c r="BN283">
        <v>0.65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598.91650000000004</v>
      </c>
      <c r="BU283">
        <v>0.65</v>
      </c>
      <c r="BV283">
        <v>0</v>
      </c>
      <c r="BW283">
        <v>1</v>
      </c>
      <c r="CU283">
        <f>ROUND(AT283*Source!I341*AH283*AL283,2)</f>
        <v>7187</v>
      </c>
      <c r="CV283">
        <f>ROUND(Y283*Source!I341,7)</f>
        <v>7.8</v>
      </c>
      <c r="CW283">
        <v>0</v>
      </c>
      <c r="CX283">
        <f>ROUND(Y283*Source!I341,7)</f>
        <v>7.8</v>
      </c>
      <c r="CY283">
        <f t="shared" si="56"/>
        <v>921.41</v>
      </c>
      <c r="CZ283">
        <f t="shared" si="57"/>
        <v>921.41</v>
      </c>
      <c r="DA283">
        <f t="shared" si="58"/>
        <v>1</v>
      </c>
      <c r="DB283">
        <f t="shared" si="65"/>
        <v>598.91999999999996</v>
      </c>
      <c r="DC283">
        <f t="shared" si="66"/>
        <v>0</v>
      </c>
      <c r="DD283" t="s">
        <v>3</v>
      </c>
      <c r="DE283" t="s">
        <v>3</v>
      </c>
      <c r="DF283">
        <f t="shared" si="59"/>
        <v>0</v>
      </c>
      <c r="DG283">
        <f t="shared" si="60"/>
        <v>0</v>
      </c>
      <c r="DH283">
        <f t="shared" si="61"/>
        <v>0</v>
      </c>
      <c r="DI283">
        <f t="shared" si="62"/>
        <v>7187</v>
      </c>
      <c r="DJ283">
        <f t="shared" si="63"/>
        <v>7187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ROW(Source!A341)</f>
        <v>341</v>
      </c>
      <c r="B284">
        <v>101105473</v>
      </c>
      <c r="C284">
        <v>101241286</v>
      </c>
      <c r="D284">
        <v>92461161</v>
      </c>
      <c r="E284">
        <v>114</v>
      </c>
      <c r="F284">
        <v>1</v>
      </c>
      <c r="G284">
        <v>1</v>
      </c>
      <c r="H284">
        <v>1</v>
      </c>
      <c r="I284" t="s">
        <v>344</v>
      </c>
      <c r="J284" t="s">
        <v>3</v>
      </c>
      <c r="K284" t="s">
        <v>345</v>
      </c>
      <c r="L284">
        <v>1369</v>
      </c>
      <c r="N284">
        <v>1013</v>
      </c>
      <c r="O284" t="s">
        <v>337</v>
      </c>
      <c r="P284" t="s">
        <v>337</v>
      </c>
      <c r="Q284">
        <v>1</v>
      </c>
      <c r="W284">
        <v>0</v>
      </c>
      <c r="X284">
        <v>-2140504649</v>
      </c>
      <c r="Y284">
        <f t="shared" si="64"/>
        <v>0.97</v>
      </c>
      <c r="AA284">
        <v>0</v>
      </c>
      <c r="AB284">
        <v>0</v>
      </c>
      <c r="AC284">
        <v>0</v>
      </c>
      <c r="AD284">
        <v>1172.71</v>
      </c>
      <c r="AE284">
        <v>0</v>
      </c>
      <c r="AF284">
        <v>0</v>
      </c>
      <c r="AG284">
        <v>0</v>
      </c>
      <c r="AH284">
        <v>1172.71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0.97</v>
      </c>
      <c r="AU284" t="s">
        <v>3</v>
      </c>
      <c r="AV284">
        <v>1</v>
      </c>
      <c r="AW284">
        <v>2</v>
      </c>
      <c r="AX284">
        <v>101241290</v>
      </c>
      <c r="AY284">
        <v>2</v>
      </c>
      <c r="AZ284">
        <v>131072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1137.5287000000001</v>
      </c>
      <c r="BN284">
        <v>0.97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1137.5287000000001</v>
      </c>
      <c r="BU284">
        <v>0.97</v>
      </c>
      <c r="BV284">
        <v>0</v>
      </c>
      <c r="BW284">
        <v>1</v>
      </c>
      <c r="CU284">
        <f>ROUND(AT284*Source!I341*AH284*AL284,2)</f>
        <v>13650.34</v>
      </c>
      <c r="CV284">
        <f>ROUND(Y284*Source!I341,7)</f>
        <v>11.64</v>
      </c>
      <c r="CW284">
        <v>0</v>
      </c>
      <c r="CX284">
        <f>ROUND(Y284*Source!I341,7)</f>
        <v>11.64</v>
      </c>
      <c r="CY284">
        <f t="shared" si="56"/>
        <v>1172.71</v>
      </c>
      <c r="CZ284">
        <f t="shared" si="57"/>
        <v>1172.71</v>
      </c>
      <c r="DA284">
        <f t="shared" si="58"/>
        <v>1</v>
      </c>
      <c r="DB284">
        <f t="shared" si="65"/>
        <v>1137.53</v>
      </c>
      <c r="DC284">
        <f t="shared" si="66"/>
        <v>0</v>
      </c>
      <c r="DD284" t="s">
        <v>3</v>
      </c>
      <c r="DE284" t="s">
        <v>3</v>
      </c>
      <c r="DF284">
        <f t="shared" si="59"/>
        <v>0</v>
      </c>
      <c r="DG284">
        <f t="shared" si="60"/>
        <v>0</v>
      </c>
      <c r="DH284">
        <f t="shared" si="61"/>
        <v>0</v>
      </c>
      <c r="DI284">
        <f t="shared" si="62"/>
        <v>13650.34</v>
      </c>
      <c r="DJ284">
        <f t="shared" si="63"/>
        <v>13650.34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ROW(Source!A342)</f>
        <v>342</v>
      </c>
      <c r="B285">
        <v>101105473</v>
      </c>
      <c r="C285">
        <v>101241291</v>
      </c>
      <c r="D285">
        <v>92461153</v>
      </c>
      <c r="E285">
        <v>114</v>
      </c>
      <c r="F285">
        <v>1</v>
      </c>
      <c r="G285">
        <v>1</v>
      </c>
      <c r="H285">
        <v>1</v>
      </c>
      <c r="I285" t="s">
        <v>342</v>
      </c>
      <c r="J285" t="s">
        <v>3</v>
      </c>
      <c r="K285" t="s">
        <v>343</v>
      </c>
      <c r="L285">
        <v>1369</v>
      </c>
      <c r="N285">
        <v>1013</v>
      </c>
      <c r="O285" t="s">
        <v>337</v>
      </c>
      <c r="P285" t="s">
        <v>337</v>
      </c>
      <c r="Q285">
        <v>1</v>
      </c>
      <c r="W285">
        <v>0</v>
      </c>
      <c r="X285">
        <v>-1275334932</v>
      </c>
      <c r="Y285">
        <f t="shared" si="64"/>
        <v>9</v>
      </c>
      <c r="AA285">
        <v>0</v>
      </c>
      <c r="AB285">
        <v>0</v>
      </c>
      <c r="AC285">
        <v>0</v>
      </c>
      <c r="AD285">
        <v>765.85</v>
      </c>
      <c r="AE285">
        <v>0</v>
      </c>
      <c r="AF285">
        <v>0</v>
      </c>
      <c r="AG285">
        <v>0</v>
      </c>
      <c r="AH285">
        <v>765.85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9</v>
      </c>
      <c r="AU285" t="s">
        <v>3</v>
      </c>
      <c r="AV285">
        <v>1</v>
      </c>
      <c r="AW285">
        <v>2</v>
      </c>
      <c r="AX285">
        <v>101241294</v>
      </c>
      <c r="AY285">
        <v>2</v>
      </c>
      <c r="AZ285">
        <v>131072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6892.6500000000005</v>
      </c>
      <c r="BN285">
        <v>9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6892.6500000000005</v>
      </c>
      <c r="BU285">
        <v>9</v>
      </c>
      <c r="BV285">
        <v>0</v>
      </c>
      <c r="BW285">
        <v>1</v>
      </c>
      <c r="CU285">
        <f>ROUND(AT285*Source!I342*AH285*AL285,2)</f>
        <v>0</v>
      </c>
      <c r="CV285">
        <f>ROUND(Y285*Source!I342,7)</f>
        <v>0</v>
      </c>
      <c r="CW285">
        <v>0</v>
      </c>
      <c r="CX285">
        <f>ROUND(Y285*Source!I342,7)</f>
        <v>0</v>
      </c>
      <c r="CY285">
        <f t="shared" si="56"/>
        <v>765.85</v>
      </c>
      <c r="CZ285">
        <f t="shared" si="57"/>
        <v>765.85</v>
      </c>
      <c r="DA285">
        <f t="shared" si="58"/>
        <v>1</v>
      </c>
      <c r="DB285">
        <f t="shared" si="65"/>
        <v>6892.65</v>
      </c>
      <c r="DC285">
        <f t="shared" si="66"/>
        <v>0</v>
      </c>
      <c r="DD285" t="s">
        <v>3</v>
      </c>
      <c r="DE285" t="s">
        <v>3</v>
      </c>
      <c r="DF285">
        <f t="shared" si="59"/>
        <v>0</v>
      </c>
      <c r="DG285">
        <f t="shared" si="60"/>
        <v>0</v>
      </c>
      <c r="DH285">
        <f t="shared" si="61"/>
        <v>0</v>
      </c>
      <c r="DI285">
        <f t="shared" si="62"/>
        <v>0</v>
      </c>
      <c r="DJ285">
        <f t="shared" si="63"/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ROW(Source!A342)</f>
        <v>342</v>
      </c>
      <c r="B286">
        <v>101105473</v>
      </c>
      <c r="C286">
        <v>101241291</v>
      </c>
      <c r="D286">
        <v>92461161</v>
      </c>
      <c r="E286">
        <v>114</v>
      </c>
      <c r="F286">
        <v>1</v>
      </c>
      <c r="G286">
        <v>1</v>
      </c>
      <c r="H286">
        <v>1</v>
      </c>
      <c r="I286" t="s">
        <v>344</v>
      </c>
      <c r="J286" t="s">
        <v>3</v>
      </c>
      <c r="K286" t="s">
        <v>345</v>
      </c>
      <c r="L286">
        <v>1369</v>
      </c>
      <c r="N286">
        <v>1013</v>
      </c>
      <c r="O286" t="s">
        <v>337</v>
      </c>
      <c r="P286" t="s">
        <v>337</v>
      </c>
      <c r="Q286">
        <v>1</v>
      </c>
      <c r="W286">
        <v>0</v>
      </c>
      <c r="X286">
        <v>-2140504649</v>
      </c>
      <c r="Y286">
        <f t="shared" si="64"/>
        <v>13.5</v>
      </c>
      <c r="AA286">
        <v>0</v>
      </c>
      <c r="AB286">
        <v>0</v>
      </c>
      <c r="AC286">
        <v>0</v>
      </c>
      <c r="AD286">
        <v>1172.71</v>
      </c>
      <c r="AE286">
        <v>0</v>
      </c>
      <c r="AF286">
        <v>0</v>
      </c>
      <c r="AG286">
        <v>0</v>
      </c>
      <c r="AH286">
        <v>1172.71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13.5</v>
      </c>
      <c r="AU286" t="s">
        <v>3</v>
      </c>
      <c r="AV286">
        <v>1</v>
      </c>
      <c r="AW286">
        <v>2</v>
      </c>
      <c r="AX286">
        <v>101241295</v>
      </c>
      <c r="AY286">
        <v>2</v>
      </c>
      <c r="AZ286">
        <v>131072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15831.585000000001</v>
      </c>
      <c r="BN286">
        <v>13.5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15831.585000000001</v>
      </c>
      <c r="BU286">
        <v>13.5</v>
      </c>
      <c r="BV286">
        <v>0</v>
      </c>
      <c r="BW286">
        <v>1</v>
      </c>
      <c r="CU286">
        <f>ROUND(AT286*Source!I342*AH286*AL286,2)</f>
        <v>0</v>
      </c>
      <c r="CV286">
        <f>ROUND(Y286*Source!I342,7)</f>
        <v>0</v>
      </c>
      <c r="CW286">
        <v>0</v>
      </c>
      <c r="CX286">
        <f>ROUND(Y286*Source!I342,7)</f>
        <v>0</v>
      </c>
      <c r="CY286">
        <f t="shared" si="56"/>
        <v>1172.71</v>
      </c>
      <c r="CZ286">
        <f t="shared" si="57"/>
        <v>1172.71</v>
      </c>
      <c r="DA286">
        <f t="shared" si="58"/>
        <v>1</v>
      </c>
      <c r="DB286">
        <f t="shared" si="65"/>
        <v>15831.59</v>
      </c>
      <c r="DC286">
        <f t="shared" si="66"/>
        <v>0</v>
      </c>
      <c r="DD286" t="s">
        <v>3</v>
      </c>
      <c r="DE286" t="s">
        <v>3</v>
      </c>
      <c r="DF286">
        <f t="shared" si="59"/>
        <v>0</v>
      </c>
      <c r="DG286">
        <f t="shared" si="60"/>
        <v>0</v>
      </c>
      <c r="DH286">
        <f t="shared" si="61"/>
        <v>0</v>
      </c>
      <c r="DI286">
        <f t="shared" si="62"/>
        <v>0</v>
      </c>
      <c r="DJ286">
        <f t="shared" si="63"/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ROW(Source!A343)</f>
        <v>343</v>
      </c>
      <c r="B287">
        <v>101105473</v>
      </c>
      <c r="C287">
        <v>101241296</v>
      </c>
      <c r="D287">
        <v>92461137</v>
      </c>
      <c r="E287">
        <v>114</v>
      </c>
      <c r="F287">
        <v>1</v>
      </c>
      <c r="G287">
        <v>1</v>
      </c>
      <c r="H287">
        <v>1</v>
      </c>
      <c r="I287" t="s">
        <v>348</v>
      </c>
      <c r="J287" t="s">
        <v>3</v>
      </c>
      <c r="K287" t="s">
        <v>349</v>
      </c>
      <c r="L287">
        <v>1369</v>
      </c>
      <c r="N287">
        <v>1013</v>
      </c>
      <c r="O287" t="s">
        <v>337</v>
      </c>
      <c r="P287" t="s">
        <v>337</v>
      </c>
      <c r="Q287">
        <v>1</v>
      </c>
      <c r="W287">
        <v>0</v>
      </c>
      <c r="X287">
        <v>1518711480</v>
      </c>
      <c r="Y287">
        <f t="shared" si="64"/>
        <v>0.97</v>
      </c>
      <c r="AA287">
        <v>0</v>
      </c>
      <c r="AB287">
        <v>0</v>
      </c>
      <c r="AC287">
        <v>0</v>
      </c>
      <c r="AD287">
        <v>921.41</v>
      </c>
      <c r="AE287">
        <v>0</v>
      </c>
      <c r="AF287">
        <v>0</v>
      </c>
      <c r="AG287">
        <v>0</v>
      </c>
      <c r="AH287">
        <v>921.41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0.97</v>
      </c>
      <c r="AU287" t="s">
        <v>3</v>
      </c>
      <c r="AV287">
        <v>1</v>
      </c>
      <c r="AW287">
        <v>2</v>
      </c>
      <c r="AX287">
        <v>101241299</v>
      </c>
      <c r="AY287">
        <v>2</v>
      </c>
      <c r="AZ287">
        <v>131072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893.76769999999999</v>
      </c>
      <c r="BN287">
        <v>0.97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893.76769999999999</v>
      </c>
      <c r="BU287">
        <v>0.97</v>
      </c>
      <c r="BV287">
        <v>0</v>
      </c>
      <c r="BW287">
        <v>1</v>
      </c>
      <c r="CU287">
        <f>ROUND(AT287*Source!I343*AH287*AL287,2)</f>
        <v>0</v>
      </c>
      <c r="CV287">
        <f>ROUND(Y287*Source!I343,7)</f>
        <v>0</v>
      </c>
      <c r="CW287">
        <v>0</v>
      </c>
      <c r="CX287">
        <f>ROUND(Y287*Source!I343,7)</f>
        <v>0</v>
      </c>
      <c r="CY287">
        <f t="shared" si="56"/>
        <v>921.41</v>
      </c>
      <c r="CZ287">
        <f t="shared" si="57"/>
        <v>921.41</v>
      </c>
      <c r="DA287">
        <f t="shared" si="58"/>
        <v>1</v>
      </c>
      <c r="DB287">
        <f t="shared" si="65"/>
        <v>893.77</v>
      </c>
      <c r="DC287">
        <f t="shared" si="66"/>
        <v>0</v>
      </c>
      <c r="DD287" t="s">
        <v>3</v>
      </c>
      <c r="DE287" t="s">
        <v>3</v>
      </c>
      <c r="DF287">
        <f t="shared" si="59"/>
        <v>0</v>
      </c>
      <c r="DG287">
        <f t="shared" si="60"/>
        <v>0</v>
      </c>
      <c r="DH287">
        <f t="shared" si="61"/>
        <v>0</v>
      </c>
      <c r="DI287">
        <f t="shared" si="62"/>
        <v>0</v>
      </c>
      <c r="DJ287">
        <f t="shared" si="63"/>
        <v>0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ROW(Source!A343)</f>
        <v>343</v>
      </c>
      <c r="B288">
        <v>101105473</v>
      </c>
      <c r="C288">
        <v>101241296</v>
      </c>
      <c r="D288">
        <v>92461161</v>
      </c>
      <c r="E288">
        <v>114</v>
      </c>
      <c r="F288">
        <v>1</v>
      </c>
      <c r="G288">
        <v>1</v>
      </c>
      <c r="H288">
        <v>1</v>
      </c>
      <c r="I288" t="s">
        <v>344</v>
      </c>
      <c r="J288" t="s">
        <v>3</v>
      </c>
      <c r="K288" t="s">
        <v>345</v>
      </c>
      <c r="L288">
        <v>1369</v>
      </c>
      <c r="N288">
        <v>1013</v>
      </c>
      <c r="O288" t="s">
        <v>337</v>
      </c>
      <c r="P288" t="s">
        <v>337</v>
      </c>
      <c r="Q288">
        <v>1</v>
      </c>
      <c r="W288">
        <v>0</v>
      </c>
      <c r="X288">
        <v>-2140504649</v>
      </c>
      <c r="Y288">
        <f t="shared" si="64"/>
        <v>1.46</v>
      </c>
      <c r="AA288">
        <v>0</v>
      </c>
      <c r="AB288">
        <v>0</v>
      </c>
      <c r="AC288">
        <v>0</v>
      </c>
      <c r="AD288">
        <v>1172.71</v>
      </c>
      <c r="AE288">
        <v>0</v>
      </c>
      <c r="AF288">
        <v>0</v>
      </c>
      <c r="AG288">
        <v>0</v>
      </c>
      <c r="AH288">
        <v>1172.71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1.46</v>
      </c>
      <c r="AU288" t="s">
        <v>3</v>
      </c>
      <c r="AV288">
        <v>1</v>
      </c>
      <c r="AW288">
        <v>2</v>
      </c>
      <c r="AX288">
        <v>101241300</v>
      </c>
      <c r="AY288">
        <v>2</v>
      </c>
      <c r="AZ288">
        <v>131072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1712.1566</v>
      </c>
      <c r="BN288">
        <v>1.46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1712.1566</v>
      </c>
      <c r="BU288">
        <v>1.46</v>
      </c>
      <c r="BV288">
        <v>0</v>
      </c>
      <c r="BW288">
        <v>1</v>
      </c>
      <c r="CU288">
        <f>ROUND(AT288*Source!I343*AH288*AL288,2)</f>
        <v>0</v>
      </c>
      <c r="CV288">
        <f>ROUND(Y288*Source!I343,7)</f>
        <v>0</v>
      </c>
      <c r="CW288">
        <v>0</v>
      </c>
      <c r="CX288">
        <f>ROUND(Y288*Source!I343,7)</f>
        <v>0</v>
      </c>
      <c r="CY288">
        <f t="shared" si="56"/>
        <v>1172.71</v>
      </c>
      <c r="CZ288">
        <f t="shared" si="57"/>
        <v>1172.71</v>
      </c>
      <c r="DA288">
        <f t="shared" si="58"/>
        <v>1</v>
      </c>
      <c r="DB288">
        <f t="shared" si="65"/>
        <v>1712.16</v>
      </c>
      <c r="DC288">
        <f t="shared" si="66"/>
        <v>0</v>
      </c>
      <c r="DD288" t="s">
        <v>3</v>
      </c>
      <c r="DE288" t="s">
        <v>3</v>
      </c>
      <c r="DF288">
        <f t="shared" si="59"/>
        <v>0</v>
      </c>
      <c r="DG288">
        <f t="shared" si="60"/>
        <v>0</v>
      </c>
      <c r="DH288">
        <f t="shared" si="61"/>
        <v>0</v>
      </c>
      <c r="DI288">
        <f t="shared" si="62"/>
        <v>0</v>
      </c>
      <c r="DJ288">
        <f t="shared" si="63"/>
        <v>0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ROW(Source!A344)</f>
        <v>344</v>
      </c>
      <c r="B289">
        <v>101105473</v>
      </c>
      <c r="C289">
        <v>101241301</v>
      </c>
      <c r="D289">
        <v>92461153</v>
      </c>
      <c r="E289">
        <v>114</v>
      </c>
      <c r="F289">
        <v>1</v>
      </c>
      <c r="G289">
        <v>1</v>
      </c>
      <c r="H289">
        <v>1</v>
      </c>
      <c r="I289" t="s">
        <v>342</v>
      </c>
      <c r="J289" t="s">
        <v>3</v>
      </c>
      <c r="K289" t="s">
        <v>343</v>
      </c>
      <c r="L289">
        <v>1369</v>
      </c>
      <c r="N289">
        <v>1013</v>
      </c>
      <c r="O289" t="s">
        <v>337</v>
      </c>
      <c r="P289" t="s">
        <v>337</v>
      </c>
      <c r="Q289">
        <v>1</v>
      </c>
      <c r="W289">
        <v>0</v>
      </c>
      <c r="X289">
        <v>-1275334932</v>
      </c>
      <c r="Y289">
        <f t="shared" si="64"/>
        <v>6.91</v>
      </c>
      <c r="AA289">
        <v>0</v>
      </c>
      <c r="AB289">
        <v>0</v>
      </c>
      <c r="AC289">
        <v>0</v>
      </c>
      <c r="AD289">
        <v>765.85</v>
      </c>
      <c r="AE289">
        <v>0</v>
      </c>
      <c r="AF289">
        <v>0</v>
      </c>
      <c r="AG289">
        <v>0</v>
      </c>
      <c r="AH289">
        <v>765.85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6.91</v>
      </c>
      <c r="AU289" t="s">
        <v>3</v>
      </c>
      <c r="AV289">
        <v>1</v>
      </c>
      <c r="AW289">
        <v>2</v>
      </c>
      <c r="AX289">
        <v>101241304</v>
      </c>
      <c r="AY289">
        <v>2</v>
      </c>
      <c r="AZ289">
        <v>131072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5292.0235000000002</v>
      </c>
      <c r="BN289">
        <v>6.91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5292.0235000000002</v>
      </c>
      <c r="BU289">
        <v>6.91</v>
      </c>
      <c r="BV289">
        <v>0</v>
      </c>
      <c r="BW289">
        <v>1</v>
      </c>
      <c r="CU289">
        <f>ROUND(AT289*Source!I344*AH289*AL289,2)</f>
        <v>21168.09</v>
      </c>
      <c r="CV289">
        <f>ROUND(Y289*Source!I344,7)</f>
        <v>27.64</v>
      </c>
      <c r="CW289">
        <v>0</v>
      </c>
      <c r="CX289">
        <f>ROUND(Y289*Source!I344,7)</f>
        <v>27.64</v>
      </c>
      <c r="CY289">
        <f t="shared" si="56"/>
        <v>765.85</v>
      </c>
      <c r="CZ289">
        <f t="shared" si="57"/>
        <v>765.85</v>
      </c>
      <c r="DA289">
        <f t="shared" si="58"/>
        <v>1</v>
      </c>
      <c r="DB289">
        <f t="shared" si="65"/>
        <v>5292.02</v>
      </c>
      <c r="DC289">
        <f t="shared" si="66"/>
        <v>0</v>
      </c>
      <c r="DD289" t="s">
        <v>3</v>
      </c>
      <c r="DE289" t="s">
        <v>3</v>
      </c>
      <c r="DF289">
        <f t="shared" si="59"/>
        <v>0</v>
      </c>
      <c r="DG289">
        <f t="shared" si="60"/>
        <v>0</v>
      </c>
      <c r="DH289">
        <f t="shared" si="61"/>
        <v>0</v>
      </c>
      <c r="DI289">
        <f t="shared" si="62"/>
        <v>21168.09</v>
      </c>
      <c r="DJ289">
        <f t="shared" si="63"/>
        <v>21168.09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ROW(Source!A344)</f>
        <v>344</v>
      </c>
      <c r="B290">
        <v>101105473</v>
      </c>
      <c r="C290">
        <v>101241301</v>
      </c>
      <c r="D290">
        <v>92461161</v>
      </c>
      <c r="E290">
        <v>114</v>
      </c>
      <c r="F290">
        <v>1</v>
      </c>
      <c r="G290">
        <v>1</v>
      </c>
      <c r="H290">
        <v>1</v>
      </c>
      <c r="I290" t="s">
        <v>344</v>
      </c>
      <c r="J290" t="s">
        <v>3</v>
      </c>
      <c r="K290" t="s">
        <v>345</v>
      </c>
      <c r="L290">
        <v>1369</v>
      </c>
      <c r="N290">
        <v>1013</v>
      </c>
      <c r="O290" t="s">
        <v>337</v>
      </c>
      <c r="P290" t="s">
        <v>337</v>
      </c>
      <c r="Q290">
        <v>1</v>
      </c>
      <c r="W290">
        <v>0</v>
      </c>
      <c r="X290">
        <v>-2140504649</v>
      </c>
      <c r="Y290">
        <f t="shared" si="64"/>
        <v>16.13</v>
      </c>
      <c r="AA290">
        <v>0</v>
      </c>
      <c r="AB290">
        <v>0</v>
      </c>
      <c r="AC290">
        <v>0</v>
      </c>
      <c r="AD290">
        <v>1172.71</v>
      </c>
      <c r="AE290">
        <v>0</v>
      </c>
      <c r="AF290">
        <v>0</v>
      </c>
      <c r="AG290">
        <v>0</v>
      </c>
      <c r="AH290">
        <v>1172.71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16.13</v>
      </c>
      <c r="AU290" t="s">
        <v>3</v>
      </c>
      <c r="AV290">
        <v>1</v>
      </c>
      <c r="AW290">
        <v>2</v>
      </c>
      <c r="AX290">
        <v>101241305</v>
      </c>
      <c r="AY290">
        <v>2</v>
      </c>
      <c r="AZ290">
        <v>131072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18915.812299999998</v>
      </c>
      <c r="BN290">
        <v>16.13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18915.812299999998</v>
      </c>
      <c r="BU290">
        <v>16.13</v>
      </c>
      <c r="BV290">
        <v>0</v>
      </c>
      <c r="BW290">
        <v>1</v>
      </c>
      <c r="CU290">
        <f>ROUND(AT290*Source!I344*AH290*AL290,2)</f>
        <v>75663.25</v>
      </c>
      <c r="CV290">
        <f>ROUND(Y290*Source!I344,7)</f>
        <v>64.52</v>
      </c>
      <c r="CW290">
        <v>0</v>
      </c>
      <c r="CX290">
        <f>ROUND(Y290*Source!I344,7)</f>
        <v>64.52</v>
      </c>
      <c r="CY290">
        <f t="shared" si="56"/>
        <v>1172.71</v>
      </c>
      <c r="CZ290">
        <f t="shared" si="57"/>
        <v>1172.71</v>
      </c>
      <c r="DA290">
        <f t="shared" si="58"/>
        <v>1</v>
      </c>
      <c r="DB290">
        <f t="shared" si="65"/>
        <v>18915.810000000001</v>
      </c>
      <c r="DC290">
        <f t="shared" si="66"/>
        <v>0</v>
      </c>
      <c r="DD290" t="s">
        <v>3</v>
      </c>
      <c r="DE290" t="s">
        <v>3</v>
      </c>
      <c r="DF290">
        <f t="shared" si="59"/>
        <v>0</v>
      </c>
      <c r="DG290">
        <f t="shared" si="60"/>
        <v>0</v>
      </c>
      <c r="DH290">
        <f t="shared" si="61"/>
        <v>0</v>
      </c>
      <c r="DI290">
        <f t="shared" si="62"/>
        <v>75663.25</v>
      </c>
      <c r="DJ290">
        <f t="shared" si="63"/>
        <v>75663.25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ROW(Source!A345)</f>
        <v>345</v>
      </c>
      <c r="B291">
        <v>101105473</v>
      </c>
      <c r="C291">
        <v>101241306</v>
      </c>
      <c r="D291">
        <v>92461153</v>
      </c>
      <c r="E291">
        <v>114</v>
      </c>
      <c r="F291">
        <v>1</v>
      </c>
      <c r="G291">
        <v>1</v>
      </c>
      <c r="H291">
        <v>1</v>
      </c>
      <c r="I291" t="s">
        <v>342</v>
      </c>
      <c r="J291" t="s">
        <v>3</v>
      </c>
      <c r="K291" t="s">
        <v>343</v>
      </c>
      <c r="L291">
        <v>1369</v>
      </c>
      <c r="N291">
        <v>1013</v>
      </c>
      <c r="O291" t="s">
        <v>337</v>
      </c>
      <c r="P291" t="s">
        <v>337</v>
      </c>
      <c r="Q291">
        <v>1</v>
      </c>
      <c r="W291">
        <v>0</v>
      </c>
      <c r="X291">
        <v>-1275334932</v>
      </c>
      <c r="Y291">
        <f t="shared" si="64"/>
        <v>4.54</v>
      </c>
      <c r="AA291">
        <v>0</v>
      </c>
      <c r="AB291">
        <v>0</v>
      </c>
      <c r="AC291">
        <v>0</v>
      </c>
      <c r="AD291">
        <v>765.85</v>
      </c>
      <c r="AE291">
        <v>0</v>
      </c>
      <c r="AF291">
        <v>0</v>
      </c>
      <c r="AG291">
        <v>0</v>
      </c>
      <c r="AH291">
        <v>765.85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4.54</v>
      </c>
      <c r="AU291" t="s">
        <v>3</v>
      </c>
      <c r="AV291">
        <v>1</v>
      </c>
      <c r="AW291">
        <v>2</v>
      </c>
      <c r="AX291">
        <v>101241309</v>
      </c>
      <c r="AY291">
        <v>2</v>
      </c>
      <c r="AZ291">
        <v>131072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3476.9590000000003</v>
      </c>
      <c r="BN291">
        <v>4.54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3476.9590000000003</v>
      </c>
      <c r="BU291">
        <v>4.54</v>
      </c>
      <c r="BV291">
        <v>0</v>
      </c>
      <c r="BW291">
        <v>1</v>
      </c>
      <c r="CU291">
        <f>ROUND(AT291*Source!I345*AH291*AL291,2)</f>
        <v>0</v>
      </c>
      <c r="CV291">
        <f>ROUND(Y291*Source!I345,7)</f>
        <v>0</v>
      </c>
      <c r="CW291">
        <v>0</v>
      </c>
      <c r="CX291">
        <f>ROUND(Y291*Source!I345,7)</f>
        <v>0</v>
      </c>
      <c r="CY291">
        <f t="shared" si="56"/>
        <v>765.85</v>
      </c>
      <c r="CZ291">
        <f t="shared" si="57"/>
        <v>765.85</v>
      </c>
      <c r="DA291">
        <f t="shared" si="58"/>
        <v>1</v>
      </c>
      <c r="DB291">
        <f t="shared" si="65"/>
        <v>3476.96</v>
      </c>
      <c r="DC291">
        <f t="shared" si="66"/>
        <v>0</v>
      </c>
      <c r="DD291" t="s">
        <v>3</v>
      </c>
      <c r="DE291" t="s">
        <v>3</v>
      </c>
      <c r="DF291">
        <f t="shared" si="59"/>
        <v>0</v>
      </c>
      <c r="DG291">
        <f t="shared" si="60"/>
        <v>0</v>
      </c>
      <c r="DH291">
        <f t="shared" si="61"/>
        <v>0</v>
      </c>
      <c r="DI291">
        <f t="shared" si="62"/>
        <v>0</v>
      </c>
      <c r="DJ291">
        <f t="shared" si="63"/>
        <v>0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ROW(Source!A345)</f>
        <v>345</v>
      </c>
      <c r="B292">
        <v>101105473</v>
      </c>
      <c r="C292">
        <v>101241306</v>
      </c>
      <c r="D292">
        <v>92461161</v>
      </c>
      <c r="E292">
        <v>114</v>
      </c>
      <c r="F292">
        <v>1</v>
      </c>
      <c r="G292">
        <v>1</v>
      </c>
      <c r="H292">
        <v>1</v>
      </c>
      <c r="I292" t="s">
        <v>344</v>
      </c>
      <c r="J292" t="s">
        <v>3</v>
      </c>
      <c r="K292" t="s">
        <v>345</v>
      </c>
      <c r="L292">
        <v>1369</v>
      </c>
      <c r="N292">
        <v>1013</v>
      </c>
      <c r="O292" t="s">
        <v>337</v>
      </c>
      <c r="P292" t="s">
        <v>337</v>
      </c>
      <c r="Q292">
        <v>1</v>
      </c>
      <c r="W292">
        <v>0</v>
      </c>
      <c r="X292">
        <v>-2140504649</v>
      </c>
      <c r="Y292">
        <f t="shared" si="64"/>
        <v>10.58</v>
      </c>
      <c r="AA292">
        <v>0</v>
      </c>
      <c r="AB292">
        <v>0</v>
      </c>
      <c r="AC292">
        <v>0</v>
      </c>
      <c r="AD292">
        <v>1172.71</v>
      </c>
      <c r="AE292">
        <v>0</v>
      </c>
      <c r="AF292">
        <v>0</v>
      </c>
      <c r="AG292">
        <v>0</v>
      </c>
      <c r="AH292">
        <v>1172.71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10.58</v>
      </c>
      <c r="AU292" t="s">
        <v>3</v>
      </c>
      <c r="AV292">
        <v>1</v>
      </c>
      <c r="AW292">
        <v>2</v>
      </c>
      <c r="AX292">
        <v>101241310</v>
      </c>
      <c r="AY292">
        <v>2</v>
      </c>
      <c r="AZ292">
        <v>131072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12407.2718</v>
      </c>
      <c r="BN292">
        <v>10.58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12407.2718</v>
      </c>
      <c r="BU292">
        <v>10.58</v>
      </c>
      <c r="BV292">
        <v>0</v>
      </c>
      <c r="BW292">
        <v>1</v>
      </c>
      <c r="CU292">
        <f>ROUND(AT292*Source!I345*AH292*AL292,2)</f>
        <v>0</v>
      </c>
      <c r="CV292">
        <f>ROUND(Y292*Source!I345,7)</f>
        <v>0</v>
      </c>
      <c r="CW292">
        <v>0</v>
      </c>
      <c r="CX292">
        <f>ROUND(Y292*Source!I345,7)</f>
        <v>0</v>
      </c>
      <c r="CY292">
        <f t="shared" si="56"/>
        <v>1172.71</v>
      </c>
      <c r="CZ292">
        <f t="shared" si="57"/>
        <v>1172.71</v>
      </c>
      <c r="DA292">
        <f t="shared" si="58"/>
        <v>1</v>
      </c>
      <c r="DB292">
        <f t="shared" si="65"/>
        <v>12407.27</v>
      </c>
      <c r="DC292">
        <f t="shared" si="66"/>
        <v>0</v>
      </c>
      <c r="DD292" t="s">
        <v>3</v>
      </c>
      <c r="DE292" t="s">
        <v>3</v>
      </c>
      <c r="DF292">
        <f t="shared" si="59"/>
        <v>0</v>
      </c>
      <c r="DG292">
        <f t="shared" si="60"/>
        <v>0</v>
      </c>
      <c r="DH292">
        <f t="shared" si="61"/>
        <v>0</v>
      </c>
      <c r="DI292">
        <f t="shared" si="62"/>
        <v>0</v>
      </c>
      <c r="DJ292">
        <f t="shared" si="63"/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ROW(Source!A346)</f>
        <v>346</v>
      </c>
      <c r="B293">
        <v>101105473</v>
      </c>
      <c r="C293">
        <v>101241311</v>
      </c>
      <c r="D293">
        <v>92461163</v>
      </c>
      <c r="E293">
        <v>114</v>
      </c>
      <c r="F293">
        <v>1</v>
      </c>
      <c r="G293">
        <v>1</v>
      </c>
      <c r="H293">
        <v>1</v>
      </c>
      <c r="I293" t="s">
        <v>338</v>
      </c>
      <c r="J293" t="s">
        <v>3</v>
      </c>
      <c r="K293" t="s">
        <v>339</v>
      </c>
      <c r="L293">
        <v>1369</v>
      </c>
      <c r="N293">
        <v>1013</v>
      </c>
      <c r="O293" t="s">
        <v>337</v>
      </c>
      <c r="P293" t="s">
        <v>337</v>
      </c>
      <c r="Q293">
        <v>1</v>
      </c>
      <c r="W293">
        <v>0</v>
      </c>
      <c r="X293">
        <v>126826561</v>
      </c>
      <c r="Y293">
        <f t="shared" si="64"/>
        <v>24.48</v>
      </c>
      <c r="AA293">
        <v>0</v>
      </c>
      <c r="AB293">
        <v>0</v>
      </c>
      <c r="AC293">
        <v>0</v>
      </c>
      <c r="AD293">
        <v>1053.04</v>
      </c>
      <c r="AE293">
        <v>0</v>
      </c>
      <c r="AF293">
        <v>0</v>
      </c>
      <c r="AG293">
        <v>0</v>
      </c>
      <c r="AH293">
        <v>1053.04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24.48</v>
      </c>
      <c r="AU293" t="s">
        <v>3</v>
      </c>
      <c r="AV293">
        <v>1</v>
      </c>
      <c r="AW293">
        <v>2</v>
      </c>
      <c r="AX293">
        <v>101241313</v>
      </c>
      <c r="AY293">
        <v>2</v>
      </c>
      <c r="AZ293">
        <v>131072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25778.4192</v>
      </c>
      <c r="BN293">
        <v>24.48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25778.4192</v>
      </c>
      <c r="BU293">
        <v>24.48</v>
      </c>
      <c r="BV293">
        <v>0</v>
      </c>
      <c r="BW293">
        <v>1</v>
      </c>
      <c r="CU293">
        <f>ROUND(AT293*Source!I346*AH293*AL293,2)</f>
        <v>0</v>
      </c>
      <c r="CV293">
        <f>ROUND(Y293*Source!I346,7)</f>
        <v>0</v>
      </c>
      <c r="CW293">
        <v>0</v>
      </c>
      <c r="CX293">
        <f>ROUND(Y293*Source!I346,7)</f>
        <v>0</v>
      </c>
      <c r="CY293">
        <f t="shared" si="56"/>
        <v>1053.04</v>
      </c>
      <c r="CZ293">
        <f t="shared" si="57"/>
        <v>1053.04</v>
      </c>
      <c r="DA293">
        <f t="shared" si="58"/>
        <v>1</v>
      </c>
      <c r="DB293">
        <f t="shared" si="65"/>
        <v>25778.42</v>
      </c>
      <c r="DC293">
        <f t="shared" si="66"/>
        <v>0</v>
      </c>
      <c r="DD293" t="s">
        <v>3</v>
      </c>
      <c r="DE293" t="s">
        <v>3</v>
      </c>
      <c r="DF293">
        <f t="shared" si="59"/>
        <v>0</v>
      </c>
      <c r="DG293">
        <f t="shared" si="60"/>
        <v>0</v>
      </c>
      <c r="DH293">
        <f t="shared" si="61"/>
        <v>0</v>
      </c>
      <c r="DI293">
        <f t="shared" si="62"/>
        <v>0</v>
      </c>
      <c r="DJ293">
        <f t="shared" si="63"/>
        <v>0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ROW(Source!A382)</f>
        <v>382</v>
      </c>
      <c r="B294">
        <v>101105473</v>
      </c>
      <c r="C294">
        <v>101241371</v>
      </c>
      <c r="D294">
        <v>92461135</v>
      </c>
      <c r="E294">
        <v>114</v>
      </c>
      <c r="F294">
        <v>1</v>
      </c>
      <c r="G294">
        <v>1</v>
      </c>
      <c r="H294">
        <v>1</v>
      </c>
      <c r="I294" t="s">
        <v>340</v>
      </c>
      <c r="J294" t="s">
        <v>3</v>
      </c>
      <c r="K294" t="s">
        <v>341</v>
      </c>
      <c r="L294">
        <v>1369</v>
      </c>
      <c r="N294">
        <v>1013</v>
      </c>
      <c r="O294" t="s">
        <v>337</v>
      </c>
      <c r="P294" t="s">
        <v>337</v>
      </c>
      <c r="Q294">
        <v>1</v>
      </c>
      <c r="W294">
        <v>0</v>
      </c>
      <c r="X294">
        <v>-512803540</v>
      </c>
      <c r="Y294">
        <f t="shared" si="64"/>
        <v>2.92</v>
      </c>
      <c r="AA294">
        <v>0</v>
      </c>
      <c r="AB294">
        <v>0</v>
      </c>
      <c r="AC294">
        <v>0</v>
      </c>
      <c r="AD294">
        <v>801.75</v>
      </c>
      <c r="AE294">
        <v>0</v>
      </c>
      <c r="AF294">
        <v>0</v>
      </c>
      <c r="AG294">
        <v>0</v>
      </c>
      <c r="AH294">
        <v>801.75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2.92</v>
      </c>
      <c r="AU294" t="s">
        <v>3</v>
      </c>
      <c r="AV294">
        <v>1</v>
      </c>
      <c r="AW294">
        <v>2</v>
      </c>
      <c r="AX294">
        <v>101241374</v>
      </c>
      <c r="AY294">
        <v>2</v>
      </c>
      <c r="AZ294">
        <v>131072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2341.11</v>
      </c>
      <c r="BN294">
        <v>2.92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2341.11</v>
      </c>
      <c r="BU294">
        <v>2.92</v>
      </c>
      <c r="BV294">
        <v>0</v>
      </c>
      <c r="BW294">
        <v>1</v>
      </c>
      <c r="CU294">
        <f>ROUND(AT294*Source!I382*AH294*AL294,2)</f>
        <v>0</v>
      </c>
      <c r="CV294">
        <f>ROUND(Y294*Source!I382,7)</f>
        <v>0</v>
      </c>
      <c r="CW294">
        <v>0</v>
      </c>
      <c r="CX294">
        <f>ROUND(Y294*Source!I382,7)</f>
        <v>0</v>
      </c>
      <c r="CY294">
        <f t="shared" si="56"/>
        <v>801.75</v>
      </c>
      <c r="CZ294">
        <f t="shared" si="57"/>
        <v>801.75</v>
      </c>
      <c r="DA294">
        <f t="shared" si="58"/>
        <v>1</v>
      </c>
      <c r="DB294">
        <f t="shared" si="65"/>
        <v>2341.11</v>
      </c>
      <c r="DC294">
        <f t="shared" si="66"/>
        <v>0</v>
      </c>
      <c r="DD294" t="s">
        <v>3</v>
      </c>
      <c r="DE294" t="s">
        <v>3</v>
      </c>
      <c r="DF294">
        <f t="shared" si="59"/>
        <v>0</v>
      </c>
      <c r="DG294">
        <f t="shared" si="60"/>
        <v>0</v>
      </c>
      <c r="DH294">
        <f t="shared" si="61"/>
        <v>0</v>
      </c>
      <c r="DI294">
        <f t="shared" si="62"/>
        <v>0</v>
      </c>
      <c r="DJ294">
        <f t="shared" si="63"/>
        <v>0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ROW(Source!A382)</f>
        <v>382</v>
      </c>
      <c r="B295">
        <v>101105473</v>
      </c>
      <c r="C295">
        <v>101241371</v>
      </c>
      <c r="D295">
        <v>92461163</v>
      </c>
      <c r="E295">
        <v>114</v>
      </c>
      <c r="F295">
        <v>1</v>
      </c>
      <c r="G295">
        <v>1</v>
      </c>
      <c r="H295">
        <v>1</v>
      </c>
      <c r="I295" t="s">
        <v>338</v>
      </c>
      <c r="J295" t="s">
        <v>3</v>
      </c>
      <c r="K295" t="s">
        <v>339</v>
      </c>
      <c r="L295">
        <v>1369</v>
      </c>
      <c r="N295">
        <v>1013</v>
      </c>
      <c r="O295" t="s">
        <v>337</v>
      </c>
      <c r="P295" t="s">
        <v>337</v>
      </c>
      <c r="Q295">
        <v>1</v>
      </c>
      <c r="W295">
        <v>0</v>
      </c>
      <c r="X295">
        <v>126826561</v>
      </c>
      <c r="Y295">
        <f t="shared" si="64"/>
        <v>4.37</v>
      </c>
      <c r="AA295">
        <v>0</v>
      </c>
      <c r="AB295">
        <v>0</v>
      </c>
      <c r="AC295">
        <v>0</v>
      </c>
      <c r="AD295">
        <v>1053.04</v>
      </c>
      <c r="AE295">
        <v>0</v>
      </c>
      <c r="AF295">
        <v>0</v>
      </c>
      <c r="AG295">
        <v>0</v>
      </c>
      <c r="AH295">
        <v>1053.04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4.37</v>
      </c>
      <c r="AU295" t="s">
        <v>3</v>
      </c>
      <c r="AV295">
        <v>1</v>
      </c>
      <c r="AW295">
        <v>2</v>
      </c>
      <c r="AX295">
        <v>101241375</v>
      </c>
      <c r="AY295">
        <v>2</v>
      </c>
      <c r="AZ295">
        <v>131072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4601.7848000000004</v>
      </c>
      <c r="BN295">
        <v>4.37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4601.7848000000004</v>
      </c>
      <c r="BU295">
        <v>4.37</v>
      </c>
      <c r="BV295">
        <v>0</v>
      </c>
      <c r="BW295">
        <v>1</v>
      </c>
      <c r="CU295">
        <f>ROUND(AT295*Source!I382*AH295*AL295,2)</f>
        <v>0</v>
      </c>
      <c r="CV295">
        <f>ROUND(Y295*Source!I382,7)</f>
        <v>0</v>
      </c>
      <c r="CW295">
        <v>0</v>
      </c>
      <c r="CX295">
        <f>ROUND(Y295*Source!I382,7)</f>
        <v>0</v>
      </c>
      <c r="CY295">
        <f t="shared" si="56"/>
        <v>1053.04</v>
      </c>
      <c r="CZ295">
        <f t="shared" si="57"/>
        <v>1053.04</v>
      </c>
      <c r="DA295">
        <f t="shared" si="58"/>
        <v>1</v>
      </c>
      <c r="DB295">
        <f t="shared" si="65"/>
        <v>4601.78</v>
      </c>
      <c r="DC295">
        <f t="shared" si="66"/>
        <v>0</v>
      </c>
      <c r="DD295" t="s">
        <v>3</v>
      </c>
      <c r="DE295" t="s">
        <v>3</v>
      </c>
      <c r="DF295">
        <f t="shared" si="59"/>
        <v>0</v>
      </c>
      <c r="DG295">
        <f t="shared" si="60"/>
        <v>0</v>
      </c>
      <c r="DH295">
        <f t="shared" si="61"/>
        <v>0</v>
      </c>
      <c r="DI295">
        <f t="shared" si="62"/>
        <v>0</v>
      </c>
      <c r="DJ295">
        <f t="shared" si="63"/>
        <v>0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ROW(Source!A383)</f>
        <v>383</v>
      </c>
      <c r="B296">
        <v>101105473</v>
      </c>
      <c r="C296">
        <v>101241376</v>
      </c>
      <c r="D296">
        <v>92461139</v>
      </c>
      <c r="E296">
        <v>114</v>
      </c>
      <c r="F296">
        <v>1</v>
      </c>
      <c r="G296">
        <v>1</v>
      </c>
      <c r="H296">
        <v>1</v>
      </c>
      <c r="I296" t="s">
        <v>335</v>
      </c>
      <c r="J296" t="s">
        <v>3</v>
      </c>
      <c r="K296" t="s">
        <v>336</v>
      </c>
      <c r="L296">
        <v>1369</v>
      </c>
      <c r="N296">
        <v>1013</v>
      </c>
      <c r="O296" t="s">
        <v>337</v>
      </c>
      <c r="P296" t="s">
        <v>337</v>
      </c>
      <c r="Q296">
        <v>1</v>
      </c>
      <c r="W296">
        <v>0</v>
      </c>
      <c r="X296">
        <v>286205319</v>
      </c>
      <c r="Y296">
        <f t="shared" si="64"/>
        <v>0.9</v>
      </c>
      <c r="AA296">
        <v>0</v>
      </c>
      <c r="AB296">
        <v>0</v>
      </c>
      <c r="AC296">
        <v>0</v>
      </c>
      <c r="AD296">
        <v>1076.98</v>
      </c>
      <c r="AE296">
        <v>0</v>
      </c>
      <c r="AF296">
        <v>0</v>
      </c>
      <c r="AG296">
        <v>0</v>
      </c>
      <c r="AH296">
        <v>1076.98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0.9</v>
      </c>
      <c r="AU296" t="s">
        <v>3</v>
      </c>
      <c r="AV296">
        <v>1</v>
      </c>
      <c r="AW296">
        <v>2</v>
      </c>
      <c r="AX296">
        <v>101241379</v>
      </c>
      <c r="AY296">
        <v>2</v>
      </c>
      <c r="AZ296">
        <v>131072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969.28200000000004</v>
      </c>
      <c r="BN296">
        <v>0.9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969.28200000000004</v>
      </c>
      <c r="BU296">
        <v>0.9</v>
      </c>
      <c r="BV296">
        <v>0</v>
      </c>
      <c r="BW296">
        <v>1</v>
      </c>
      <c r="CU296">
        <f>ROUND(AT296*Source!I383*AH296*AL296,2)</f>
        <v>0</v>
      </c>
      <c r="CV296">
        <f>ROUND(Y296*Source!I383,7)</f>
        <v>0</v>
      </c>
      <c r="CW296">
        <v>0</v>
      </c>
      <c r="CX296">
        <f>ROUND(Y296*Source!I383,7)</f>
        <v>0</v>
      </c>
      <c r="CY296">
        <f t="shared" si="56"/>
        <v>1076.98</v>
      </c>
      <c r="CZ296">
        <f t="shared" si="57"/>
        <v>1076.98</v>
      </c>
      <c r="DA296">
        <f t="shared" si="58"/>
        <v>1</v>
      </c>
      <c r="DB296">
        <f t="shared" si="65"/>
        <v>969.28</v>
      </c>
      <c r="DC296">
        <f t="shared" si="66"/>
        <v>0</v>
      </c>
      <c r="DD296" t="s">
        <v>3</v>
      </c>
      <c r="DE296" t="s">
        <v>3</v>
      </c>
      <c r="DF296">
        <f t="shared" si="59"/>
        <v>0</v>
      </c>
      <c r="DG296">
        <f t="shared" si="60"/>
        <v>0</v>
      </c>
      <c r="DH296">
        <f t="shared" si="61"/>
        <v>0</v>
      </c>
      <c r="DI296">
        <f t="shared" si="62"/>
        <v>0</v>
      </c>
      <c r="DJ296">
        <f t="shared" si="63"/>
        <v>0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ROW(Source!A383)</f>
        <v>383</v>
      </c>
      <c r="B297">
        <v>101105473</v>
      </c>
      <c r="C297">
        <v>101241376</v>
      </c>
      <c r="D297">
        <v>92461163</v>
      </c>
      <c r="E297">
        <v>114</v>
      </c>
      <c r="F297">
        <v>1</v>
      </c>
      <c r="G297">
        <v>1</v>
      </c>
      <c r="H297">
        <v>1</v>
      </c>
      <c r="I297" t="s">
        <v>338</v>
      </c>
      <c r="J297" t="s">
        <v>3</v>
      </c>
      <c r="K297" t="s">
        <v>339</v>
      </c>
      <c r="L297">
        <v>1369</v>
      </c>
      <c r="N297">
        <v>1013</v>
      </c>
      <c r="O297" t="s">
        <v>337</v>
      </c>
      <c r="P297" t="s">
        <v>337</v>
      </c>
      <c r="Q297">
        <v>1</v>
      </c>
      <c r="W297">
        <v>0</v>
      </c>
      <c r="X297">
        <v>126826561</v>
      </c>
      <c r="Y297">
        <f t="shared" si="64"/>
        <v>0.9</v>
      </c>
      <c r="AA297">
        <v>0</v>
      </c>
      <c r="AB297">
        <v>0</v>
      </c>
      <c r="AC297">
        <v>0</v>
      </c>
      <c r="AD297">
        <v>1053.04</v>
      </c>
      <c r="AE297">
        <v>0</v>
      </c>
      <c r="AF297">
        <v>0</v>
      </c>
      <c r="AG297">
        <v>0</v>
      </c>
      <c r="AH297">
        <v>1053.04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0.9</v>
      </c>
      <c r="AU297" t="s">
        <v>3</v>
      </c>
      <c r="AV297">
        <v>1</v>
      </c>
      <c r="AW297">
        <v>2</v>
      </c>
      <c r="AX297">
        <v>101241380</v>
      </c>
      <c r="AY297">
        <v>2</v>
      </c>
      <c r="AZ297">
        <v>131072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947.73599999999999</v>
      </c>
      <c r="BN297">
        <v>0.9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947.73599999999999</v>
      </c>
      <c r="BU297">
        <v>0.9</v>
      </c>
      <c r="BV297">
        <v>0</v>
      </c>
      <c r="BW297">
        <v>1</v>
      </c>
      <c r="CU297">
        <f>ROUND(AT297*Source!I383*AH297*AL297,2)</f>
        <v>0</v>
      </c>
      <c r="CV297">
        <f>ROUND(Y297*Source!I383,7)</f>
        <v>0</v>
      </c>
      <c r="CW297">
        <v>0</v>
      </c>
      <c r="CX297">
        <f>ROUND(Y297*Source!I383,7)</f>
        <v>0</v>
      </c>
      <c r="CY297">
        <f t="shared" si="56"/>
        <v>1053.04</v>
      </c>
      <c r="CZ297">
        <f t="shared" si="57"/>
        <v>1053.04</v>
      </c>
      <c r="DA297">
        <f t="shared" si="58"/>
        <v>1</v>
      </c>
      <c r="DB297">
        <f t="shared" si="65"/>
        <v>947.74</v>
      </c>
      <c r="DC297">
        <f t="shared" si="66"/>
        <v>0</v>
      </c>
      <c r="DD297" t="s">
        <v>3</v>
      </c>
      <c r="DE297" t="s">
        <v>3</v>
      </c>
      <c r="DF297">
        <f t="shared" si="59"/>
        <v>0</v>
      </c>
      <c r="DG297">
        <f t="shared" si="60"/>
        <v>0</v>
      </c>
      <c r="DH297">
        <f t="shared" si="61"/>
        <v>0</v>
      </c>
      <c r="DI297">
        <f t="shared" si="62"/>
        <v>0</v>
      </c>
      <c r="DJ297">
        <f t="shared" si="63"/>
        <v>0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ROW(Source!A384)</f>
        <v>384</v>
      </c>
      <c r="B298">
        <v>101105473</v>
      </c>
      <c r="C298">
        <v>101241381</v>
      </c>
      <c r="D298">
        <v>92461135</v>
      </c>
      <c r="E298">
        <v>114</v>
      </c>
      <c r="F298">
        <v>1</v>
      </c>
      <c r="G298">
        <v>1</v>
      </c>
      <c r="H298">
        <v>1</v>
      </c>
      <c r="I298" t="s">
        <v>340</v>
      </c>
      <c r="J298" t="s">
        <v>3</v>
      </c>
      <c r="K298" t="s">
        <v>341</v>
      </c>
      <c r="L298">
        <v>1369</v>
      </c>
      <c r="N298">
        <v>1013</v>
      </c>
      <c r="O298" t="s">
        <v>337</v>
      </c>
      <c r="P298" t="s">
        <v>337</v>
      </c>
      <c r="Q298">
        <v>1</v>
      </c>
      <c r="W298">
        <v>0</v>
      </c>
      <c r="X298">
        <v>-512803540</v>
      </c>
      <c r="Y298">
        <f>(AT298*ROUND(0.85,7))</f>
        <v>0.91800000000000004</v>
      </c>
      <c r="AA298">
        <v>0</v>
      </c>
      <c r="AB298">
        <v>0</v>
      </c>
      <c r="AC298">
        <v>0</v>
      </c>
      <c r="AD298">
        <v>801.75</v>
      </c>
      <c r="AE298">
        <v>0</v>
      </c>
      <c r="AF298">
        <v>0</v>
      </c>
      <c r="AG298">
        <v>0</v>
      </c>
      <c r="AH298">
        <v>801.75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1.08</v>
      </c>
      <c r="AU298" t="s">
        <v>154</v>
      </c>
      <c r="AV298">
        <v>1</v>
      </c>
      <c r="AW298">
        <v>2</v>
      </c>
      <c r="AX298">
        <v>101241385</v>
      </c>
      <c r="AY298">
        <v>2</v>
      </c>
      <c r="AZ298">
        <v>131072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865.8900000000001</v>
      </c>
      <c r="BN298">
        <v>1.08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736.00650000000007</v>
      </c>
      <c r="BU298">
        <v>0.91800000000000004</v>
      </c>
      <c r="BV298">
        <v>0</v>
      </c>
      <c r="BW298">
        <v>1</v>
      </c>
      <c r="CU298">
        <f>ROUND(AT298*Source!I384*AH298*AL298,2)</f>
        <v>1731.78</v>
      </c>
      <c r="CV298">
        <f>ROUND(Y298*Source!I384,7)</f>
        <v>1.8360000000000001</v>
      </c>
      <c r="CW298">
        <v>0</v>
      </c>
      <c r="CX298">
        <f>ROUND(Y298*Source!I384,7)</f>
        <v>1.8360000000000001</v>
      </c>
      <c r="CY298">
        <f t="shared" si="56"/>
        <v>801.75</v>
      </c>
      <c r="CZ298">
        <f t="shared" si="57"/>
        <v>801.75</v>
      </c>
      <c r="DA298">
        <f t="shared" si="58"/>
        <v>1</v>
      </c>
      <c r="DB298">
        <f>ROUND((ROUND(AT298*CZ298,2)*ROUND(0.85,7)),6)</f>
        <v>736.00649999999996</v>
      </c>
      <c r="DC298">
        <f>ROUND((ROUND(AT298*AG298,2)*ROUND(0.85,7)),6)</f>
        <v>0</v>
      </c>
      <c r="DD298" t="s">
        <v>3</v>
      </c>
      <c r="DE298" t="s">
        <v>3</v>
      </c>
      <c r="DF298">
        <f t="shared" si="59"/>
        <v>0</v>
      </c>
      <c r="DG298">
        <f t="shared" si="60"/>
        <v>0</v>
      </c>
      <c r="DH298">
        <f t="shared" si="61"/>
        <v>0</v>
      </c>
      <c r="DI298">
        <f t="shared" si="62"/>
        <v>1472.01</v>
      </c>
      <c r="DJ298">
        <f t="shared" si="63"/>
        <v>1472.01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ROW(Source!A384)</f>
        <v>384</v>
      </c>
      <c r="B299">
        <v>101105473</v>
      </c>
      <c r="C299">
        <v>101241381</v>
      </c>
      <c r="D299">
        <v>92461153</v>
      </c>
      <c r="E299">
        <v>114</v>
      </c>
      <c r="F299">
        <v>1</v>
      </c>
      <c r="G299">
        <v>1</v>
      </c>
      <c r="H299">
        <v>1</v>
      </c>
      <c r="I299" t="s">
        <v>342</v>
      </c>
      <c r="J299" t="s">
        <v>3</v>
      </c>
      <c r="K299" t="s">
        <v>343</v>
      </c>
      <c r="L299">
        <v>1369</v>
      </c>
      <c r="N299">
        <v>1013</v>
      </c>
      <c r="O299" t="s">
        <v>337</v>
      </c>
      <c r="P299" t="s">
        <v>337</v>
      </c>
      <c r="Q299">
        <v>1</v>
      </c>
      <c r="W299">
        <v>0</v>
      </c>
      <c r="X299">
        <v>-1275334932</v>
      </c>
      <c r="Y299">
        <f>(AT299*ROUND(0.85,7))</f>
        <v>0.91800000000000004</v>
      </c>
      <c r="AA299">
        <v>0</v>
      </c>
      <c r="AB299">
        <v>0</v>
      </c>
      <c r="AC299">
        <v>0</v>
      </c>
      <c r="AD299">
        <v>765.85</v>
      </c>
      <c r="AE299">
        <v>0</v>
      </c>
      <c r="AF299">
        <v>0</v>
      </c>
      <c r="AG299">
        <v>0</v>
      </c>
      <c r="AH299">
        <v>765.85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1.08</v>
      </c>
      <c r="AU299" t="s">
        <v>154</v>
      </c>
      <c r="AV299">
        <v>1</v>
      </c>
      <c r="AW299">
        <v>2</v>
      </c>
      <c r="AX299">
        <v>101241386</v>
      </c>
      <c r="AY299">
        <v>2</v>
      </c>
      <c r="AZ299">
        <v>131072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827.11800000000005</v>
      </c>
      <c r="BN299">
        <v>1.08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703.05030000000011</v>
      </c>
      <c r="BU299">
        <v>0.91800000000000004</v>
      </c>
      <c r="BV299">
        <v>0</v>
      </c>
      <c r="BW299">
        <v>1</v>
      </c>
      <c r="CU299">
        <f>ROUND(AT299*Source!I384*AH299*AL299,2)</f>
        <v>1654.24</v>
      </c>
      <c r="CV299">
        <f>ROUND(Y299*Source!I384,7)</f>
        <v>1.8360000000000001</v>
      </c>
      <c r="CW299">
        <v>0</v>
      </c>
      <c r="CX299">
        <f>ROUND(Y299*Source!I384,7)</f>
        <v>1.8360000000000001</v>
      </c>
      <c r="CY299">
        <f t="shared" si="56"/>
        <v>765.85</v>
      </c>
      <c r="CZ299">
        <f t="shared" si="57"/>
        <v>765.85</v>
      </c>
      <c r="DA299">
        <f t="shared" si="58"/>
        <v>1</v>
      </c>
      <c r="DB299">
        <f>ROUND((ROUND(AT299*CZ299,2)*ROUND(0.85,7)),6)</f>
        <v>703.05200000000002</v>
      </c>
      <c r="DC299">
        <f>ROUND((ROUND(AT299*AG299,2)*ROUND(0.85,7)),6)</f>
        <v>0</v>
      </c>
      <c r="DD299" t="s">
        <v>3</v>
      </c>
      <c r="DE299" t="s">
        <v>3</v>
      </c>
      <c r="DF299">
        <f t="shared" si="59"/>
        <v>0</v>
      </c>
      <c r="DG299">
        <f t="shared" si="60"/>
        <v>0</v>
      </c>
      <c r="DH299">
        <f t="shared" si="61"/>
        <v>0</v>
      </c>
      <c r="DI299">
        <f t="shared" si="62"/>
        <v>1406.1</v>
      </c>
      <c r="DJ299">
        <f t="shared" si="63"/>
        <v>1406.1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ROW(Source!A384)</f>
        <v>384</v>
      </c>
      <c r="B300">
        <v>101105473</v>
      </c>
      <c r="C300">
        <v>101241381</v>
      </c>
      <c r="D300">
        <v>92461161</v>
      </c>
      <c r="E300">
        <v>114</v>
      </c>
      <c r="F300">
        <v>1</v>
      </c>
      <c r="G300">
        <v>1</v>
      </c>
      <c r="H300">
        <v>1</v>
      </c>
      <c r="I300" t="s">
        <v>344</v>
      </c>
      <c r="J300" t="s">
        <v>3</v>
      </c>
      <c r="K300" t="s">
        <v>345</v>
      </c>
      <c r="L300">
        <v>1369</v>
      </c>
      <c r="N300">
        <v>1013</v>
      </c>
      <c r="O300" t="s">
        <v>337</v>
      </c>
      <c r="P300" t="s">
        <v>337</v>
      </c>
      <c r="Q300">
        <v>1</v>
      </c>
      <c r="W300">
        <v>0</v>
      </c>
      <c r="X300">
        <v>-2140504649</v>
      </c>
      <c r="Y300">
        <f>(AT300*ROUND(0.85,7))</f>
        <v>2.754</v>
      </c>
      <c r="AA300">
        <v>0</v>
      </c>
      <c r="AB300">
        <v>0</v>
      </c>
      <c r="AC300">
        <v>0</v>
      </c>
      <c r="AD300">
        <v>1172.71</v>
      </c>
      <c r="AE300">
        <v>0</v>
      </c>
      <c r="AF300">
        <v>0</v>
      </c>
      <c r="AG300">
        <v>0</v>
      </c>
      <c r="AH300">
        <v>1172.71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3.24</v>
      </c>
      <c r="AU300" t="s">
        <v>154</v>
      </c>
      <c r="AV300">
        <v>1</v>
      </c>
      <c r="AW300">
        <v>2</v>
      </c>
      <c r="AX300">
        <v>101241387</v>
      </c>
      <c r="AY300">
        <v>2</v>
      </c>
      <c r="AZ300">
        <v>131072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3799.5804000000003</v>
      </c>
      <c r="BN300">
        <v>3.24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3229.6433400000001</v>
      </c>
      <c r="BU300">
        <v>2.754</v>
      </c>
      <c r="BV300">
        <v>0</v>
      </c>
      <c r="BW300">
        <v>1</v>
      </c>
      <c r="CU300">
        <f>ROUND(AT300*Source!I384*AH300*AL300,2)</f>
        <v>7599.16</v>
      </c>
      <c r="CV300">
        <f>ROUND(Y300*Source!I384,7)</f>
        <v>5.508</v>
      </c>
      <c r="CW300">
        <v>0</v>
      </c>
      <c r="CX300">
        <f>ROUND(Y300*Source!I384,7)</f>
        <v>5.508</v>
      </c>
      <c r="CY300">
        <f t="shared" si="56"/>
        <v>1172.71</v>
      </c>
      <c r="CZ300">
        <f t="shared" si="57"/>
        <v>1172.71</v>
      </c>
      <c r="DA300">
        <f t="shared" si="58"/>
        <v>1</v>
      </c>
      <c r="DB300">
        <f>ROUND((ROUND(AT300*CZ300,2)*ROUND(0.85,7)),6)</f>
        <v>3229.643</v>
      </c>
      <c r="DC300">
        <f>ROUND((ROUND(AT300*AG300,2)*ROUND(0.85,7)),6)</f>
        <v>0</v>
      </c>
      <c r="DD300" t="s">
        <v>3</v>
      </c>
      <c r="DE300" t="s">
        <v>3</v>
      </c>
      <c r="DF300">
        <f t="shared" si="59"/>
        <v>0</v>
      </c>
      <c r="DG300">
        <f t="shared" si="60"/>
        <v>0</v>
      </c>
      <c r="DH300">
        <f t="shared" si="61"/>
        <v>0</v>
      </c>
      <c r="DI300">
        <f t="shared" si="62"/>
        <v>6459.29</v>
      </c>
      <c r="DJ300">
        <f t="shared" si="63"/>
        <v>6459.29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ROW(Source!A385)</f>
        <v>385</v>
      </c>
      <c r="B301">
        <v>101105473</v>
      </c>
      <c r="C301">
        <v>101241388</v>
      </c>
      <c r="D301">
        <v>92461153</v>
      </c>
      <c r="E301">
        <v>114</v>
      </c>
      <c r="F301">
        <v>1</v>
      </c>
      <c r="G301">
        <v>1</v>
      </c>
      <c r="H301">
        <v>1</v>
      </c>
      <c r="I301" t="s">
        <v>342</v>
      </c>
      <c r="J301" t="s">
        <v>3</v>
      </c>
      <c r="K301" t="s">
        <v>343</v>
      </c>
      <c r="L301">
        <v>1369</v>
      </c>
      <c r="N301">
        <v>1013</v>
      </c>
      <c r="O301" t="s">
        <v>337</v>
      </c>
      <c r="P301" t="s">
        <v>337</v>
      </c>
      <c r="Q301">
        <v>1</v>
      </c>
      <c r="W301">
        <v>0</v>
      </c>
      <c r="X301">
        <v>-1275334932</v>
      </c>
      <c r="Y301">
        <f t="shared" ref="Y301:Y347" si="67">AT301</f>
        <v>2.7</v>
      </c>
      <c r="AA301">
        <v>0</v>
      </c>
      <c r="AB301">
        <v>0</v>
      </c>
      <c r="AC301">
        <v>0</v>
      </c>
      <c r="AD301">
        <v>765.85</v>
      </c>
      <c r="AE301">
        <v>0</v>
      </c>
      <c r="AF301">
        <v>0</v>
      </c>
      <c r="AG301">
        <v>0</v>
      </c>
      <c r="AH301">
        <v>765.85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2.7</v>
      </c>
      <c r="AU301" t="s">
        <v>3</v>
      </c>
      <c r="AV301">
        <v>1</v>
      </c>
      <c r="AW301">
        <v>2</v>
      </c>
      <c r="AX301">
        <v>101241391</v>
      </c>
      <c r="AY301">
        <v>2</v>
      </c>
      <c r="AZ301">
        <v>131072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2067.7950000000001</v>
      </c>
      <c r="BN301">
        <v>2.7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2067.7950000000001</v>
      </c>
      <c r="BU301">
        <v>2.7</v>
      </c>
      <c r="BV301">
        <v>0</v>
      </c>
      <c r="BW301">
        <v>1</v>
      </c>
      <c r="CU301">
        <f>ROUND(AT301*Source!I385*AH301*AL301,2)</f>
        <v>0</v>
      </c>
      <c r="CV301">
        <f>ROUND(Y301*Source!I385,7)</f>
        <v>0</v>
      </c>
      <c r="CW301">
        <v>0</v>
      </c>
      <c r="CX301">
        <f>ROUND(Y301*Source!I385,7)</f>
        <v>0</v>
      </c>
      <c r="CY301">
        <f t="shared" si="56"/>
        <v>765.85</v>
      </c>
      <c r="CZ301">
        <f t="shared" si="57"/>
        <v>765.85</v>
      </c>
      <c r="DA301">
        <f t="shared" si="58"/>
        <v>1</v>
      </c>
      <c r="DB301">
        <f t="shared" ref="DB301:DB347" si="68">ROUND(ROUND(AT301*CZ301,2),6)</f>
        <v>2067.8000000000002</v>
      </c>
      <c r="DC301">
        <f t="shared" ref="DC301:DC347" si="69">ROUND(ROUND(AT301*AG301,2),6)</f>
        <v>0</v>
      </c>
      <c r="DD301" t="s">
        <v>3</v>
      </c>
      <c r="DE301" t="s">
        <v>3</v>
      </c>
      <c r="DF301">
        <f t="shared" si="59"/>
        <v>0</v>
      </c>
      <c r="DG301">
        <f t="shared" si="60"/>
        <v>0</v>
      </c>
      <c r="DH301">
        <f t="shared" si="61"/>
        <v>0</v>
      </c>
      <c r="DI301">
        <f t="shared" si="62"/>
        <v>0</v>
      </c>
      <c r="DJ301">
        <f t="shared" si="63"/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ROW(Source!A385)</f>
        <v>385</v>
      </c>
      <c r="B302">
        <v>101105473</v>
      </c>
      <c r="C302">
        <v>101241388</v>
      </c>
      <c r="D302">
        <v>92461163</v>
      </c>
      <c r="E302">
        <v>114</v>
      </c>
      <c r="F302">
        <v>1</v>
      </c>
      <c r="G302">
        <v>1</v>
      </c>
      <c r="H302">
        <v>1</v>
      </c>
      <c r="I302" t="s">
        <v>338</v>
      </c>
      <c r="J302" t="s">
        <v>3</v>
      </c>
      <c r="K302" t="s">
        <v>339</v>
      </c>
      <c r="L302">
        <v>1369</v>
      </c>
      <c r="N302">
        <v>1013</v>
      </c>
      <c r="O302" t="s">
        <v>337</v>
      </c>
      <c r="P302" t="s">
        <v>337</v>
      </c>
      <c r="Q302">
        <v>1</v>
      </c>
      <c r="W302">
        <v>0</v>
      </c>
      <c r="X302">
        <v>126826561</v>
      </c>
      <c r="Y302">
        <f t="shared" si="67"/>
        <v>6.3</v>
      </c>
      <c r="AA302">
        <v>0</v>
      </c>
      <c r="AB302">
        <v>0</v>
      </c>
      <c r="AC302">
        <v>0</v>
      </c>
      <c r="AD302">
        <v>1053.04</v>
      </c>
      <c r="AE302">
        <v>0</v>
      </c>
      <c r="AF302">
        <v>0</v>
      </c>
      <c r="AG302">
        <v>0</v>
      </c>
      <c r="AH302">
        <v>1053.04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6.3</v>
      </c>
      <c r="AU302" t="s">
        <v>3</v>
      </c>
      <c r="AV302">
        <v>1</v>
      </c>
      <c r="AW302">
        <v>2</v>
      </c>
      <c r="AX302">
        <v>101241392</v>
      </c>
      <c r="AY302">
        <v>2</v>
      </c>
      <c r="AZ302">
        <v>131072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6634.1519999999991</v>
      </c>
      <c r="BN302">
        <v>6.3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6634.1519999999991</v>
      </c>
      <c r="BU302">
        <v>6.3</v>
      </c>
      <c r="BV302">
        <v>0</v>
      </c>
      <c r="BW302">
        <v>1</v>
      </c>
      <c r="CU302">
        <f>ROUND(AT302*Source!I385*AH302*AL302,2)</f>
        <v>0</v>
      </c>
      <c r="CV302">
        <f>ROUND(Y302*Source!I385,7)</f>
        <v>0</v>
      </c>
      <c r="CW302">
        <v>0</v>
      </c>
      <c r="CX302">
        <f>ROUND(Y302*Source!I385,7)</f>
        <v>0</v>
      </c>
      <c r="CY302">
        <f t="shared" si="56"/>
        <v>1053.04</v>
      </c>
      <c r="CZ302">
        <f t="shared" si="57"/>
        <v>1053.04</v>
      </c>
      <c r="DA302">
        <f t="shared" si="58"/>
        <v>1</v>
      </c>
      <c r="DB302">
        <f t="shared" si="68"/>
        <v>6634.15</v>
      </c>
      <c r="DC302">
        <f t="shared" si="69"/>
        <v>0</v>
      </c>
      <c r="DD302" t="s">
        <v>3</v>
      </c>
      <c r="DE302" t="s">
        <v>3</v>
      </c>
      <c r="DF302">
        <f t="shared" si="59"/>
        <v>0</v>
      </c>
      <c r="DG302">
        <f t="shared" si="60"/>
        <v>0</v>
      </c>
      <c r="DH302">
        <f t="shared" si="61"/>
        <v>0</v>
      </c>
      <c r="DI302">
        <f t="shared" si="62"/>
        <v>0</v>
      </c>
      <c r="DJ302">
        <f t="shared" si="63"/>
        <v>0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ROW(Source!A386)</f>
        <v>386</v>
      </c>
      <c r="B303">
        <v>101105473</v>
      </c>
      <c r="C303">
        <v>101241393</v>
      </c>
      <c r="D303">
        <v>92461135</v>
      </c>
      <c r="E303">
        <v>114</v>
      </c>
      <c r="F303">
        <v>1</v>
      </c>
      <c r="G303">
        <v>1</v>
      </c>
      <c r="H303">
        <v>1</v>
      </c>
      <c r="I303" t="s">
        <v>340</v>
      </c>
      <c r="J303" t="s">
        <v>3</v>
      </c>
      <c r="K303" t="s">
        <v>341</v>
      </c>
      <c r="L303">
        <v>1369</v>
      </c>
      <c r="N303">
        <v>1013</v>
      </c>
      <c r="O303" t="s">
        <v>337</v>
      </c>
      <c r="P303" t="s">
        <v>337</v>
      </c>
      <c r="Q303">
        <v>1</v>
      </c>
      <c r="W303">
        <v>0</v>
      </c>
      <c r="X303">
        <v>-512803540</v>
      </c>
      <c r="Y303">
        <f t="shared" si="67"/>
        <v>1.62</v>
      </c>
      <c r="AA303">
        <v>0</v>
      </c>
      <c r="AB303">
        <v>0</v>
      </c>
      <c r="AC303">
        <v>0</v>
      </c>
      <c r="AD303">
        <v>801.75</v>
      </c>
      <c r="AE303">
        <v>0</v>
      </c>
      <c r="AF303">
        <v>0</v>
      </c>
      <c r="AG303">
        <v>0</v>
      </c>
      <c r="AH303">
        <v>801.75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1.62</v>
      </c>
      <c r="AU303" t="s">
        <v>3</v>
      </c>
      <c r="AV303">
        <v>1</v>
      </c>
      <c r="AW303">
        <v>2</v>
      </c>
      <c r="AX303">
        <v>101241397</v>
      </c>
      <c r="AY303">
        <v>2</v>
      </c>
      <c r="AZ303">
        <v>131072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1298.835</v>
      </c>
      <c r="BN303">
        <v>1.62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1298.835</v>
      </c>
      <c r="BU303">
        <v>1.62</v>
      </c>
      <c r="BV303">
        <v>0</v>
      </c>
      <c r="BW303">
        <v>1</v>
      </c>
      <c r="CU303">
        <f>ROUND(AT303*Source!I386*AH303*AL303,2)</f>
        <v>0</v>
      </c>
      <c r="CV303">
        <f>ROUND(Y303*Source!I386,7)</f>
        <v>0</v>
      </c>
      <c r="CW303">
        <v>0</v>
      </c>
      <c r="CX303">
        <f>ROUND(Y303*Source!I386,7)</f>
        <v>0</v>
      </c>
      <c r="CY303">
        <f t="shared" si="56"/>
        <v>801.75</v>
      </c>
      <c r="CZ303">
        <f t="shared" si="57"/>
        <v>801.75</v>
      </c>
      <c r="DA303">
        <f t="shared" si="58"/>
        <v>1</v>
      </c>
      <c r="DB303">
        <f t="shared" si="68"/>
        <v>1298.8399999999999</v>
      </c>
      <c r="DC303">
        <f t="shared" si="69"/>
        <v>0</v>
      </c>
      <c r="DD303" t="s">
        <v>3</v>
      </c>
      <c r="DE303" t="s">
        <v>3</v>
      </c>
      <c r="DF303">
        <f t="shared" si="59"/>
        <v>0</v>
      </c>
      <c r="DG303">
        <f t="shared" si="60"/>
        <v>0</v>
      </c>
      <c r="DH303">
        <f t="shared" si="61"/>
        <v>0</v>
      </c>
      <c r="DI303">
        <f t="shared" si="62"/>
        <v>0</v>
      </c>
      <c r="DJ303">
        <f t="shared" si="63"/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ROW(Source!A386)</f>
        <v>386</v>
      </c>
      <c r="B304">
        <v>101105473</v>
      </c>
      <c r="C304">
        <v>101241393</v>
      </c>
      <c r="D304">
        <v>92461153</v>
      </c>
      <c r="E304">
        <v>114</v>
      </c>
      <c r="F304">
        <v>1</v>
      </c>
      <c r="G304">
        <v>1</v>
      </c>
      <c r="H304">
        <v>1</v>
      </c>
      <c r="I304" t="s">
        <v>342</v>
      </c>
      <c r="J304" t="s">
        <v>3</v>
      </c>
      <c r="K304" t="s">
        <v>343</v>
      </c>
      <c r="L304">
        <v>1369</v>
      </c>
      <c r="N304">
        <v>1013</v>
      </c>
      <c r="O304" t="s">
        <v>337</v>
      </c>
      <c r="P304" t="s">
        <v>337</v>
      </c>
      <c r="Q304">
        <v>1</v>
      </c>
      <c r="W304">
        <v>0</v>
      </c>
      <c r="X304">
        <v>-1275334932</v>
      </c>
      <c r="Y304">
        <f t="shared" si="67"/>
        <v>1.62</v>
      </c>
      <c r="AA304">
        <v>0</v>
      </c>
      <c r="AB304">
        <v>0</v>
      </c>
      <c r="AC304">
        <v>0</v>
      </c>
      <c r="AD304">
        <v>765.85</v>
      </c>
      <c r="AE304">
        <v>0</v>
      </c>
      <c r="AF304">
        <v>0</v>
      </c>
      <c r="AG304">
        <v>0</v>
      </c>
      <c r="AH304">
        <v>765.85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1.62</v>
      </c>
      <c r="AU304" t="s">
        <v>3</v>
      </c>
      <c r="AV304">
        <v>1</v>
      </c>
      <c r="AW304">
        <v>2</v>
      </c>
      <c r="AX304">
        <v>101241398</v>
      </c>
      <c r="AY304">
        <v>2</v>
      </c>
      <c r="AZ304">
        <v>131072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1240.6770000000001</v>
      </c>
      <c r="BN304">
        <v>1.62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1240.6770000000001</v>
      </c>
      <c r="BU304">
        <v>1.62</v>
      </c>
      <c r="BV304">
        <v>0</v>
      </c>
      <c r="BW304">
        <v>1</v>
      </c>
      <c r="CU304">
        <f>ROUND(AT304*Source!I386*AH304*AL304,2)</f>
        <v>0</v>
      </c>
      <c r="CV304">
        <f>ROUND(Y304*Source!I386,7)</f>
        <v>0</v>
      </c>
      <c r="CW304">
        <v>0</v>
      </c>
      <c r="CX304">
        <f>ROUND(Y304*Source!I386,7)</f>
        <v>0</v>
      </c>
      <c r="CY304">
        <f t="shared" si="56"/>
        <v>765.85</v>
      </c>
      <c r="CZ304">
        <f t="shared" si="57"/>
        <v>765.85</v>
      </c>
      <c r="DA304">
        <f t="shared" si="58"/>
        <v>1</v>
      </c>
      <c r="DB304">
        <f t="shared" si="68"/>
        <v>1240.68</v>
      </c>
      <c r="DC304">
        <f t="shared" si="69"/>
        <v>0</v>
      </c>
      <c r="DD304" t="s">
        <v>3</v>
      </c>
      <c r="DE304" t="s">
        <v>3</v>
      </c>
      <c r="DF304">
        <f t="shared" si="59"/>
        <v>0</v>
      </c>
      <c r="DG304">
        <f t="shared" si="60"/>
        <v>0</v>
      </c>
      <c r="DH304">
        <f t="shared" si="61"/>
        <v>0</v>
      </c>
      <c r="DI304">
        <f t="shared" si="62"/>
        <v>0</v>
      </c>
      <c r="DJ304">
        <f t="shared" si="63"/>
        <v>0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ROW(Source!A386)</f>
        <v>386</v>
      </c>
      <c r="B305">
        <v>101105473</v>
      </c>
      <c r="C305">
        <v>101241393</v>
      </c>
      <c r="D305">
        <v>92461161</v>
      </c>
      <c r="E305">
        <v>114</v>
      </c>
      <c r="F305">
        <v>1</v>
      </c>
      <c r="G305">
        <v>1</v>
      </c>
      <c r="H305">
        <v>1</v>
      </c>
      <c r="I305" t="s">
        <v>344</v>
      </c>
      <c r="J305" t="s">
        <v>3</v>
      </c>
      <c r="K305" t="s">
        <v>345</v>
      </c>
      <c r="L305">
        <v>1369</v>
      </c>
      <c r="N305">
        <v>1013</v>
      </c>
      <c r="O305" t="s">
        <v>337</v>
      </c>
      <c r="P305" t="s">
        <v>337</v>
      </c>
      <c r="Q305">
        <v>1</v>
      </c>
      <c r="W305">
        <v>0</v>
      </c>
      <c r="X305">
        <v>-2140504649</v>
      </c>
      <c r="Y305">
        <f t="shared" si="67"/>
        <v>4.8600000000000003</v>
      </c>
      <c r="AA305">
        <v>0</v>
      </c>
      <c r="AB305">
        <v>0</v>
      </c>
      <c r="AC305">
        <v>0</v>
      </c>
      <c r="AD305">
        <v>1172.71</v>
      </c>
      <c r="AE305">
        <v>0</v>
      </c>
      <c r="AF305">
        <v>0</v>
      </c>
      <c r="AG305">
        <v>0</v>
      </c>
      <c r="AH305">
        <v>1172.71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4.8600000000000003</v>
      </c>
      <c r="AU305" t="s">
        <v>3</v>
      </c>
      <c r="AV305">
        <v>1</v>
      </c>
      <c r="AW305">
        <v>2</v>
      </c>
      <c r="AX305">
        <v>101241399</v>
      </c>
      <c r="AY305">
        <v>2</v>
      </c>
      <c r="AZ305">
        <v>131072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5699.3706000000002</v>
      </c>
      <c r="BN305">
        <v>4.8600000000000003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5699.3706000000002</v>
      </c>
      <c r="BU305">
        <v>4.8600000000000003</v>
      </c>
      <c r="BV305">
        <v>0</v>
      </c>
      <c r="BW305">
        <v>1</v>
      </c>
      <c r="CU305">
        <f>ROUND(AT305*Source!I386*AH305*AL305,2)</f>
        <v>0</v>
      </c>
      <c r="CV305">
        <f>ROUND(Y305*Source!I386,7)</f>
        <v>0</v>
      </c>
      <c r="CW305">
        <v>0</v>
      </c>
      <c r="CX305">
        <f>ROUND(Y305*Source!I386,7)</f>
        <v>0</v>
      </c>
      <c r="CY305">
        <f t="shared" si="56"/>
        <v>1172.71</v>
      </c>
      <c r="CZ305">
        <f t="shared" si="57"/>
        <v>1172.71</v>
      </c>
      <c r="DA305">
        <f t="shared" si="58"/>
        <v>1</v>
      </c>
      <c r="DB305">
        <f t="shared" si="68"/>
        <v>5699.37</v>
      </c>
      <c r="DC305">
        <f t="shared" si="69"/>
        <v>0</v>
      </c>
      <c r="DD305" t="s">
        <v>3</v>
      </c>
      <c r="DE305" t="s">
        <v>3</v>
      </c>
      <c r="DF305">
        <f t="shared" si="59"/>
        <v>0</v>
      </c>
      <c r="DG305">
        <f t="shared" si="60"/>
        <v>0</v>
      </c>
      <c r="DH305">
        <f t="shared" si="61"/>
        <v>0</v>
      </c>
      <c r="DI305">
        <f t="shared" si="62"/>
        <v>0</v>
      </c>
      <c r="DJ305">
        <f t="shared" si="63"/>
        <v>0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ROW(Source!A387)</f>
        <v>387</v>
      </c>
      <c r="B306">
        <v>101105473</v>
      </c>
      <c r="C306">
        <v>101241400</v>
      </c>
      <c r="D306">
        <v>92461153</v>
      </c>
      <c r="E306">
        <v>114</v>
      </c>
      <c r="F306">
        <v>1</v>
      </c>
      <c r="G306">
        <v>1</v>
      </c>
      <c r="H306">
        <v>1</v>
      </c>
      <c r="I306" t="s">
        <v>342</v>
      </c>
      <c r="J306" t="s">
        <v>3</v>
      </c>
      <c r="K306" t="s">
        <v>343</v>
      </c>
      <c r="L306">
        <v>1369</v>
      </c>
      <c r="N306">
        <v>1013</v>
      </c>
      <c r="O306" t="s">
        <v>337</v>
      </c>
      <c r="P306" t="s">
        <v>337</v>
      </c>
      <c r="Q306">
        <v>1</v>
      </c>
      <c r="W306">
        <v>0</v>
      </c>
      <c r="X306">
        <v>-1275334932</v>
      </c>
      <c r="Y306">
        <f t="shared" si="67"/>
        <v>1.08</v>
      </c>
      <c r="AA306">
        <v>0</v>
      </c>
      <c r="AB306">
        <v>0</v>
      </c>
      <c r="AC306">
        <v>0</v>
      </c>
      <c r="AD306">
        <v>765.85</v>
      </c>
      <c r="AE306">
        <v>0</v>
      </c>
      <c r="AF306">
        <v>0</v>
      </c>
      <c r="AG306">
        <v>0</v>
      </c>
      <c r="AH306">
        <v>765.85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1.08</v>
      </c>
      <c r="AU306" t="s">
        <v>3</v>
      </c>
      <c r="AV306">
        <v>1</v>
      </c>
      <c r="AW306">
        <v>2</v>
      </c>
      <c r="AX306">
        <v>101241403</v>
      </c>
      <c r="AY306">
        <v>2</v>
      </c>
      <c r="AZ306">
        <v>131072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827.11800000000005</v>
      </c>
      <c r="BN306">
        <v>1.08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827.11800000000005</v>
      </c>
      <c r="BU306">
        <v>1.08</v>
      </c>
      <c r="BV306">
        <v>0</v>
      </c>
      <c r="BW306">
        <v>1</v>
      </c>
      <c r="CU306">
        <f>ROUND(AT306*Source!I387*AH306*AL306,2)</f>
        <v>0</v>
      </c>
      <c r="CV306">
        <f>ROUND(Y306*Source!I387,7)</f>
        <v>0</v>
      </c>
      <c r="CW306">
        <v>0</v>
      </c>
      <c r="CX306">
        <f>ROUND(Y306*Source!I387,7)</f>
        <v>0</v>
      </c>
      <c r="CY306">
        <f t="shared" si="56"/>
        <v>765.85</v>
      </c>
      <c r="CZ306">
        <f t="shared" si="57"/>
        <v>765.85</v>
      </c>
      <c r="DA306">
        <f t="shared" si="58"/>
        <v>1</v>
      </c>
      <c r="DB306">
        <f t="shared" si="68"/>
        <v>827.12</v>
      </c>
      <c r="DC306">
        <f t="shared" si="69"/>
        <v>0</v>
      </c>
      <c r="DD306" t="s">
        <v>3</v>
      </c>
      <c r="DE306" t="s">
        <v>3</v>
      </c>
      <c r="DF306">
        <f t="shared" si="59"/>
        <v>0</v>
      </c>
      <c r="DG306">
        <f t="shared" si="60"/>
        <v>0</v>
      </c>
      <c r="DH306">
        <f t="shared" si="61"/>
        <v>0</v>
      </c>
      <c r="DI306">
        <f t="shared" si="62"/>
        <v>0</v>
      </c>
      <c r="DJ306">
        <f t="shared" si="63"/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ROW(Source!A387)</f>
        <v>387</v>
      </c>
      <c r="B307">
        <v>101105473</v>
      </c>
      <c r="C307">
        <v>101241400</v>
      </c>
      <c r="D307">
        <v>92461161</v>
      </c>
      <c r="E307">
        <v>114</v>
      </c>
      <c r="F307">
        <v>1</v>
      </c>
      <c r="G307">
        <v>1</v>
      </c>
      <c r="H307">
        <v>1</v>
      </c>
      <c r="I307" t="s">
        <v>344</v>
      </c>
      <c r="J307" t="s">
        <v>3</v>
      </c>
      <c r="K307" t="s">
        <v>345</v>
      </c>
      <c r="L307">
        <v>1369</v>
      </c>
      <c r="N307">
        <v>1013</v>
      </c>
      <c r="O307" t="s">
        <v>337</v>
      </c>
      <c r="P307" t="s">
        <v>337</v>
      </c>
      <c r="Q307">
        <v>1</v>
      </c>
      <c r="W307">
        <v>0</v>
      </c>
      <c r="X307">
        <v>-2140504649</v>
      </c>
      <c r="Y307">
        <f t="shared" si="67"/>
        <v>1.62</v>
      </c>
      <c r="AA307">
        <v>0</v>
      </c>
      <c r="AB307">
        <v>0</v>
      </c>
      <c r="AC307">
        <v>0</v>
      </c>
      <c r="AD307">
        <v>1172.71</v>
      </c>
      <c r="AE307">
        <v>0</v>
      </c>
      <c r="AF307">
        <v>0</v>
      </c>
      <c r="AG307">
        <v>0</v>
      </c>
      <c r="AH307">
        <v>1172.71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1.62</v>
      </c>
      <c r="AU307" t="s">
        <v>3</v>
      </c>
      <c r="AV307">
        <v>1</v>
      </c>
      <c r="AW307">
        <v>2</v>
      </c>
      <c r="AX307">
        <v>101241404</v>
      </c>
      <c r="AY307">
        <v>2</v>
      </c>
      <c r="AZ307">
        <v>131072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1899.7902000000001</v>
      </c>
      <c r="BN307">
        <v>1.62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1899.7902000000001</v>
      </c>
      <c r="BU307">
        <v>1.62</v>
      </c>
      <c r="BV307">
        <v>0</v>
      </c>
      <c r="BW307">
        <v>1</v>
      </c>
      <c r="CU307">
        <f>ROUND(AT307*Source!I387*AH307*AL307,2)</f>
        <v>0</v>
      </c>
      <c r="CV307">
        <f>ROUND(Y307*Source!I387,7)</f>
        <v>0</v>
      </c>
      <c r="CW307">
        <v>0</v>
      </c>
      <c r="CX307">
        <f>ROUND(Y307*Source!I387,7)</f>
        <v>0</v>
      </c>
      <c r="CY307">
        <f t="shared" si="56"/>
        <v>1172.71</v>
      </c>
      <c r="CZ307">
        <f t="shared" si="57"/>
        <v>1172.71</v>
      </c>
      <c r="DA307">
        <f t="shared" si="58"/>
        <v>1</v>
      </c>
      <c r="DB307">
        <f t="shared" si="68"/>
        <v>1899.79</v>
      </c>
      <c r="DC307">
        <f t="shared" si="69"/>
        <v>0</v>
      </c>
      <c r="DD307" t="s">
        <v>3</v>
      </c>
      <c r="DE307" t="s">
        <v>3</v>
      </c>
      <c r="DF307">
        <f t="shared" si="59"/>
        <v>0</v>
      </c>
      <c r="DG307">
        <f t="shared" si="60"/>
        <v>0</v>
      </c>
      <c r="DH307">
        <f t="shared" si="61"/>
        <v>0</v>
      </c>
      <c r="DI307">
        <f t="shared" si="62"/>
        <v>0</v>
      </c>
      <c r="DJ307">
        <f t="shared" si="63"/>
        <v>0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ROW(Source!A388)</f>
        <v>388</v>
      </c>
      <c r="B308">
        <v>101105473</v>
      </c>
      <c r="C308">
        <v>101241405</v>
      </c>
      <c r="D308">
        <v>92461135</v>
      </c>
      <c r="E308">
        <v>114</v>
      </c>
      <c r="F308">
        <v>1</v>
      </c>
      <c r="G308">
        <v>1</v>
      </c>
      <c r="H308">
        <v>1</v>
      </c>
      <c r="I308" t="s">
        <v>340</v>
      </c>
      <c r="J308" t="s">
        <v>3</v>
      </c>
      <c r="K308" t="s">
        <v>341</v>
      </c>
      <c r="L308">
        <v>1369</v>
      </c>
      <c r="N308">
        <v>1013</v>
      </c>
      <c r="O308" t="s">
        <v>337</v>
      </c>
      <c r="P308" t="s">
        <v>337</v>
      </c>
      <c r="Q308">
        <v>1</v>
      </c>
      <c r="W308">
        <v>0</v>
      </c>
      <c r="X308">
        <v>-512803540</v>
      </c>
      <c r="Y308">
        <f t="shared" si="67"/>
        <v>4.32</v>
      </c>
      <c r="AA308">
        <v>0</v>
      </c>
      <c r="AB308">
        <v>0</v>
      </c>
      <c r="AC308">
        <v>0</v>
      </c>
      <c r="AD308">
        <v>801.75</v>
      </c>
      <c r="AE308">
        <v>0</v>
      </c>
      <c r="AF308">
        <v>0</v>
      </c>
      <c r="AG308">
        <v>0</v>
      </c>
      <c r="AH308">
        <v>801.75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4.32</v>
      </c>
      <c r="AU308" t="s">
        <v>3</v>
      </c>
      <c r="AV308">
        <v>1</v>
      </c>
      <c r="AW308">
        <v>2</v>
      </c>
      <c r="AX308">
        <v>101241409</v>
      </c>
      <c r="AY308">
        <v>2</v>
      </c>
      <c r="AZ308">
        <v>131072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3463.5600000000004</v>
      </c>
      <c r="BN308">
        <v>4.32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3463.5600000000004</v>
      </c>
      <c r="BU308">
        <v>4.32</v>
      </c>
      <c r="BV308">
        <v>0</v>
      </c>
      <c r="BW308">
        <v>1</v>
      </c>
      <c r="CU308">
        <f>ROUND(AT308*Source!I388*AH308*AL308,2)</f>
        <v>6927.12</v>
      </c>
      <c r="CV308">
        <f>ROUND(Y308*Source!I388,7)</f>
        <v>8.64</v>
      </c>
      <c r="CW308">
        <v>0</v>
      </c>
      <c r="CX308">
        <f>ROUND(Y308*Source!I388,7)</f>
        <v>8.64</v>
      </c>
      <c r="CY308">
        <f t="shared" si="56"/>
        <v>801.75</v>
      </c>
      <c r="CZ308">
        <f t="shared" si="57"/>
        <v>801.75</v>
      </c>
      <c r="DA308">
        <f t="shared" si="58"/>
        <v>1</v>
      </c>
      <c r="DB308">
        <f t="shared" si="68"/>
        <v>3463.56</v>
      </c>
      <c r="DC308">
        <f t="shared" si="69"/>
        <v>0</v>
      </c>
      <c r="DD308" t="s">
        <v>3</v>
      </c>
      <c r="DE308" t="s">
        <v>3</v>
      </c>
      <c r="DF308">
        <f t="shared" si="59"/>
        <v>0</v>
      </c>
      <c r="DG308">
        <f t="shared" si="60"/>
        <v>0</v>
      </c>
      <c r="DH308">
        <f t="shared" si="61"/>
        <v>0</v>
      </c>
      <c r="DI308">
        <f t="shared" si="62"/>
        <v>6927.12</v>
      </c>
      <c r="DJ308">
        <f t="shared" si="63"/>
        <v>6927.12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ROW(Source!A388)</f>
        <v>388</v>
      </c>
      <c r="B309">
        <v>101105473</v>
      </c>
      <c r="C309">
        <v>101241405</v>
      </c>
      <c r="D309">
        <v>92461153</v>
      </c>
      <c r="E309">
        <v>114</v>
      </c>
      <c r="F309">
        <v>1</v>
      </c>
      <c r="G309">
        <v>1</v>
      </c>
      <c r="H309">
        <v>1</v>
      </c>
      <c r="I309" t="s">
        <v>342</v>
      </c>
      <c r="J309" t="s">
        <v>3</v>
      </c>
      <c r="K309" t="s">
        <v>343</v>
      </c>
      <c r="L309">
        <v>1369</v>
      </c>
      <c r="N309">
        <v>1013</v>
      </c>
      <c r="O309" t="s">
        <v>337</v>
      </c>
      <c r="P309" t="s">
        <v>337</v>
      </c>
      <c r="Q309">
        <v>1</v>
      </c>
      <c r="W309">
        <v>0</v>
      </c>
      <c r="X309">
        <v>-1275334932</v>
      </c>
      <c r="Y309">
        <f t="shared" si="67"/>
        <v>4.32</v>
      </c>
      <c r="AA309">
        <v>0</v>
      </c>
      <c r="AB309">
        <v>0</v>
      </c>
      <c r="AC309">
        <v>0</v>
      </c>
      <c r="AD309">
        <v>765.85</v>
      </c>
      <c r="AE309">
        <v>0</v>
      </c>
      <c r="AF309">
        <v>0</v>
      </c>
      <c r="AG309">
        <v>0</v>
      </c>
      <c r="AH309">
        <v>765.85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4.32</v>
      </c>
      <c r="AU309" t="s">
        <v>3</v>
      </c>
      <c r="AV309">
        <v>1</v>
      </c>
      <c r="AW309">
        <v>2</v>
      </c>
      <c r="AX309">
        <v>101241410</v>
      </c>
      <c r="AY309">
        <v>2</v>
      </c>
      <c r="AZ309">
        <v>131072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3308.4720000000002</v>
      </c>
      <c r="BN309">
        <v>4.32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3308.4720000000002</v>
      </c>
      <c r="BU309">
        <v>4.32</v>
      </c>
      <c r="BV309">
        <v>0</v>
      </c>
      <c r="BW309">
        <v>1</v>
      </c>
      <c r="CU309">
        <f>ROUND(AT309*Source!I388*AH309*AL309,2)</f>
        <v>6616.94</v>
      </c>
      <c r="CV309">
        <f>ROUND(Y309*Source!I388,7)</f>
        <v>8.64</v>
      </c>
      <c r="CW309">
        <v>0</v>
      </c>
      <c r="CX309">
        <f>ROUND(Y309*Source!I388,7)</f>
        <v>8.64</v>
      </c>
      <c r="CY309">
        <f t="shared" si="56"/>
        <v>765.85</v>
      </c>
      <c r="CZ309">
        <f t="shared" si="57"/>
        <v>765.85</v>
      </c>
      <c r="DA309">
        <f t="shared" si="58"/>
        <v>1</v>
      </c>
      <c r="DB309">
        <f t="shared" si="68"/>
        <v>3308.47</v>
      </c>
      <c r="DC309">
        <f t="shared" si="69"/>
        <v>0</v>
      </c>
      <c r="DD309" t="s">
        <v>3</v>
      </c>
      <c r="DE309" t="s">
        <v>3</v>
      </c>
      <c r="DF309">
        <f t="shared" si="59"/>
        <v>0</v>
      </c>
      <c r="DG309">
        <f t="shared" si="60"/>
        <v>0</v>
      </c>
      <c r="DH309">
        <f t="shared" si="61"/>
        <v>0</v>
      </c>
      <c r="DI309">
        <f t="shared" si="62"/>
        <v>6616.94</v>
      </c>
      <c r="DJ309">
        <f t="shared" si="63"/>
        <v>6616.94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ROW(Source!A388)</f>
        <v>388</v>
      </c>
      <c r="B310">
        <v>101105473</v>
      </c>
      <c r="C310">
        <v>101241405</v>
      </c>
      <c r="D310">
        <v>92461161</v>
      </c>
      <c r="E310">
        <v>114</v>
      </c>
      <c r="F310">
        <v>1</v>
      </c>
      <c r="G310">
        <v>1</v>
      </c>
      <c r="H310">
        <v>1</v>
      </c>
      <c r="I310" t="s">
        <v>344</v>
      </c>
      <c r="J310" t="s">
        <v>3</v>
      </c>
      <c r="K310" t="s">
        <v>345</v>
      </c>
      <c r="L310">
        <v>1369</v>
      </c>
      <c r="N310">
        <v>1013</v>
      </c>
      <c r="O310" t="s">
        <v>337</v>
      </c>
      <c r="P310" t="s">
        <v>337</v>
      </c>
      <c r="Q310">
        <v>1</v>
      </c>
      <c r="W310">
        <v>0</v>
      </c>
      <c r="X310">
        <v>-2140504649</v>
      </c>
      <c r="Y310">
        <f t="shared" si="67"/>
        <v>12.96</v>
      </c>
      <c r="AA310">
        <v>0</v>
      </c>
      <c r="AB310">
        <v>0</v>
      </c>
      <c r="AC310">
        <v>0</v>
      </c>
      <c r="AD310">
        <v>1172.71</v>
      </c>
      <c r="AE310">
        <v>0</v>
      </c>
      <c r="AF310">
        <v>0</v>
      </c>
      <c r="AG310">
        <v>0</v>
      </c>
      <c r="AH310">
        <v>1172.71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12.96</v>
      </c>
      <c r="AU310" t="s">
        <v>3</v>
      </c>
      <c r="AV310">
        <v>1</v>
      </c>
      <c r="AW310">
        <v>2</v>
      </c>
      <c r="AX310">
        <v>101241411</v>
      </c>
      <c r="AY310">
        <v>2</v>
      </c>
      <c r="AZ310">
        <v>131072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15198.321600000001</v>
      </c>
      <c r="BN310">
        <v>12.96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15198.321600000001</v>
      </c>
      <c r="BU310">
        <v>12.96</v>
      </c>
      <c r="BV310">
        <v>0</v>
      </c>
      <c r="BW310">
        <v>1</v>
      </c>
      <c r="CU310">
        <f>ROUND(AT310*Source!I388*AH310*AL310,2)</f>
        <v>30396.639999999999</v>
      </c>
      <c r="CV310">
        <f>ROUND(Y310*Source!I388,7)</f>
        <v>25.92</v>
      </c>
      <c r="CW310">
        <v>0</v>
      </c>
      <c r="CX310">
        <f>ROUND(Y310*Source!I388,7)</f>
        <v>25.92</v>
      </c>
      <c r="CY310">
        <f t="shared" si="56"/>
        <v>1172.71</v>
      </c>
      <c r="CZ310">
        <f t="shared" si="57"/>
        <v>1172.71</v>
      </c>
      <c r="DA310">
        <f t="shared" si="58"/>
        <v>1</v>
      </c>
      <c r="DB310">
        <f t="shared" si="68"/>
        <v>15198.32</v>
      </c>
      <c r="DC310">
        <f t="shared" si="69"/>
        <v>0</v>
      </c>
      <c r="DD310" t="s">
        <v>3</v>
      </c>
      <c r="DE310" t="s">
        <v>3</v>
      </c>
      <c r="DF310">
        <f t="shared" si="59"/>
        <v>0</v>
      </c>
      <c r="DG310">
        <f t="shared" si="60"/>
        <v>0</v>
      </c>
      <c r="DH310">
        <f t="shared" si="61"/>
        <v>0</v>
      </c>
      <c r="DI310">
        <f t="shared" si="62"/>
        <v>30396.639999999999</v>
      </c>
      <c r="DJ310">
        <f t="shared" si="63"/>
        <v>30396.639999999999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ROW(Source!A389)</f>
        <v>389</v>
      </c>
      <c r="B311">
        <v>101105473</v>
      </c>
      <c r="C311">
        <v>101241412</v>
      </c>
      <c r="D311">
        <v>92461153</v>
      </c>
      <c r="E311">
        <v>114</v>
      </c>
      <c r="F311">
        <v>1</v>
      </c>
      <c r="G311">
        <v>1</v>
      </c>
      <c r="H311">
        <v>1</v>
      </c>
      <c r="I311" t="s">
        <v>342</v>
      </c>
      <c r="J311" t="s">
        <v>3</v>
      </c>
      <c r="K311" t="s">
        <v>343</v>
      </c>
      <c r="L311">
        <v>1369</v>
      </c>
      <c r="N311">
        <v>1013</v>
      </c>
      <c r="O311" t="s">
        <v>337</v>
      </c>
      <c r="P311" t="s">
        <v>337</v>
      </c>
      <c r="Q311">
        <v>1</v>
      </c>
      <c r="W311">
        <v>0</v>
      </c>
      <c r="X311">
        <v>-1275334932</v>
      </c>
      <c r="Y311">
        <f t="shared" si="67"/>
        <v>6.48</v>
      </c>
      <c r="AA311">
        <v>0</v>
      </c>
      <c r="AB311">
        <v>0</v>
      </c>
      <c r="AC311">
        <v>0</v>
      </c>
      <c r="AD311">
        <v>765.85</v>
      </c>
      <c r="AE311">
        <v>0</v>
      </c>
      <c r="AF311">
        <v>0</v>
      </c>
      <c r="AG311">
        <v>0</v>
      </c>
      <c r="AH311">
        <v>765.85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6.48</v>
      </c>
      <c r="AU311" t="s">
        <v>3</v>
      </c>
      <c r="AV311">
        <v>1</v>
      </c>
      <c r="AW311">
        <v>2</v>
      </c>
      <c r="AX311">
        <v>101241415</v>
      </c>
      <c r="AY311">
        <v>2</v>
      </c>
      <c r="AZ311">
        <v>131072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4962.7080000000005</v>
      </c>
      <c r="BN311">
        <v>6.48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4962.7080000000005</v>
      </c>
      <c r="BU311">
        <v>6.48</v>
      </c>
      <c r="BV311">
        <v>0</v>
      </c>
      <c r="BW311">
        <v>1</v>
      </c>
      <c r="CU311">
        <f>ROUND(AT311*Source!I389*AH311*AL311,2)</f>
        <v>9925.42</v>
      </c>
      <c r="CV311">
        <f>ROUND(Y311*Source!I389,7)</f>
        <v>12.96</v>
      </c>
      <c r="CW311">
        <v>0</v>
      </c>
      <c r="CX311">
        <f>ROUND(Y311*Source!I389,7)</f>
        <v>12.96</v>
      </c>
      <c r="CY311">
        <f t="shared" si="56"/>
        <v>765.85</v>
      </c>
      <c r="CZ311">
        <f t="shared" si="57"/>
        <v>765.85</v>
      </c>
      <c r="DA311">
        <f t="shared" si="58"/>
        <v>1</v>
      </c>
      <c r="DB311">
        <f t="shared" si="68"/>
        <v>4962.71</v>
      </c>
      <c r="DC311">
        <f t="shared" si="69"/>
        <v>0</v>
      </c>
      <c r="DD311" t="s">
        <v>3</v>
      </c>
      <c r="DE311" t="s">
        <v>3</v>
      </c>
      <c r="DF311">
        <f t="shared" si="59"/>
        <v>0</v>
      </c>
      <c r="DG311">
        <f t="shared" si="60"/>
        <v>0</v>
      </c>
      <c r="DH311">
        <f t="shared" si="61"/>
        <v>0</v>
      </c>
      <c r="DI311">
        <f t="shared" si="62"/>
        <v>9925.42</v>
      </c>
      <c r="DJ311">
        <f t="shared" si="63"/>
        <v>9925.42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ROW(Source!A389)</f>
        <v>389</v>
      </c>
      <c r="B312">
        <v>101105473</v>
      </c>
      <c r="C312">
        <v>101241412</v>
      </c>
      <c r="D312">
        <v>92461163</v>
      </c>
      <c r="E312">
        <v>114</v>
      </c>
      <c r="F312">
        <v>1</v>
      </c>
      <c r="G312">
        <v>1</v>
      </c>
      <c r="H312">
        <v>1</v>
      </c>
      <c r="I312" t="s">
        <v>338</v>
      </c>
      <c r="J312" t="s">
        <v>3</v>
      </c>
      <c r="K312" t="s">
        <v>339</v>
      </c>
      <c r="L312">
        <v>1369</v>
      </c>
      <c r="N312">
        <v>1013</v>
      </c>
      <c r="O312" t="s">
        <v>337</v>
      </c>
      <c r="P312" t="s">
        <v>337</v>
      </c>
      <c r="Q312">
        <v>1</v>
      </c>
      <c r="W312">
        <v>0</v>
      </c>
      <c r="X312">
        <v>126826561</v>
      </c>
      <c r="Y312">
        <f t="shared" si="67"/>
        <v>15.12</v>
      </c>
      <c r="AA312">
        <v>0</v>
      </c>
      <c r="AB312">
        <v>0</v>
      </c>
      <c r="AC312">
        <v>0</v>
      </c>
      <c r="AD312">
        <v>1053.04</v>
      </c>
      <c r="AE312">
        <v>0</v>
      </c>
      <c r="AF312">
        <v>0</v>
      </c>
      <c r="AG312">
        <v>0</v>
      </c>
      <c r="AH312">
        <v>1053.04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15.12</v>
      </c>
      <c r="AU312" t="s">
        <v>3</v>
      </c>
      <c r="AV312">
        <v>1</v>
      </c>
      <c r="AW312">
        <v>2</v>
      </c>
      <c r="AX312">
        <v>101241416</v>
      </c>
      <c r="AY312">
        <v>2</v>
      </c>
      <c r="AZ312">
        <v>131072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15921.964799999998</v>
      </c>
      <c r="BN312">
        <v>15.12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15921.964799999998</v>
      </c>
      <c r="BU312">
        <v>15.12</v>
      </c>
      <c r="BV312">
        <v>0</v>
      </c>
      <c r="BW312">
        <v>1</v>
      </c>
      <c r="CU312">
        <f>ROUND(AT312*Source!I389*AH312*AL312,2)</f>
        <v>31843.93</v>
      </c>
      <c r="CV312">
        <f>ROUND(Y312*Source!I389,7)</f>
        <v>30.24</v>
      </c>
      <c r="CW312">
        <v>0</v>
      </c>
      <c r="CX312">
        <f>ROUND(Y312*Source!I389,7)</f>
        <v>30.24</v>
      </c>
      <c r="CY312">
        <f t="shared" si="56"/>
        <v>1053.04</v>
      </c>
      <c r="CZ312">
        <f t="shared" si="57"/>
        <v>1053.04</v>
      </c>
      <c r="DA312">
        <f t="shared" si="58"/>
        <v>1</v>
      </c>
      <c r="DB312">
        <f t="shared" si="68"/>
        <v>15921.96</v>
      </c>
      <c r="DC312">
        <f t="shared" si="69"/>
        <v>0</v>
      </c>
      <c r="DD312" t="s">
        <v>3</v>
      </c>
      <c r="DE312" t="s">
        <v>3</v>
      </c>
      <c r="DF312">
        <f t="shared" si="59"/>
        <v>0</v>
      </c>
      <c r="DG312">
        <f t="shared" si="60"/>
        <v>0</v>
      </c>
      <c r="DH312">
        <f t="shared" si="61"/>
        <v>0</v>
      </c>
      <c r="DI312">
        <f t="shared" si="62"/>
        <v>31843.93</v>
      </c>
      <c r="DJ312">
        <f t="shared" si="63"/>
        <v>31843.93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ROW(Source!A390)</f>
        <v>390</v>
      </c>
      <c r="B313">
        <v>101105473</v>
      </c>
      <c r="C313">
        <v>101241417</v>
      </c>
      <c r="D313">
        <v>92461153</v>
      </c>
      <c r="E313">
        <v>114</v>
      </c>
      <c r="F313">
        <v>1</v>
      </c>
      <c r="G313">
        <v>1</v>
      </c>
      <c r="H313">
        <v>1</v>
      </c>
      <c r="I313" t="s">
        <v>342</v>
      </c>
      <c r="J313" t="s">
        <v>3</v>
      </c>
      <c r="K313" t="s">
        <v>343</v>
      </c>
      <c r="L313">
        <v>1369</v>
      </c>
      <c r="N313">
        <v>1013</v>
      </c>
      <c r="O313" t="s">
        <v>337</v>
      </c>
      <c r="P313" t="s">
        <v>337</v>
      </c>
      <c r="Q313">
        <v>1</v>
      </c>
      <c r="W313">
        <v>0</v>
      </c>
      <c r="X313">
        <v>-1275334932</v>
      </c>
      <c r="Y313">
        <f t="shared" si="67"/>
        <v>10.8</v>
      </c>
      <c r="AA313">
        <v>0</v>
      </c>
      <c r="AB313">
        <v>0</v>
      </c>
      <c r="AC313">
        <v>0</v>
      </c>
      <c r="AD313">
        <v>765.85</v>
      </c>
      <c r="AE313">
        <v>0</v>
      </c>
      <c r="AF313">
        <v>0</v>
      </c>
      <c r="AG313">
        <v>0</v>
      </c>
      <c r="AH313">
        <v>765.85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10.8</v>
      </c>
      <c r="AU313" t="s">
        <v>3</v>
      </c>
      <c r="AV313">
        <v>1</v>
      </c>
      <c r="AW313">
        <v>2</v>
      </c>
      <c r="AX313">
        <v>101241420</v>
      </c>
      <c r="AY313">
        <v>2</v>
      </c>
      <c r="AZ313">
        <v>131072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8271.18</v>
      </c>
      <c r="BN313">
        <v>10.8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8271.18</v>
      </c>
      <c r="BU313">
        <v>10.8</v>
      </c>
      <c r="BV313">
        <v>0</v>
      </c>
      <c r="BW313">
        <v>1</v>
      </c>
      <c r="CU313">
        <f>ROUND(AT313*Source!I390*AH313*AL313,2)</f>
        <v>0</v>
      </c>
      <c r="CV313">
        <f>ROUND(Y313*Source!I390,7)</f>
        <v>0</v>
      </c>
      <c r="CW313">
        <v>0</v>
      </c>
      <c r="CX313">
        <f>ROUND(Y313*Source!I390,7)</f>
        <v>0</v>
      </c>
      <c r="CY313">
        <f t="shared" si="56"/>
        <v>765.85</v>
      </c>
      <c r="CZ313">
        <f t="shared" si="57"/>
        <v>765.85</v>
      </c>
      <c r="DA313">
        <f t="shared" si="58"/>
        <v>1</v>
      </c>
      <c r="DB313">
        <f t="shared" si="68"/>
        <v>8271.18</v>
      </c>
      <c r="DC313">
        <f t="shared" si="69"/>
        <v>0</v>
      </c>
      <c r="DD313" t="s">
        <v>3</v>
      </c>
      <c r="DE313" t="s">
        <v>3</v>
      </c>
      <c r="DF313">
        <f t="shared" si="59"/>
        <v>0</v>
      </c>
      <c r="DG313">
        <f t="shared" si="60"/>
        <v>0</v>
      </c>
      <c r="DH313">
        <f t="shared" si="61"/>
        <v>0</v>
      </c>
      <c r="DI313">
        <f t="shared" si="62"/>
        <v>0</v>
      </c>
      <c r="DJ313">
        <f t="shared" si="63"/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ROW(Source!A390)</f>
        <v>390</v>
      </c>
      <c r="B314">
        <v>101105473</v>
      </c>
      <c r="C314">
        <v>101241417</v>
      </c>
      <c r="D314">
        <v>92461163</v>
      </c>
      <c r="E314">
        <v>114</v>
      </c>
      <c r="F314">
        <v>1</v>
      </c>
      <c r="G314">
        <v>1</v>
      </c>
      <c r="H314">
        <v>1</v>
      </c>
      <c r="I314" t="s">
        <v>338</v>
      </c>
      <c r="J314" t="s">
        <v>3</v>
      </c>
      <c r="K314" t="s">
        <v>339</v>
      </c>
      <c r="L314">
        <v>1369</v>
      </c>
      <c r="N314">
        <v>1013</v>
      </c>
      <c r="O314" t="s">
        <v>337</v>
      </c>
      <c r="P314" t="s">
        <v>337</v>
      </c>
      <c r="Q314">
        <v>1</v>
      </c>
      <c r="W314">
        <v>0</v>
      </c>
      <c r="X314">
        <v>126826561</v>
      </c>
      <c r="Y314">
        <f t="shared" si="67"/>
        <v>25.2</v>
      </c>
      <c r="AA314">
        <v>0</v>
      </c>
      <c r="AB314">
        <v>0</v>
      </c>
      <c r="AC314">
        <v>0</v>
      </c>
      <c r="AD314">
        <v>1053.04</v>
      </c>
      <c r="AE314">
        <v>0</v>
      </c>
      <c r="AF314">
        <v>0</v>
      </c>
      <c r="AG314">
        <v>0</v>
      </c>
      <c r="AH314">
        <v>1053.04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25.2</v>
      </c>
      <c r="AU314" t="s">
        <v>3</v>
      </c>
      <c r="AV314">
        <v>1</v>
      </c>
      <c r="AW314">
        <v>2</v>
      </c>
      <c r="AX314">
        <v>101241421</v>
      </c>
      <c r="AY314">
        <v>2</v>
      </c>
      <c r="AZ314">
        <v>131072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26536.607999999997</v>
      </c>
      <c r="BN314">
        <v>25.2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26536.607999999997</v>
      </c>
      <c r="BU314">
        <v>25.2</v>
      </c>
      <c r="BV314">
        <v>0</v>
      </c>
      <c r="BW314">
        <v>1</v>
      </c>
      <c r="CU314">
        <f>ROUND(AT314*Source!I390*AH314*AL314,2)</f>
        <v>0</v>
      </c>
      <c r="CV314">
        <f>ROUND(Y314*Source!I390,7)</f>
        <v>0</v>
      </c>
      <c r="CW314">
        <v>0</v>
      </c>
      <c r="CX314">
        <f>ROUND(Y314*Source!I390,7)</f>
        <v>0</v>
      </c>
      <c r="CY314">
        <f t="shared" si="56"/>
        <v>1053.04</v>
      </c>
      <c r="CZ314">
        <f t="shared" si="57"/>
        <v>1053.04</v>
      </c>
      <c r="DA314">
        <f t="shared" si="58"/>
        <v>1</v>
      </c>
      <c r="DB314">
        <f t="shared" si="68"/>
        <v>26536.61</v>
      </c>
      <c r="DC314">
        <f t="shared" si="69"/>
        <v>0</v>
      </c>
      <c r="DD314" t="s">
        <v>3</v>
      </c>
      <c r="DE314" t="s">
        <v>3</v>
      </c>
      <c r="DF314">
        <f t="shared" si="59"/>
        <v>0</v>
      </c>
      <c r="DG314">
        <f t="shared" si="60"/>
        <v>0</v>
      </c>
      <c r="DH314">
        <f t="shared" si="61"/>
        <v>0</v>
      </c>
      <c r="DI314">
        <f t="shared" si="62"/>
        <v>0</v>
      </c>
      <c r="DJ314">
        <f t="shared" si="63"/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ROW(Source!A391)</f>
        <v>391</v>
      </c>
      <c r="B315">
        <v>101105473</v>
      </c>
      <c r="C315">
        <v>101241422</v>
      </c>
      <c r="D315">
        <v>92461153</v>
      </c>
      <c r="E315">
        <v>114</v>
      </c>
      <c r="F315">
        <v>1</v>
      </c>
      <c r="G315">
        <v>1</v>
      </c>
      <c r="H315">
        <v>1</v>
      </c>
      <c r="I315" t="s">
        <v>342</v>
      </c>
      <c r="J315" t="s">
        <v>3</v>
      </c>
      <c r="K315" t="s">
        <v>343</v>
      </c>
      <c r="L315">
        <v>1369</v>
      </c>
      <c r="N315">
        <v>1013</v>
      </c>
      <c r="O315" t="s">
        <v>337</v>
      </c>
      <c r="P315" t="s">
        <v>337</v>
      </c>
      <c r="Q315">
        <v>1</v>
      </c>
      <c r="W315">
        <v>0</v>
      </c>
      <c r="X315">
        <v>-1275334932</v>
      </c>
      <c r="Y315">
        <f t="shared" si="67"/>
        <v>1.89</v>
      </c>
      <c r="AA315">
        <v>0</v>
      </c>
      <c r="AB315">
        <v>0</v>
      </c>
      <c r="AC315">
        <v>0</v>
      </c>
      <c r="AD315">
        <v>765.85</v>
      </c>
      <c r="AE315">
        <v>0</v>
      </c>
      <c r="AF315">
        <v>0</v>
      </c>
      <c r="AG315">
        <v>0</v>
      </c>
      <c r="AH315">
        <v>765.85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1.89</v>
      </c>
      <c r="AU315" t="s">
        <v>3</v>
      </c>
      <c r="AV315">
        <v>1</v>
      </c>
      <c r="AW315">
        <v>2</v>
      </c>
      <c r="AX315">
        <v>101241425</v>
      </c>
      <c r="AY315">
        <v>2</v>
      </c>
      <c r="AZ315">
        <v>131072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1447.4565</v>
      </c>
      <c r="BN315">
        <v>1.89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1447.4565</v>
      </c>
      <c r="BU315">
        <v>1.89</v>
      </c>
      <c r="BV315">
        <v>0</v>
      </c>
      <c r="BW315">
        <v>1</v>
      </c>
      <c r="CU315">
        <f>ROUND(AT315*Source!I391*AH315*AL315,2)</f>
        <v>0</v>
      </c>
      <c r="CV315">
        <f>ROUND(Y315*Source!I391,7)</f>
        <v>0</v>
      </c>
      <c r="CW315">
        <v>0</v>
      </c>
      <c r="CX315">
        <f>ROUND(Y315*Source!I391,7)</f>
        <v>0</v>
      </c>
      <c r="CY315">
        <f t="shared" si="56"/>
        <v>765.85</v>
      </c>
      <c r="CZ315">
        <f t="shared" si="57"/>
        <v>765.85</v>
      </c>
      <c r="DA315">
        <f t="shared" si="58"/>
        <v>1</v>
      </c>
      <c r="DB315">
        <f t="shared" si="68"/>
        <v>1447.46</v>
      </c>
      <c r="DC315">
        <f t="shared" si="69"/>
        <v>0</v>
      </c>
      <c r="DD315" t="s">
        <v>3</v>
      </c>
      <c r="DE315" t="s">
        <v>3</v>
      </c>
      <c r="DF315">
        <f t="shared" si="59"/>
        <v>0</v>
      </c>
      <c r="DG315">
        <f t="shared" si="60"/>
        <v>0</v>
      </c>
      <c r="DH315">
        <f t="shared" si="61"/>
        <v>0</v>
      </c>
      <c r="DI315">
        <f t="shared" si="62"/>
        <v>0</v>
      </c>
      <c r="DJ315">
        <f t="shared" si="63"/>
        <v>0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ROW(Source!A391)</f>
        <v>391</v>
      </c>
      <c r="B316">
        <v>101105473</v>
      </c>
      <c r="C316">
        <v>101241422</v>
      </c>
      <c r="D316">
        <v>92461163</v>
      </c>
      <c r="E316">
        <v>114</v>
      </c>
      <c r="F316">
        <v>1</v>
      </c>
      <c r="G316">
        <v>1</v>
      </c>
      <c r="H316">
        <v>1</v>
      </c>
      <c r="I316" t="s">
        <v>338</v>
      </c>
      <c r="J316" t="s">
        <v>3</v>
      </c>
      <c r="K316" t="s">
        <v>339</v>
      </c>
      <c r="L316">
        <v>1369</v>
      </c>
      <c r="N316">
        <v>1013</v>
      </c>
      <c r="O316" t="s">
        <v>337</v>
      </c>
      <c r="P316" t="s">
        <v>337</v>
      </c>
      <c r="Q316">
        <v>1</v>
      </c>
      <c r="W316">
        <v>0</v>
      </c>
      <c r="X316">
        <v>126826561</v>
      </c>
      <c r="Y316">
        <f t="shared" si="67"/>
        <v>4.41</v>
      </c>
      <c r="AA316">
        <v>0</v>
      </c>
      <c r="AB316">
        <v>0</v>
      </c>
      <c r="AC316">
        <v>0</v>
      </c>
      <c r="AD316">
        <v>1053.04</v>
      </c>
      <c r="AE316">
        <v>0</v>
      </c>
      <c r="AF316">
        <v>0</v>
      </c>
      <c r="AG316">
        <v>0</v>
      </c>
      <c r="AH316">
        <v>1053.04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4.41</v>
      </c>
      <c r="AU316" t="s">
        <v>3</v>
      </c>
      <c r="AV316">
        <v>1</v>
      </c>
      <c r="AW316">
        <v>2</v>
      </c>
      <c r="AX316">
        <v>101241426</v>
      </c>
      <c r="AY316">
        <v>2</v>
      </c>
      <c r="AZ316">
        <v>131072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4643.9063999999998</v>
      </c>
      <c r="BN316">
        <v>4.41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4643.9063999999998</v>
      </c>
      <c r="BU316">
        <v>4.41</v>
      </c>
      <c r="BV316">
        <v>0</v>
      </c>
      <c r="BW316">
        <v>1</v>
      </c>
      <c r="CU316">
        <f>ROUND(AT316*Source!I391*AH316*AL316,2)</f>
        <v>0</v>
      </c>
      <c r="CV316">
        <f>ROUND(Y316*Source!I391,7)</f>
        <v>0</v>
      </c>
      <c r="CW316">
        <v>0</v>
      </c>
      <c r="CX316">
        <f>ROUND(Y316*Source!I391,7)</f>
        <v>0</v>
      </c>
      <c r="CY316">
        <f t="shared" si="56"/>
        <v>1053.04</v>
      </c>
      <c r="CZ316">
        <f t="shared" si="57"/>
        <v>1053.04</v>
      </c>
      <c r="DA316">
        <f t="shared" si="58"/>
        <v>1</v>
      </c>
      <c r="DB316">
        <f t="shared" si="68"/>
        <v>4643.91</v>
      </c>
      <c r="DC316">
        <f t="shared" si="69"/>
        <v>0</v>
      </c>
      <c r="DD316" t="s">
        <v>3</v>
      </c>
      <c r="DE316" t="s">
        <v>3</v>
      </c>
      <c r="DF316">
        <f t="shared" si="59"/>
        <v>0</v>
      </c>
      <c r="DG316">
        <f t="shared" si="60"/>
        <v>0</v>
      </c>
      <c r="DH316">
        <f t="shared" si="61"/>
        <v>0</v>
      </c>
      <c r="DI316">
        <f t="shared" si="62"/>
        <v>0</v>
      </c>
      <c r="DJ316">
        <f t="shared" si="63"/>
        <v>0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ROW(Source!A392)</f>
        <v>392</v>
      </c>
      <c r="B317">
        <v>101105473</v>
      </c>
      <c r="C317">
        <v>101241427</v>
      </c>
      <c r="D317">
        <v>92461153</v>
      </c>
      <c r="E317">
        <v>114</v>
      </c>
      <c r="F317">
        <v>1</v>
      </c>
      <c r="G317">
        <v>1</v>
      </c>
      <c r="H317">
        <v>1</v>
      </c>
      <c r="I317" t="s">
        <v>342</v>
      </c>
      <c r="J317" t="s">
        <v>3</v>
      </c>
      <c r="K317" t="s">
        <v>343</v>
      </c>
      <c r="L317">
        <v>1369</v>
      </c>
      <c r="N317">
        <v>1013</v>
      </c>
      <c r="O317" t="s">
        <v>337</v>
      </c>
      <c r="P317" t="s">
        <v>337</v>
      </c>
      <c r="Q317">
        <v>1</v>
      </c>
      <c r="W317">
        <v>0</v>
      </c>
      <c r="X317">
        <v>-1275334932</v>
      </c>
      <c r="Y317">
        <f t="shared" si="67"/>
        <v>0.52</v>
      </c>
      <c r="AA317">
        <v>0</v>
      </c>
      <c r="AB317">
        <v>0</v>
      </c>
      <c r="AC317">
        <v>0</v>
      </c>
      <c r="AD317">
        <v>765.85</v>
      </c>
      <c r="AE317">
        <v>0</v>
      </c>
      <c r="AF317">
        <v>0</v>
      </c>
      <c r="AG317">
        <v>0</v>
      </c>
      <c r="AH317">
        <v>765.85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0.52</v>
      </c>
      <c r="AU317" t="s">
        <v>3</v>
      </c>
      <c r="AV317">
        <v>1</v>
      </c>
      <c r="AW317">
        <v>2</v>
      </c>
      <c r="AX317">
        <v>101241430</v>
      </c>
      <c r="AY317">
        <v>2</v>
      </c>
      <c r="AZ317">
        <v>131072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398.24200000000002</v>
      </c>
      <c r="BN317">
        <v>0.52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398.24200000000002</v>
      </c>
      <c r="BU317">
        <v>0.52</v>
      </c>
      <c r="BV317">
        <v>0</v>
      </c>
      <c r="BW317">
        <v>1</v>
      </c>
      <c r="CU317">
        <f>ROUND(AT317*Source!I392*AH317*AL317,2)</f>
        <v>0</v>
      </c>
      <c r="CV317">
        <f>ROUND(Y317*Source!I392,7)</f>
        <v>0</v>
      </c>
      <c r="CW317">
        <v>0</v>
      </c>
      <c r="CX317">
        <f>ROUND(Y317*Source!I392,7)</f>
        <v>0</v>
      </c>
      <c r="CY317">
        <f t="shared" si="56"/>
        <v>765.85</v>
      </c>
      <c r="CZ317">
        <f t="shared" si="57"/>
        <v>765.85</v>
      </c>
      <c r="DA317">
        <f t="shared" si="58"/>
        <v>1</v>
      </c>
      <c r="DB317">
        <f t="shared" si="68"/>
        <v>398.24</v>
      </c>
      <c r="DC317">
        <f t="shared" si="69"/>
        <v>0</v>
      </c>
      <c r="DD317" t="s">
        <v>3</v>
      </c>
      <c r="DE317" t="s">
        <v>3</v>
      </c>
      <c r="DF317">
        <f t="shared" si="59"/>
        <v>0</v>
      </c>
      <c r="DG317">
        <f t="shared" si="60"/>
        <v>0</v>
      </c>
      <c r="DH317">
        <f t="shared" si="61"/>
        <v>0</v>
      </c>
      <c r="DI317">
        <f t="shared" si="62"/>
        <v>0</v>
      </c>
      <c r="DJ317">
        <f t="shared" si="63"/>
        <v>0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ROW(Source!A392)</f>
        <v>392</v>
      </c>
      <c r="B318">
        <v>101105473</v>
      </c>
      <c r="C318">
        <v>101241427</v>
      </c>
      <c r="D318">
        <v>92461161</v>
      </c>
      <c r="E318">
        <v>114</v>
      </c>
      <c r="F318">
        <v>1</v>
      </c>
      <c r="G318">
        <v>1</v>
      </c>
      <c r="H318">
        <v>1</v>
      </c>
      <c r="I318" t="s">
        <v>344</v>
      </c>
      <c r="J318" t="s">
        <v>3</v>
      </c>
      <c r="K318" t="s">
        <v>345</v>
      </c>
      <c r="L318">
        <v>1369</v>
      </c>
      <c r="N318">
        <v>1013</v>
      </c>
      <c r="O318" t="s">
        <v>337</v>
      </c>
      <c r="P318" t="s">
        <v>337</v>
      </c>
      <c r="Q318">
        <v>1</v>
      </c>
      <c r="W318">
        <v>0</v>
      </c>
      <c r="X318">
        <v>-2140504649</v>
      </c>
      <c r="Y318">
        <f t="shared" si="67"/>
        <v>0.78</v>
      </c>
      <c r="AA318">
        <v>0</v>
      </c>
      <c r="AB318">
        <v>0</v>
      </c>
      <c r="AC318">
        <v>0</v>
      </c>
      <c r="AD318">
        <v>1172.71</v>
      </c>
      <c r="AE318">
        <v>0</v>
      </c>
      <c r="AF318">
        <v>0</v>
      </c>
      <c r="AG318">
        <v>0</v>
      </c>
      <c r="AH318">
        <v>1172.71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0.78</v>
      </c>
      <c r="AU318" t="s">
        <v>3</v>
      </c>
      <c r="AV318">
        <v>1</v>
      </c>
      <c r="AW318">
        <v>2</v>
      </c>
      <c r="AX318">
        <v>101241431</v>
      </c>
      <c r="AY318">
        <v>2</v>
      </c>
      <c r="AZ318">
        <v>131072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914.71380000000011</v>
      </c>
      <c r="BN318">
        <v>0.78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914.71380000000011</v>
      </c>
      <c r="BU318">
        <v>0.78</v>
      </c>
      <c r="BV318">
        <v>0</v>
      </c>
      <c r="BW318">
        <v>1</v>
      </c>
      <c r="CU318">
        <f>ROUND(AT318*Source!I392*AH318*AL318,2)</f>
        <v>0</v>
      </c>
      <c r="CV318">
        <f>ROUND(Y318*Source!I392,7)</f>
        <v>0</v>
      </c>
      <c r="CW318">
        <v>0</v>
      </c>
      <c r="CX318">
        <f>ROUND(Y318*Source!I392,7)</f>
        <v>0</v>
      </c>
      <c r="CY318">
        <f t="shared" si="56"/>
        <v>1172.71</v>
      </c>
      <c r="CZ318">
        <f t="shared" si="57"/>
        <v>1172.71</v>
      </c>
      <c r="DA318">
        <f t="shared" si="58"/>
        <v>1</v>
      </c>
      <c r="DB318">
        <f t="shared" si="68"/>
        <v>914.71</v>
      </c>
      <c r="DC318">
        <f t="shared" si="69"/>
        <v>0</v>
      </c>
      <c r="DD318" t="s">
        <v>3</v>
      </c>
      <c r="DE318" t="s">
        <v>3</v>
      </c>
      <c r="DF318">
        <f t="shared" si="59"/>
        <v>0</v>
      </c>
      <c r="DG318">
        <f t="shared" si="60"/>
        <v>0</v>
      </c>
      <c r="DH318">
        <f t="shared" si="61"/>
        <v>0</v>
      </c>
      <c r="DI318">
        <f t="shared" si="62"/>
        <v>0</v>
      </c>
      <c r="DJ318">
        <f t="shared" si="63"/>
        <v>0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ROW(Source!A393)</f>
        <v>393</v>
      </c>
      <c r="B319">
        <v>101105473</v>
      </c>
      <c r="C319">
        <v>101241432</v>
      </c>
      <c r="D319">
        <v>92461153</v>
      </c>
      <c r="E319">
        <v>114</v>
      </c>
      <c r="F319">
        <v>1</v>
      </c>
      <c r="G319">
        <v>1</v>
      </c>
      <c r="H319">
        <v>1</v>
      </c>
      <c r="I319" t="s">
        <v>342</v>
      </c>
      <c r="J319" t="s">
        <v>3</v>
      </c>
      <c r="K319" t="s">
        <v>343</v>
      </c>
      <c r="L319">
        <v>1369</v>
      </c>
      <c r="N319">
        <v>1013</v>
      </c>
      <c r="O319" t="s">
        <v>337</v>
      </c>
      <c r="P319" t="s">
        <v>337</v>
      </c>
      <c r="Q319">
        <v>1</v>
      </c>
      <c r="W319">
        <v>0</v>
      </c>
      <c r="X319">
        <v>-1275334932</v>
      </c>
      <c r="Y319">
        <f t="shared" si="67"/>
        <v>1.8</v>
      </c>
      <c r="AA319">
        <v>0</v>
      </c>
      <c r="AB319">
        <v>0</v>
      </c>
      <c r="AC319">
        <v>0</v>
      </c>
      <c r="AD319">
        <v>765.85</v>
      </c>
      <c r="AE319">
        <v>0</v>
      </c>
      <c r="AF319">
        <v>0</v>
      </c>
      <c r="AG319">
        <v>0</v>
      </c>
      <c r="AH319">
        <v>765.85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1.8</v>
      </c>
      <c r="AU319" t="s">
        <v>3</v>
      </c>
      <c r="AV319">
        <v>1</v>
      </c>
      <c r="AW319">
        <v>2</v>
      </c>
      <c r="AX319">
        <v>101241435</v>
      </c>
      <c r="AY319">
        <v>2</v>
      </c>
      <c r="AZ319">
        <v>131072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1378.53</v>
      </c>
      <c r="BN319">
        <v>1.8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1378.53</v>
      </c>
      <c r="BU319">
        <v>1.8</v>
      </c>
      <c r="BV319">
        <v>0</v>
      </c>
      <c r="BW319">
        <v>1</v>
      </c>
      <c r="CU319">
        <f>ROUND(AT319*Source!I393*AH319*AL319,2)</f>
        <v>8271.18</v>
      </c>
      <c r="CV319">
        <f>ROUND(Y319*Source!I393,7)</f>
        <v>10.8</v>
      </c>
      <c r="CW319">
        <v>0</v>
      </c>
      <c r="CX319">
        <f>ROUND(Y319*Source!I393,7)</f>
        <v>10.8</v>
      </c>
      <c r="CY319">
        <f t="shared" si="56"/>
        <v>765.85</v>
      </c>
      <c r="CZ319">
        <f t="shared" si="57"/>
        <v>765.85</v>
      </c>
      <c r="DA319">
        <f t="shared" si="58"/>
        <v>1</v>
      </c>
      <c r="DB319">
        <f t="shared" si="68"/>
        <v>1378.53</v>
      </c>
      <c r="DC319">
        <f t="shared" si="69"/>
        <v>0</v>
      </c>
      <c r="DD319" t="s">
        <v>3</v>
      </c>
      <c r="DE319" t="s">
        <v>3</v>
      </c>
      <c r="DF319">
        <f t="shared" si="59"/>
        <v>0</v>
      </c>
      <c r="DG319">
        <f t="shared" si="60"/>
        <v>0</v>
      </c>
      <c r="DH319">
        <f t="shared" si="61"/>
        <v>0</v>
      </c>
      <c r="DI319">
        <f t="shared" si="62"/>
        <v>8271.18</v>
      </c>
      <c r="DJ319">
        <f t="shared" si="63"/>
        <v>8271.18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ROW(Source!A393)</f>
        <v>393</v>
      </c>
      <c r="B320">
        <v>101105473</v>
      </c>
      <c r="C320">
        <v>101241432</v>
      </c>
      <c r="D320">
        <v>92461161</v>
      </c>
      <c r="E320">
        <v>114</v>
      </c>
      <c r="F320">
        <v>1</v>
      </c>
      <c r="G320">
        <v>1</v>
      </c>
      <c r="H320">
        <v>1</v>
      </c>
      <c r="I320" t="s">
        <v>344</v>
      </c>
      <c r="J320" t="s">
        <v>3</v>
      </c>
      <c r="K320" t="s">
        <v>345</v>
      </c>
      <c r="L320">
        <v>1369</v>
      </c>
      <c r="N320">
        <v>1013</v>
      </c>
      <c r="O320" t="s">
        <v>337</v>
      </c>
      <c r="P320" t="s">
        <v>337</v>
      </c>
      <c r="Q320">
        <v>1</v>
      </c>
      <c r="W320">
        <v>0</v>
      </c>
      <c r="X320">
        <v>-2140504649</v>
      </c>
      <c r="Y320">
        <f t="shared" si="67"/>
        <v>2.7</v>
      </c>
      <c r="AA320">
        <v>0</v>
      </c>
      <c r="AB320">
        <v>0</v>
      </c>
      <c r="AC320">
        <v>0</v>
      </c>
      <c r="AD320">
        <v>1172.71</v>
      </c>
      <c r="AE320">
        <v>0</v>
      </c>
      <c r="AF320">
        <v>0</v>
      </c>
      <c r="AG320">
        <v>0</v>
      </c>
      <c r="AH320">
        <v>1172.71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2.7</v>
      </c>
      <c r="AU320" t="s">
        <v>3</v>
      </c>
      <c r="AV320">
        <v>1</v>
      </c>
      <c r="AW320">
        <v>2</v>
      </c>
      <c r="AX320">
        <v>101241436</v>
      </c>
      <c r="AY320">
        <v>2</v>
      </c>
      <c r="AZ320">
        <v>131072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3166.3170000000005</v>
      </c>
      <c r="BN320">
        <v>2.7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3166.3170000000005</v>
      </c>
      <c r="BU320">
        <v>2.7</v>
      </c>
      <c r="BV320">
        <v>0</v>
      </c>
      <c r="BW320">
        <v>1</v>
      </c>
      <c r="CU320">
        <f>ROUND(AT320*Source!I393*AH320*AL320,2)</f>
        <v>18997.900000000001</v>
      </c>
      <c r="CV320">
        <f>ROUND(Y320*Source!I393,7)</f>
        <v>16.2</v>
      </c>
      <c r="CW320">
        <v>0</v>
      </c>
      <c r="CX320">
        <f>ROUND(Y320*Source!I393,7)</f>
        <v>16.2</v>
      </c>
      <c r="CY320">
        <f t="shared" si="56"/>
        <v>1172.71</v>
      </c>
      <c r="CZ320">
        <f t="shared" si="57"/>
        <v>1172.71</v>
      </c>
      <c r="DA320">
        <f t="shared" si="58"/>
        <v>1</v>
      </c>
      <c r="DB320">
        <f t="shared" si="68"/>
        <v>3166.32</v>
      </c>
      <c r="DC320">
        <f t="shared" si="69"/>
        <v>0</v>
      </c>
      <c r="DD320" t="s">
        <v>3</v>
      </c>
      <c r="DE320" t="s">
        <v>3</v>
      </c>
      <c r="DF320">
        <f t="shared" si="59"/>
        <v>0</v>
      </c>
      <c r="DG320">
        <f t="shared" si="60"/>
        <v>0</v>
      </c>
      <c r="DH320">
        <f t="shared" si="61"/>
        <v>0</v>
      </c>
      <c r="DI320">
        <f t="shared" si="62"/>
        <v>18997.900000000001</v>
      </c>
      <c r="DJ320">
        <f t="shared" si="63"/>
        <v>18997.900000000001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ROW(Source!A394)</f>
        <v>394</v>
      </c>
      <c r="B321">
        <v>101105473</v>
      </c>
      <c r="C321">
        <v>101241437</v>
      </c>
      <c r="D321">
        <v>92461137</v>
      </c>
      <c r="E321">
        <v>114</v>
      </c>
      <c r="F321">
        <v>1</v>
      </c>
      <c r="G321">
        <v>1</v>
      </c>
      <c r="H321">
        <v>1</v>
      </c>
      <c r="I321" t="s">
        <v>348</v>
      </c>
      <c r="J321" t="s">
        <v>3</v>
      </c>
      <c r="K321" t="s">
        <v>349</v>
      </c>
      <c r="L321">
        <v>1369</v>
      </c>
      <c r="N321">
        <v>1013</v>
      </c>
      <c r="O321" t="s">
        <v>337</v>
      </c>
      <c r="P321" t="s">
        <v>337</v>
      </c>
      <c r="Q321">
        <v>1</v>
      </c>
      <c r="W321">
        <v>0</v>
      </c>
      <c r="X321">
        <v>1518711480</v>
      </c>
      <c r="Y321">
        <f t="shared" si="67"/>
        <v>0.97</v>
      </c>
      <c r="AA321">
        <v>0</v>
      </c>
      <c r="AB321">
        <v>0</v>
      </c>
      <c r="AC321">
        <v>0</v>
      </c>
      <c r="AD321">
        <v>921.41</v>
      </c>
      <c r="AE321">
        <v>0</v>
      </c>
      <c r="AF321">
        <v>0</v>
      </c>
      <c r="AG321">
        <v>0</v>
      </c>
      <c r="AH321">
        <v>921.41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0.97</v>
      </c>
      <c r="AU321" t="s">
        <v>3</v>
      </c>
      <c r="AV321">
        <v>1</v>
      </c>
      <c r="AW321">
        <v>2</v>
      </c>
      <c r="AX321">
        <v>101241440</v>
      </c>
      <c r="AY321">
        <v>2</v>
      </c>
      <c r="AZ321">
        <v>131072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893.76769999999999</v>
      </c>
      <c r="BN321">
        <v>0.97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893.76769999999999</v>
      </c>
      <c r="BU321">
        <v>0.97</v>
      </c>
      <c r="BV321">
        <v>0</v>
      </c>
      <c r="BW321">
        <v>1</v>
      </c>
      <c r="CU321">
        <f>ROUND(AT321*Source!I394*AH321*AL321,2)</f>
        <v>5362.61</v>
      </c>
      <c r="CV321">
        <f>ROUND(Y321*Source!I394,7)</f>
        <v>5.82</v>
      </c>
      <c r="CW321">
        <v>0</v>
      </c>
      <c r="CX321">
        <f>ROUND(Y321*Source!I394,7)</f>
        <v>5.82</v>
      </c>
      <c r="CY321">
        <f t="shared" ref="CY321:CY347" si="70">AD321</f>
        <v>921.41</v>
      </c>
      <c r="CZ321">
        <f t="shared" ref="CZ321:CZ347" si="71">AH321</f>
        <v>921.41</v>
      </c>
      <c r="DA321">
        <f t="shared" ref="DA321:DA347" si="72">AL321</f>
        <v>1</v>
      </c>
      <c r="DB321">
        <f t="shared" si="68"/>
        <v>893.77</v>
      </c>
      <c r="DC321">
        <f t="shared" si="69"/>
        <v>0</v>
      </c>
      <c r="DD321" t="s">
        <v>3</v>
      </c>
      <c r="DE321" t="s">
        <v>3</v>
      </c>
      <c r="DF321">
        <f t="shared" ref="DF321:DF347" si="73">ROUND(ROUND(AE321,2)*CX321,2)</f>
        <v>0</v>
      </c>
      <c r="DG321">
        <f t="shared" ref="DG321:DG347" si="74">ROUND(ROUND(AF321,2)*CX321,2)</f>
        <v>0</v>
      </c>
      <c r="DH321">
        <f t="shared" ref="DH321:DH347" si="75">ROUND(ROUND(AG321,2)*CX321,2)</f>
        <v>0</v>
      </c>
      <c r="DI321">
        <f t="shared" ref="DI321:DI347" si="76">ROUND(ROUND(AH321,2)*CX321,2)</f>
        <v>5362.61</v>
      </c>
      <c r="DJ321">
        <f t="shared" ref="DJ321:DJ347" si="77">DI321</f>
        <v>5362.61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ROW(Source!A394)</f>
        <v>394</v>
      </c>
      <c r="B322">
        <v>101105473</v>
      </c>
      <c r="C322">
        <v>101241437</v>
      </c>
      <c r="D322">
        <v>92461161</v>
      </c>
      <c r="E322">
        <v>114</v>
      </c>
      <c r="F322">
        <v>1</v>
      </c>
      <c r="G322">
        <v>1</v>
      </c>
      <c r="H322">
        <v>1</v>
      </c>
      <c r="I322" t="s">
        <v>344</v>
      </c>
      <c r="J322" t="s">
        <v>3</v>
      </c>
      <c r="K322" t="s">
        <v>345</v>
      </c>
      <c r="L322">
        <v>1369</v>
      </c>
      <c r="N322">
        <v>1013</v>
      </c>
      <c r="O322" t="s">
        <v>337</v>
      </c>
      <c r="P322" t="s">
        <v>337</v>
      </c>
      <c r="Q322">
        <v>1</v>
      </c>
      <c r="W322">
        <v>0</v>
      </c>
      <c r="X322">
        <v>-2140504649</v>
      </c>
      <c r="Y322">
        <f t="shared" si="67"/>
        <v>1.46</v>
      </c>
      <c r="AA322">
        <v>0</v>
      </c>
      <c r="AB322">
        <v>0</v>
      </c>
      <c r="AC322">
        <v>0</v>
      </c>
      <c r="AD322">
        <v>1172.71</v>
      </c>
      <c r="AE322">
        <v>0</v>
      </c>
      <c r="AF322">
        <v>0</v>
      </c>
      <c r="AG322">
        <v>0</v>
      </c>
      <c r="AH322">
        <v>1172.71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1.46</v>
      </c>
      <c r="AU322" t="s">
        <v>3</v>
      </c>
      <c r="AV322">
        <v>1</v>
      </c>
      <c r="AW322">
        <v>2</v>
      </c>
      <c r="AX322">
        <v>101241441</v>
      </c>
      <c r="AY322">
        <v>2</v>
      </c>
      <c r="AZ322">
        <v>131072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1712.1566</v>
      </c>
      <c r="BN322">
        <v>1.46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1712.1566</v>
      </c>
      <c r="BU322">
        <v>1.46</v>
      </c>
      <c r="BV322">
        <v>0</v>
      </c>
      <c r="BW322">
        <v>1</v>
      </c>
      <c r="CU322">
        <f>ROUND(AT322*Source!I394*AH322*AL322,2)</f>
        <v>10272.94</v>
      </c>
      <c r="CV322">
        <f>ROUND(Y322*Source!I394,7)</f>
        <v>8.76</v>
      </c>
      <c r="CW322">
        <v>0</v>
      </c>
      <c r="CX322">
        <f>ROUND(Y322*Source!I394,7)</f>
        <v>8.76</v>
      </c>
      <c r="CY322">
        <f t="shared" si="70"/>
        <v>1172.71</v>
      </c>
      <c r="CZ322">
        <f t="shared" si="71"/>
        <v>1172.71</v>
      </c>
      <c r="DA322">
        <f t="shared" si="72"/>
        <v>1</v>
      </c>
      <c r="DB322">
        <f t="shared" si="68"/>
        <v>1712.16</v>
      </c>
      <c r="DC322">
        <f t="shared" si="69"/>
        <v>0</v>
      </c>
      <c r="DD322" t="s">
        <v>3</v>
      </c>
      <c r="DE322" t="s">
        <v>3</v>
      </c>
      <c r="DF322">
        <f t="shared" si="73"/>
        <v>0</v>
      </c>
      <c r="DG322">
        <f t="shared" si="74"/>
        <v>0</v>
      </c>
      <c r="DH322">
        <f t="shared" si="75"/>
        <v>0</v>
      </c>
      <c r="DI322">
        <f t="shared" si="76"/>
        <v>10272.94</v>
      </c>
      <c r="DJ322">
        <f t="shared" si="77"/>
        <v>10272.94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ROW(Source!A395)</f>
        <v>395</v>
      </c>
      <c r="B323">
        <v>101105473</v>
      </c>
      <c r="C323">
        <v>101241442</v>
      </c>
      <c r="D323">
        <v>92461137</v>
      </c>
      <c r="E323">
        <v>114</v>
      </c>
      <c r="F323">
        <v>1</v>
      </c>
      <c r="G323">
        <v>1</v>
      </c>
      <c r="H323">
        <v>1</v>
      </c>
      <c r="I323" t="s">
        <v>348</v>
      </c>
      <c r="J323" t="s">
        <v>3</v>
      </c>
      <c r="K323" t="s">
        <v>349</v>
      </c>
      <c r="L323">
        <v>1369</v>
      </c>
      <c r="N323">
        <v>1013</v>
      </c>
      <c r="O323" t="s">
        <v>337</v>
      </c>
      <c r="P323" t="s">
        <v>337</v>
      </c>
      <c r="Q323">
        <v>1</v>
      </c>
      <c r="W323">
        <v>0</v>
      </c>
      <c r="X323">
        <v>1518711480</v>
      </c>
      <c r="Y323">
        <f t="shared" si="67"/>
        <v>0.65</v>
      </c>
      <c r="AA323">
        <v>0</v>
      </c>
      <c r="AB323">
        <v>0</v>
      </c>
      <c r="AC323">
        <v>0</v>
      </c>
      <c r="AD323">
        <v>921.41</v>
      </c>
      <c r="AE323">
        <v>0</v>
      </c>
      <c r="AF323">
        <v>0</v>
      </c>
      <c r="AG323">
        <v>0</v>
      </c>
      <c r="AH323">
        <v>921.41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0.65</v>
      </c>
      <c r="AU323" t="s">
        <v>3</v>
      </c>
      <c r="AV323">
        <v>1</v>
      </c>
      <c r="AW323">
        <v>2</v>
      </c>
      <c r="AX323">
        <v>101241445</v>
      </c>
      <c r="AY323">
        <v>2</v>
      </c>
      <c r="AZ323">
        <v>131072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598.91650000000004</v>
      </c>
      <c r="BN323">
        <v>0.65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598.91650000000004</v>
      </c>
      <c r="BU323">
        <v>0.65</v>
      </c>
      <c r="BV323">
        <v>0</v>
      </c>
      <c r="BW323">
        <v>1</v>
      </c>
      <c r="CU323">
        <f>ROUND(AT323*Source!I395*AH323*AL323,2)</f>
        <v>7187</v>
      </c>
      <c r="CV323">
        <f>ROUND(Y323*Source!I395,7)</f>
        <v>7.8</v>
      </c>
      <c r="CW323">
        <v>0</v>
      </c>
      <c r="CX323">
        <f>ROUND(Y323*Source!I395,7)</f>
        <v>7.8</v>
      </c>
      <c r="CY323">
        <f t="shared" si="70"/>
        <v>921.41</v>
      </c>
      <c r="CZ323">
        <f t="shared" si="71"/>
        <v>921.41</v>
      </c>
      <c r="DA323">
        <f t="shared" si="72"/>
        <v>1</v>
      </c>
      <c r="DB323">
        <f t="shared" si="68"/>
        <v>598.91999999999996</v>
      </c>
      <c r="DC323">
        <f t="shared" si="69"/>
        <v>0</v>
      </c>
      <c r="DD323" t="s">
        <v>3</v>
      </c>
      <c r="DE323" t="s">
        <v>3</v>
      </c>
      <c r="DF323">
        <f t="shared" si="73"/>
        <v>0</v>
      </c>
      <c r="DG323">
        <f t="shared" si="74"/>
        <v>0</v>
      </c>
      <c r="DH323">
        <f t="shared" si="75"/>
        <v>0</v>
      </c>
      <c r="DI323">
        <f t="shared" si="76"/>
        <v>7187</v>
      </c>
      <c r="DJ323">
        <f t="shared" si="77"/>
        <v>7187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ROW(Source!A395)</f>
        <v>395</v>
      </c>
      <c r="B324">
        <v>101105473</v>
      </c>
      <c r="C324">
        <v>101241442</v>
      </c>
      <c r="D324">
        <v>92461161</v>
      </c>
      <c r="E324">
        <v>114</v>
      </c>
      <c r="F324">
        <v>1</v>
      </c>
      <c r="G324">
        <v>1</v>
      </c>
      <c r="H324">
        <v>1</v>
      </c>
      <c r="I324" t="s">
        <v>344</v>
      </c>
      <c r="J324" t="s">
        <v>3</v>
      </c>
      <c r="K324" t="s">
        <v>345</v>
      </c>
      <c r="L324">
        <v>1369</v>
      </c>
      <c r="N324">
        <v>1013</v>
      </c>
      <c r="O324" t="s">
        <v>337</v>
      </c>
      <c r="P324" t="s">
        <v>337</v>
      </c>
      <c r="Q324">
        <v>1</v>
      </c>
      <c r="W324">
        <v>0</v>
      </c>
      <c r="X324">
        <v>-2140504649</v>
      </c>
      <c r="Y324">
        <f t="shared" si="67"/>
        <v>0.97</v>
      </c>
      <c r="AA324">
        <v>0</v>
      </c>
      <c r="AB324">
        <v>0</v>
      </c>
      <c r="AC324">
        <v>0</v>
      </c>
      <c r="AD324">
        <v>1172.71</v>
      </c>
      <c r="AE324">
        <v>0</v>
      </c>
      <c r="AF324">
        <v>0</v>
      </c>
      <c r="AG324">
        <v>0</v>
      </c>
      <c r="AH324">
        <v>1172.71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0.97</v>
      </c>
      <c r="AU324" t="s">
        <v>3</v>
      </c>
      <c r="AV324">
        <v>1</v>
      </c>
      <c r="AW324">
        <v>2</v>
      </c>
      <c r="AX324">
        <v>101241446</v>
      </c>
      <c r="AY324">
        <v>2</v>
      </c>
      <c r="AZ324">
        <v>131072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1137.5287000000001</v>
      </c>
      <c r="BN324">
        <v>0.97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1137.5287000000001</v>
      </c>
      <c r="BU324">
        <v>0.97</v>
      </c>
      <c r="BV324">
        <v>0</v>
      </c>
      <c r="BW324">
        <v>1</v>
      </c>
      <c r="CU324">
        <f>ROUND(AT324*Source!I395*AH324*AL324,2)</f>
        <v>13650.34</v>
      </c>
      <c r="CV324">
        <f>ROUND(Y324*Source!I395,7)</f>
        <v>11.64</v>
      </c>
      <c r="CW324">
        <v>0</v>
      </c>
      <c r="CX324">
        <f>ROUND(Y324*Source!I395,7)</f>
        <v>11.64</v>
      </c>
      <c r="CY324">
        <f t="shared" si="70"/>
        <v>1172.71</v>
      </c>
      <c r="CZ324">
        <f t="shared" si="71"/>
        <v>1172.71</v>
      </c>
      <c r="DA324">
        <f t="shared" si="72"/>
        <v>1</v>
      </c>
      <c r="DB324">
        <f t="shared" si="68"/>
        <v>1137.53</v>
      </c>
      <c r="DC324">
        <f t="shared" si="69"/>
        <v>0</v>
      </c>
      <c r="DD324" t="s">
        <v>3</v>
      </c>
      <c r="DE324" t="s">
        <v>3</v>
      </c>
      <c r="DF324">
        <f t="shared" si="73"/>
        <v>0</v>
      </c>
      <c r="DG324">
        <f t="shared" si="74"/>
        <v>0</v>
      </c>
      <c r="DH324">
        <f t="shared" si="75"/>
        <v>0</v>
      </c>
      <c r="DI324">
        <f t="shared" si="76"/>
        <v>13650.34</v>
      </c>
      <c r="DJ324">
        <f t="shared" si="77"/>
        <v>13650.34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ROW(Source!A396)</f>
        <v>396</v>
      </c>
      <c r="B325">
        <v>101105473</v>
      </c>
      <c r="C325">
        <v>101241447</v>
      </c>
      <c r="D325">
        <v>92461153</v>
      </c>
      <c r="E325">
        <v>114</v>
      </c>
      <c r="F325">
        <v>1</v>
      </c>
      <c r="G325">
        <v>1</v>
      </c>
      <c r="H325">
        <v>1</v>
      </c>
      <c r="I325" t="s">
        <v>342</v>
      </c>
      <c r="J325" t="s">
        <v>3</v>
      </c>
      <c r="K325" t="s">
        <v>343</v>
      </c>
      <c r="L325">
        <v>1369</v>
      </c>
      <c r="N325">
        <v>1013</v>
      </c>
      <c r="O325" t="s">
        <v>337</v>
      </c>
      <c r="P325" t="s">
        <v>337</v>
      </c>
      <c r="Q325">
        <v>1</v>
      </c>
      <c r="W325">
        <v>0</v>
      </c>
      <c r="X325">
        <v>-1275334932</v>
      </c>
      <c r="Y325">
        <f t="shared" si="67"/>
        <v>5.6</v>
      </c>
      <c r="AA325">
        <v>0</v>
      </c>
      <c r="AB325">
        <v>0</v>
      </c>
      <c r="AC325">
        <v>0</v>
      </c>
      <c r="AD325">
        <v>765.85</v>
      </c>
      <c r="AE325">
        <v>0</v>
      </c>
      <c r="AF325">
        <v>0</v>
      </c>
      <c r="AG325">
        <v>0</v>
      </c>
      <c r="AH325">
        <v>765.85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5.6</v>
      </c>
      <c r="AU325" t="s">
        <v>3</v>
      </c>
      <c r="AV325">
        <v>1</v>
      </c>
      <c r="AW325">
        <v>2</v>
      </c>
      <c r="AX325">
        <v>101241450</v>
      </c>
      <c r="AY325">
        <v>2</v>
      </c>
      <c r="AZ325">
        <v>131072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4288.76</v>
      </c>
      <c r="BN325">
        <v>5.6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4288.76</v>
      </c>
      <c r="BU325">
        <v>5.6</v>
      </c>
      <c r="BV325">
        <v>0</v>
      </c>
      <c r="BW325">
        <v>1</v>
      </c>
      <c r="CU325">
        <f>ROUND(AT325*Source!I396*AH325*AL325,2)</f>
        <v>0</v>
      </c>
      <c r="CV325">
        <f>ROUND(Y325*Source!I396,7)</f>
        <v>0</v>
      </c>
      <c r="CW325">
        <v>0</v>
      </c>
      <c r="CX325">
        <f>ROUND(Y325*Source!I396,7)</f>
        <v>0</v>
      </c>
      <c r="CY325">
        <f t="shared" si="70"/>
        <v>765.85</v>
      </c>
      <c r="CZ325">
        <f t="shared" si="71"/>
        <v>765.85</v>
      </c>
      <c r="DA325">
        <f t="shared" si="72"/>
        <v>1</v>
      </c>
      <c r="DB325">
        <f t="shared" si="68"/>
        <v>4288.76</v>
      </c>
      <c r="DC325">
        <f t="shared" si="69"/>
        <v>0</v>
      </c>
      <c r="DD325" t="s">
        <v>3</v>
      </c>
      <c r="DE325" t="s">
        <v>3</v>
      </c>
      <c r="DF325">
        <f t="shared" si="73"/>
        <v>0</v>
      </c>
      <c r="DG325">
        <f t="shared" si="74"/>
        <v>0</v>
      </c>
      <c r="DH325">
        <f t="shared" si="75"/>
        <v>0</v>
      </c>
      <c r="DI325">
        <f t="shared" si="76"/>
        <v>0</v>
      </c>
      <c r="DJ325">
        <f t="shared" si="77"/>
        <v>0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ROW(Source!A396)</f>
        <v>396</v>
      </c>
      <c r="B326">
        <v>101105473</v>
      </c>
      <c r="C326">
        <v>101241447</v>
      </c>
      <c r="D326">
        <v>92461161</v>
      </c>
      <c r="E326">
        <v>114</v>
      </c>
      <c r="F326">
        <v>1</v>
      </c>
      <c r="G326">
        <v>1</v>
      </c>
      <c r="H326">
        <v>1</v>
      </c>
      <c r="I326" t="s">
        <v>344</v>
      </c>
      <c r="J326" t="s">
        <v>3</v>
      </c>
      <c r="K326" t="s">
        <v>345</v>
      </c>
      <c r="L326">
        <v>1369</v>
      </c>
      <c r="N326">
        <v>1013</v>
      </c>
      <c r="O326" t="s">
        <v>337</v>
      </c>
      <c r="P326" t="s">
        <v>337</v>
      </c>
      <c r="Q326">
        <v>1</v>
      </c>
      <c r="W326">
        <v>0</v>
      </c>
      <c r="X326">
        <v>-2140504649</v>
      </c>
      <c r="Y326">
        <f t="shared" si="67"/>
        <v>8.4</v>
      </c>
      <c r="AA326">
        <v>0</v>
      </c>
      <c r="AB326">
        <v>0</v>
      </c>
      <c r="AC326">
        <v>0</v>
      </c>
      <c r="AD326">
        <v>1172.71</v>
      </c>
      <c r="AE326">
        <v>0</v>
      </c>
      <c r="AF326">
        <v>0</v>
      </c>
      <c r="AG326">
        <v>0</v>
      </c>
      <c r="AH326">
        <v>1172.71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8.4</v>
      </c>
      <c r="AU326" t="s">
        <v>3</v>
      </c>
      <c r="AV326">
        <v>1</v>
      </c>
      <c r="AW326">
        <v>2</v>
      </c>
      <c r="AX326">
        <v>101241451</v>
      </c>
      <c r="AY326">
        <v>2</v>
      </c>
      <c r="AZ326">
        <v>131072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9850.764000000001</v>
      </c>
      <c r="BN326">
        <v>8.4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9850.764000000001</v>
      </c>
      <c r="BU326">
        <v>8.4</v>
      </c>
      <c r="BV326">
        <v>0</v>
      </c>
      <c r="BW326">
        <v>1</v>
      </c>
      <c r="CU326">
        <f>ROUND(AT326*Source!I396*AH326*AL326,2)</f>
        <v>0</v>
      </c>
      <c r="CV326">
        <f>ROUND(Y326*Source!I396,7)</f>
        <v>0</v>
      </c>
      <c r="CW326">
        <v>0</v>
      </c>
      <c r="CX326">
        <f>ROUND(Y326*Source!I396,7)</f>
        <v>0</v>
      </c>
      <c r="CY326">
        <f t="shared" si="70"/>
        <v>1172.71</v>
      </c>
      <c r="CZ326">
        <f t="shared" si="71"/>
        <v>1172.71</v>
      </c>
      <c r="DA326">
        <f t="shared" si="72"/>
        <v>1</v>
      </c>
      <c r="DB326">
        <f t="shared" si="68"/>
        <v>9850.76</v>
      </c>
      <c r="DC326">
        <f t="shared" si="69"/>
        <v>0</v>
      </c>
      <c r="DD326" t="s">
        <v>3</v>
      </c>
      <c r="DE326" t="s">
        <v>3</v>
      </c>
      <c r="DF326">
        <f t="shared" si="73"/>
        <v>0</v>
      </c>
      <c r="DG326">
        <f t="shared" si="74"/>
        <v>0</v>
      </c>
      <c r="DH326">
        <f t="shared" si="75"/>
        <v>0</v>
      </c>
      <c r="DI326">
        <f t="shared" si="76"/>
        <v>0</v>
      </c>
      <c r="DJ326">
        <f t="shared" si="77"/>
        <v>0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ROW(Source!A397)</f>
        <v>397</v>
      </c>
      <c r="B327">
        <v>101105473</v>
      </c>
      <c r="C327">
        <v>101241452</v>
      </c>
      <c r="D327">
        <v>92461137</v>
      </c>
      <c r="E327">
        <v>114</v>
      </c>
      <c r="F327">
        <v>1</v>
      </c>
      <c r="G327">
        <v>1</v>
      </c>
      <c r="H327">
        <v>1</v>
      </c>
      <c r="I327" t="s">
        <v>348</v>
      </c>
      <c r="J327" t="s">
        <v>3</v>
      </c>
      <c r="K327" t="s">
        <v>349</v>
      </c>
      <c r="L327">
        <v>1369</v>
      </c>
      <c r="N327">
        <v>1013</v>
      </c>
      <c r="O327" t="s">
        <v>337</v>
      </c>
      <c r="P327" t="s">
        <v>337</v>
      </c>
      <c r="Q327">
        <v>1</v>
      </c>
      <c r="W327">
        <v>0</v>
      </c>
      <c r="X327">
        <v>1518711480</v>
      </c>
      <c r="Y327">
        <f t="shared" si="67"/>
        <v>0.97</v>
      </c>
      <c r="AA327">
        <v>0</v>
      </c>
      <c r="AB327">
        <v>0</v>
      </c>
      <c r="AC327">
        <v>0</v>
      </c>
      <c r="AD327">
        <v>921.41</v>
      </c>
      <c r="AE327">
        <v>0</v>
      </c>
      <c r="AF327">
        <v>0</v>
      </c>
      <c r="AG327">
        <v>0</v>
      </c>
      <c r="AH327">
        <v>921.41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0.97</v>
      </c>
      <c r="AU327" t="s">
        <v>3</v>
      </c>
      <c r="AV327">
        <v>1</v>
      </c>
      <c r="AW327">
        <v>2</v>
      </c>
      <c r="AX327">
        <v>101241455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893.76769999999999</v>
      </c>
      <c r="BN327">
        <v>0.97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893.76769999999999</v>
      </c>
      <c r="BU327">
        <v>0.97</v>
      </c>
      <c r="BV327">
        <v>0</v>
      </c>
      <c r="BW327">
        <v>1</v>
      </c>
      <c r="CU327">
        <f>ROUND(AT327*Source!I397*AH327*AL327,2)</f>
        <v>0</v>
      </c>
      <c r="CV327">
        <f>ROUND(Y327*Source!I397,7)</f>
        <v>0</v>
      </c>
      <c r="CW327">
        <v>0</v>
      </c>
      <c r="CX327">
        <f>ROUND(Y327*Source!I397,7)</f>
        <v>0</v>
      </c>
      <c r="CY327">
        <f t="shared" si="70"/>
        <v>921.41</v>
      </c>
      <c r="CZ327">
        <f t="shared" si="71"/>
        <v>921.41</v>
      </c>
      <c r="DA327">
        <f t="shared" si="72"/>
        <v>1</v>
      </c>
      <c r="DB327">
        <f t="shared" si="68"/>
        <v>893.77</v>
      </c>
      <c r="DC327">
        <f t="shared" si="69"/>
        <v>0</v>
      </c>
      <c r="DD327" t="s">
        <v>3</v>
      </c>
      <c r="DE327" t="s">
        <v>3</v>
      </c>
      <c r="DF327">
        <f t="shared" si="73"/>
        <v>0</v>
      </c>
      <c r="DG327">
        <f t="shared" si="74"/>
        <v>0</v>
      </c>
      <c r="DH327">
        <f t="shared" si="75"/>
        <v>0</v>
      </c>
      <c r="DI327">
        <f t="shared" si="76"/>
        <v>0</v>
      </c>
      <c r="DJ327">
        <f t="shared" si="77"/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ROW(Source!A397)</f>
        <v>397</v>
      </c>
      <c r="B328">
        <v>101105473</v>
      </c>
      <c r="C328">
        <v>101241452</v>
      </c>
      <c r="D328">
        <v>92461161</v>
      </c>
      <c r="E328">
        <v>114</v>
      </c>
      <c r="F328">
        <v>1</v>
      </c>
      <c r="G328">
        <v>1</v>
      </c>
      <c r="H328">
        <v>1</v>
      </c>
      <c r="I328" t="s">
        <v>344</v>
      </c>
      <c r="J328" t="s">
        <v>3</v>
      </c>
      <c r="K328" t="s">
        <v>345</v>
      </c>
      <c r="L328">
        <v>1369</v>
      </c>
      <c r="N328">
        <v>1013</v>
      </c>
      <c r="O328" t="s">
        <v>337</v>
      </c>
      <c r="P328" t="s">
        <v>337</v>
      </c>
      <c r="Q328">
        <v>1</v>
      </c>
      <c r="W328">
        <v>0</v>
      </c>
      <c r="X328">
        <v>-2140504649</v>
      </c>
      <c r="Y328">
        <f t="shared" si="67"/>
        <v>1.46</v>
      </c>
      <c r="AA328">
        <v>0</v>
      </c>
      <c r="AB328">
        <v>0</v>
      </c>
      <c r="AC328">
        <v>0</v>
      </c>
      <c r="AD328">
        <v>1172.71</v>
      </c>
      <c r="AE328">
        <v>0</v>
      </c>
      <c r="AF328">
        <v>0</v>
      </c>
      <c r="AG328">
        <v>0</v>
      </c>
      <c r="AH328">
        <v>1172.71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1.46</v>
      </c>
      <c r="AU328" t="s">
        <v>3</v>
      </c>
      <c r="AV328">
        <v>1</v>
      </c>
      <c r="AW328">
        <v>2</v>
      </c>
      <c r="AX328">
        <v>101241456</v>
      </c>
      <c r="AY328">
        <v>2</v>
      </c>
      <c r="AZ328">
        <v>131072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1712.1566</v>
      </c>
      <c r="BN328">
        <v>1.46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1712.1566</v>
      </c>
      <c r="BU328">
        <v>1.46</v>
      </c>
      <c r="BV328">
        <v>0</v>
      </c>
      <c r="BW328">
        <v>1</v>
      </c>
      <c r="CU328">
        <f>ROUND(AT328*Source!I397*AH328*AL328,2)</f>
        <v>0</v>
      </c>
      <c r="CV328">
        <f>ROUND(Y328*Source!I397,7)</f>
        <v>0</v>
      </c>
      <c r="CW328">
        <v>0</v>
      </c>
      <c r="CX328">
        <f>ROUND(Y328*Source!I397,7)</f>
        <v>0</v>
      </c>
      <c r="CY328">
        <f t="shared" si="70"/>
        <v>1172.71</v>
      </c>
      <c r="CZ328">
        <f t="shared" si="71"/>
        <v>1172.71</v>
      </c>
      <c r="DA328">
        <f t="shared" si="72"/>
        <v>1</v>
      </c>
      <c r="DB328">
        <f t="shared" si="68"/>
        <v>1712.16</v>
      </c>
      <c r="DC328">
        <f t="shared" si="69"/>
        <v>0</v>
      </c>
      <c r="DD328" t="s">
        <v>3</v>
      </c>
      <c r="DE328" t="s">
        <v>3</v>
      </c>
      <c r="DF328">
        <f t="shared" si="73"/>
        <v>0</v>
      </c>
      <c r="DG328">
        <f t="shared" si="74"/>
        <v>0</v>
      </c>
      <c r="DH328">
        <f t="shared" si="75"/>
        <v>0</v>
      </c>
      <c r="DI328">
        <f t="shared" si="76"/>
        <v>0</v>
      </c>
      <c r="DJ328">
        <f t="shared" si="77"/>
        <v>0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ROW(Source!A398)</f>
        <v>398</v>
      </c>
      <c r="B329">
        <v>101105473</v>
      </c>
      <c r="C329">
        <v>101241457</v>
      </c>
      <c r="D329">
        <v>92461137</v>
      </c>
      <c r="E329">
        <v>114</v>
      </c>
      <c r="F329">
        <v>1</v>
      </c>
      <c r="G329">
        <v>1</v>
      </c>
      <c r="H329">
        <v>1</v>
      </c>
      <c r="I329" t="s">
        <v>348</v>
      </c>
      <c r="J329" t="s">
        <v>3</v>
      </c>
      <c r="K329" t="s">
        <v>349</v>
      </c>
      <c r="L329">
        <v>1369</v>
      </c>
      <c r="N329">
        <v>1013</v>
      </c>
      <c r="O329" t="s">
        <v>337</v>
      </c>
      <c r="P329" t="s">
        <v>337</v>
      </c>
      <c r="Q329">
        <v>1</v>
      </c>
      <c r="W329">
        <v>0</v>
      </c>
      <c r="X329">
        <v>1518711480</v>
      </c>
      <c r="Y329">
        <f t="shared" si="67"/>
        <v>0.65</v>
      </c>
      <c r="AA329">
        <v>0</v>
      </c>
      <c r="AB329">
        <v>0</v>
      </c>
      <c r="AC329">
        <v>0</v>
      </c>
      <c r="AD329">
        <v>921.41</v>
      </c>
      <c r="AE329">
        <v>0</v>
      </c>
      <c r="AF329">
        <v>0</v>
      </c>
      <c r="AG329">
        <v>0</v>
      </c>
      <c r="AH329">
        <v>921.41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0.65</v>
      </c>
      <c r="AU329" t="s">
        <v>3</v>
      </c>
      <c r="AV329">
        <v>1</v>
      </c>
      <c r="AW329">
        <v>2</v>
      </c>
      <c r="AX329">
        <v>101241460</v>
      </c>
      <c r="AY329">
        <v>2</v>
      </c>
      <c r="AZ329">
        <v>131072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598.91650000000004</v>
      </c>
      <c r="BN329">
        <v>0.65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598.91650000000004</v>
      </c>
      <c r="BU329">
        <v>0.65</v>
      </c>
      <c r="BV329">
        <v>0</v>
      </c>
      <c r="BW329">
        <v>1</v>
      </c>
      <c r="CU329">
        <f>ROUND(AT329*Source!I398*AH329*AL329,2)</f>
        <v>0</v>
      </c>
      <c r="CV329">
        <f>ROUND(Y329*Source!I398,7)</f>
        <v>0</v>
      </c>
      <c r="CW329">
        <v>0</v>
      </c>
      <c r="CX329">
        <f>ROUND(Y329*Source!I398,7)</f>
        <v>0</v>
      </c>
      <c r="CY329">
        <f t="shared" si="70"/>
        <v>921.41</v>
      </c>
      <c r="CZ329">
        <f t="shared" si="71"/>
        <v>921.41</v>
      </c>
      <c r="DA329">
        <f t="shared" si="72"/>
        <v>1</v>
      </c>
      <c r="DB329">
        <f t="shared" si="68"/>
        <v>598.91999999999996</v>
      </c>
      <c r="DC329">
        <f t="shared" si="69"/>
        <v>0</v>
      </c>
      <c r="DD329" t="s">
        <v>3</v>
      </c>
      <c r="DE329" t="s">
        <v>3</v>
      </c>
      <c r="DF329">
        <f t="shared" si="73"/>
        <v>0</v>
      </c>
      <c r="DG329">
        <f t="shared" si="74"/>
        <v>0</v>
      </c>
      <c r="DH329">
        <f t="shared" si="75"/>
        <v>0</v>
      </c>
      <c r="DI329">
        <f t="shared" si="76"/>
        <v>0</v>
      </c>
      <c r="DJ329">
        <f t="shared" si="77"/>
        <v>0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ROW(Source!A398)</f>
        <v>398</v>
      </c>
      <c r="B330">
        <v>101105473</v>
      </c>
      <c r="C330">
        <v>101241457</v>
      </c>
      <c r="D330">
        <v>92461161</v>
      </c>
      <c r="E330">
        <v>114</v>
      </c>
      <c r="F330">
        <v>1</v>
      </c>
      <c r="G330">
        <v>1</v>
      </c>
      <c r="H330">
        <v>1</v>
      </c>
      <c r="I330" t="s">
        <v>344</v>
      </c>
      <c r="J330" t="s">
        <v>3</v>
      </c>
      <c r="K330" t="s">
        <v>345</v>
      </c>
      <c r="L330">
        <v>1369</v>
      </c>
      <c r="N330">
        <v>1013</v>
      </c>
      <c r="O330" t="s">
        <v>337</v>
      </c>
      <c r="P330" t="s">
        <v>337</v>
      </c>
      <c r="Q330">
        <v>1</v>
      </c>
      <c r="W330">
        <v>0</v>
      </c>
      <c r="X330">
        <v>-2140504649</v>
      </c>
      <c r="Y330">
        <f t="shared" si="67"/>
        <v>0.97</v>
      </c>
      <c r="AA330">
        <v>0</v>
      </c>
      <c r="AB330">
        <v>0</v>
      </c>
      <c r="AC330">
        <v>0</v>
      </c>
      <c r="AD330">
        <v>1172.71</v>
      </c>
      <c r="AE330">
        <v>0</v>
      </c>
      <c r="AF330">
        <v>0</v>
      </c>
      <c r="AG330">
        <v>0</v>
      </c>
      <c r="AH330">
        <v>1172.71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0.97</v>
      </c>
      <c r="AU330" t="s">
        <v>3</v>
      </c>
      <c r="AV330">
        <v>1</v>
      </c>
      <c r="AW330">
        <v>2</v>
      </c>
      <c r="AX330">
        <v>101241461</v>
      </c>
      <c r="AY330">
        <v>2</v>
      </c>
      <c r="AZ330">
        <v>131072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1137.5287000000001</v>
      </c>
      <c r="BN330">
        <v>0.97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1137.5287000000001</v>
      </c>
      <c r="BU330">
        <v>0.97</v>
      </c>
      <c r="BV330">
        <v>0</v>
      </c>
      <c r="BW330">
        <v>1</v>
      </c>
      <c r="CU330">
        <f>ROUND(AT330*Source!I398*AH330*AL330,2)</f>
        <v>0</v>
      </c>
      <c r="CV330">
        <f>ROUND(Y330*Source!I398,7)</f>
        <v>0</v>
      </c>
      <c r="CW330">
        <v>0</v>
      </c>
      <c r="CX330">
        <f>ROUND(Y330*Source!I398,7)</f>
        <v>0</v>
      </c>
      <c r="CY330">
        <f t="shared" si="70"/>
        <v>1172.71</v>
      </c>
      <c r="CZ330">
        <f t="shared" si="71"/>
        <v>1172.71</v>
      </c>
      <c r="DA330">
        <f t="shared" si="72"/>
        <v>1</v>
      </c>
      <c r="DB330">
        <f t="shared" si="68"/>
        <v>1137.53</v>
      </c>
      <c r="DC330">
        <f t="shared" si="69"/>
        <v>0</v>
      </c>
      <c r="DD330" t="s">
        <v>3</v>
      </c>
      <c r="DE330" t="s">
        <v>3</v>
      </c>
      <c r="DF330">
        <f t="shared" si="73"/>
        <v>0</v>
      </c>
      <c r="DG330">
        <f t="shared" si="74"/>
        <v>0</v>
      </c>
      <c r="DH330">
        <f t="shared" si="75"/>
        <v>0</v>
      </c>
      <c r="DI330">
        <f t="shared" si="76"/>
        <v>0</v>
      </c>
      <c r="DJ330">
        <f t="shared" si="77"/>
        <v>0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ROW(Source!A399)</f>
        <v>399</v>
      </c>
      <c r="B331">
        <v>101105473</v>
      </c>
      <c r="C331">
        <v>101241462</v>
      </c>
      <c r="D331">
        <v>92461135</v>
      </c>
      <c r="E331">
        <v>114</v>
      </c>
      <c r="F331">
        <v>1</v>
      </c>
      <c r="G331">
        <v>1</v>
      </c>
      <c r="H331">
        <v>1</v>
      </c>
      <c r="I331" t="s">
        <v>340</v>
      </c>
      <c r="J331" t="s">
        <v>3</v>
      </c>
      <c r="K331" t="s">
        <v>341</v>
      </c>
      <c r="L331">
        <v>1369</v>
      </c>
      <c r="N331">
        <v>1013</v>
      </c>
      <c r="O331" t="s">
        <v>337</v>
      </c>
      <c r="P331" t="s">
        <v>337</v>
      </c>
      <c r="Q331">
        <v>1</v>
      </c>
      <c r="W331">
        <v>0</v>
      </c>
      <c r="X331">
        <v>-512803540</v>
      </c>
      <c r="Y331">
        <f t="shared" si="67"/>
        <v>3.17</v>
      </c>
      <c r="AA331">
        <v>0</v>
      </c>
      <c r="AB331">
        <v>0</v>
      </c>
      <c r="AC331">
        <v>0</v>
      </c>
      <c r="AD331">
        <v>801.75</v>
      </c>
      <c r="AE331">
        <v>0</v>
      </c>
      <c r="AF331">
        <v>0</v>
      </c>
      <c r="AG331">
        <v>0</v>
      </c>
      <c r="AH331">
        <v>801.75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3.17</v>
      </c>
      <c r="AU331" t="s">
        <v>3</v>
      </c>
      <c r="AV331">
        <v>1</v>
      </c>
      <c r="AW331">
        <v>2</v>
      </c>
      <c r="AX331">
        <v>101241465</v>
      </c>
      <c r="AY331">
        <v>2</v>
      </c>
      <c r="AZ331">
        <v>131072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2541.5475000000001</v>
      </c>
      <c r="BN331">
        <v>3.17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2541.5475000000001</v>
      </c>
      <c r="BU331">
        <v>3.17</v>
      </c>
      <c r="BV331">
        <v>0</v>
      </c>
      <c r="BW331">
        <v>1</v>
      </c>
      <c r="CU331">
        <f>ROUND(AT331*Source!I399*AH331*AL331,2)</f>
        <v>0</v>
      </c>
      <c r="CV331">
        <f>ROUND(Y331*Source!I399,7)</f>
        <v>0</v>
      </c>
      <c r="CW331">
        <v>0</v>
      </c>
      <c r="CX331">
        <f>ROUND(Y331*Source!I399,7)</f>
        <v>0</v>
      </c>
      <c r="CY331">
        <f t="shared" si="70"/>
        <v>801.75</v>
      </c>
      <c r="CZ331">
        <f t="shared" si="71"/>
        <v>801.75</v>
      </c>
      <c r="DA331">
        <f t="shared" si="72"/>
        <v>1</v>
      </c>
      <c r="DB331">
        <f t="shared" si="68"/>
        <v>2541.5500000000002</v>
      </c>
      <c r="DC331">
        <f t="shared" si="69"/>
        <v>0</v>
      </c>
      <c r="DD331" t="s">
        <v>3</v>
      </c>
      <c r="DE331" t="s">
        <v>3</v>
      </c>
      <c r="DF331">
        <f t="shared" si="73"/>
        <v>0</v>
      </c>
      <c r="DG331">
        <f t="shared" si="74"/>
        <v>0</v>
      </c>
      <c r="DH331">
        <f t="shared" si="75"/>
        <v>0</v>
      </c>
      <c r="DI331">
        <f t="shared" si="76"/>
        <v>0</v>
      </c>
      <c r="DJ331">
        <f t="shared" si="77"/>
        <v>0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ROW(Source!A399)</f>
        <v>399</v>
      </c>
      <c r="B332">
        <v>101105473</v>
      </c>
      <c r="C332">
        <v>101241462</v>
      </c>
      <c r="D332">
        <v>92461163</v>
      </c>
      <c r="E332">
        <v>114</v>
      </c>
      <c r="F332">
        <v>1</v>
      </c>
      <c r="G332">
        <v>1</v>
      </c>
      <c r="H332">
        <v>1</v>
      </c>
      <c r="I332" t="s">
        <v>338</v>
      </c>
      <c r="J332" t="s">
        <v>3</v>
      </c>
      <c r="K332" t="s">
        <v>339</v>
      </c>
      <c r="L332">
        <v>1369</v>
      </c>
      <c r="N332">
        <v>1013</v>
      </c>
      <c r="O332" t="s">
        <v>337</v>
      </c>
      <c r="P332" t="s">
        <v>337</v>
      </c>
      <c r="Q332">
        <v>1</v>
      </c>
      <c r="W332">
        <v>0</v>
      </c>
      <c r="X332">
        <v>126826561</v>
      </c>
      <c r="Y332">
        <f t="shared" si="67"/>
        <v>4.75</v>
      </c>
      <c r="AA332">
        <v>0</v>
      </c>
      <c r="AB332">
        <v>0</v>
      </c>
      <c r="AC332">
        <v>0</v>
      </c>
      <c r="AD332">
        <v>1053.04</v>
      </c>
      <c r="AE332">
        <v>0</v>
      </c>
      <c r="AF332">
        <v>0</v>
      </c>
      <c r="AG332">
        <v>0</v>
      </c>
      <c r="AH332">
        <v>1053.04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4.75</v>
      </c>
      <c r="AU332" t="s">
        <v>3</v>
      </c>
      <c r="AV332">
        <v>1</v>
      </c>
      <c r="AW332">
        <v>2</v>
      </c>
      <c r="AX332">
        <v>101241466</v>
      </c>
      <c r="AY332">
        <v>2</v>
      </c>
      <c r="AZ332">
        <v>131072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5001.9399999999996</v>
      </c>
      <c r="BN332">
        <v>4.75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5001.9399999999996</v>
      </c>
      <c r="BU332">
        <v>4.75</v>
      </c>
      <c r="BV332">
        <v>0</v>
      </c>
      <c r="BW332">
        <v>1</v>
      </c>
      <c r="CU332">
        <f>ROUND(AT332*Source!I399*AH332*AL332,2)</f>
        <v>0</v>
      </c>
      <c r="CV332">
        <f>ROUND(Y332*Source!I399,7)</f>
        <v>0</v>
      </c>
      <c r="CW332">
        <v>0</v>
      </c>
      <c r="CX332">
        <f>ROUND(Y332*Source!I399,7)</f>
        <v>0</v>
      </c>
      <c r="CY332">
        <f t="shared" si="70"/>
        <v>1053.04</v>
      </c>
      <c r="CZ332">
        <f t="shared" si="71"/>
        <v>1053.04</v>
      </c>
      <c r="DA332">
        <f t="shared" si="72"/>
        <v>1</v>
      </c>
      <c r="DB332">
        <f t="shared" si="68"/>
        <v>5001.9399999999996</v>
      </c>
      <c r="DC332">
        <f t="shared" si="69"/>
        <v>0</v>
      </c>
      <c r="DD332" t="s">
        <v>3</v>
      </c>
      <c r="DE332" t="s">
        <v>3</v>
      </c>
      <c r="DF332">
        <f t="shared" si="73"/>
        <v>0</v>
      </c>
      <c r="DG332">
        <f t="shared" si="74"/>
        <v>0</v>
      </c>
      <c r="DH332">
        <f t="shared" si="75"/>
        <v>0</v>
      </c>
      <c r="DI332">
        <f t="shared" si="76"/>
        <v>0</v>
      </c>
      <c r="DJ332">
        <f t="shared" si="77"/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ROW(Source!A400)</f>
        <v>400</v>
      </c>
      <c r="B333">
        <v>101105473</v>
      </c>
      <c r="C333">
        <v>101241467</v>
      </c>
      <c r="D333">
        <v>92461153</v>
      </c>
      <c r="E333">
        <v>114</v>
      </c>
      <c r="F333">
        <v>1</v>
      </c>
      <c r="G333">
        <v>1</v>
      </c>
      <c r="H333">
        <v>1</v>
      </c>
      <c r="I333" t="s">
        <v>342</v>
      </c>
      <c r="J333" t="s">
        <v>3</v>
      </c>
      <c r="K333" t="s">
        <v>343</v>
      </c>
      <c r="L333">
        <v>1369</v>
      </c>
      <c r="N333">
        <v>1013</v>
      </c>
      <c r="O333" t="s">
        <v>337</v>
      </c>
      <c r="P333" t="s">
        <v>337</v>
      </c>
      <c r="Q333">
        <v>1</v>
      </c>
      <c r="W333">
        <v>0</v>
      </c>
      <c r="X333">
        <v>-1275334932</v>
      </c>
      <c r="Y333">
        <f t="shared" si="67"/>
        <v>2.52</v>
      </c>
      <c r="AA333">
        <v>0</v>
      </c>
      <c r="AB333">
        <v>0</v>
      </c>
      <c r="AC333">
        <v>0</v>
      </c>
      <c r="AD333">
        <v>765.85</v>
      </c>
      <c r="AE333">
        <v>0</v>
      </c>
      <c r="AF333">
        <v>0</v>
      </c>
      <c r="AG333">
        <v>0</v>
      </c>
      <c r="AH333">
        <v>765.85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2.52</v>
      </c>
      <c r="AU333" t="s">
        <v>3</v>
      </c>
      <c r="AV333">
        <v>1</v>
      </c>
      <c r="AW333">
        <v>2</v>
      </c>
      <c r="AX333">
        <v>101241470</v>
      </c>
      <c r="AY333">
        <v>2</v>
      </c>
      <c r="AZ333">
        <v>131072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1929.942</v>
      </c>
      <c r="BN333">
        <v>2.52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1929.942</v>
      </c>
      <c r="BU333">
        <v>2.52</v>
      </c>
      <c r="BV333">
        <v>0</v>
      </c>
      <c r="BW333">
        <v>1</v>
      </c>
      <c r="CU333">
        <f>ROUND(AT333*Source!I400*AH333*AL333,2)</f>
        <v>3859.88</v>
      </c>
      <c r="CV333">
        <f>ROUND(Y333*Source!I400,7)</f>
        <v>5.04</v>
      </c>
      <c r="CW333">
        <v>0</v>
      </c>
      <c r="CX333">
        <f>ROUND(Y333*Source!I400,7)</f>
        <v>5.04</v>
      </c>
      <c r="CY333">
        <f t="shared" si="70"/>
        <v>765.85</v>
      </c>
      <c r="CZ333">
        <f t="shared" si="71"/>
        <v>765.85</v>
      </c>
      <c r="DA333">
        <f t="shared" si="72"/>
        <v>1</v>
      </c>
      <c r="DB333">
        <f t="shared" si="68"/>
        <v>1929.94</v>
      </c>
      <c r="DC333">
        <f t="shared" si="69"/>
        <v>0</v>
      </c>
      <c r="DD333" t="s">
        <v>3</v>
      </c>
      <c r="DE333" t="s">
        <v>3</v>
      </c>
      <c r="DF333">
        <f t="shared" si="73"/>
        <v>0</v>
      </c>
      <c r="DG333">
        <f t="shared" si="74"/>
        <v>0</v>
      </c>
      <c r="DH333">
        <f t="shared" si="75"/>
        <v>0</v>
      </c>
      <c r="DI333">
        <f t="shared" si="76"/>
        <v>3859.88</v>
      </c>
      <c r="DJ333">
        <f t="shared" si="77"/>
        <v>3859.88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ROW(Source!A400)</f>
        <v>400</v>
      </c>
      <c r="B334">
        <v>101105473</v>
      </c>
      <c r="C334">
        <v>101241467</v>
      </c>
      <c r="D334">
        <v>92461161</v>
      </c>
      <c r="E334">
        <v>114</v>
      </c>
      <c r="F334">
        <v>1</v>
      </c>
      <c r="G334">
        <v>1</v>
      </c>
      <c r="H334">
        <v>1</v>
      </c>
      <c r="I334" t="s">
        <v>344</v>
      </c>
      <c r="J334" t="s">
        <v>3</v>
      </c>
      <c r="K334" t="s">
        <v>345</v>
      </c>
      <c r="L334">
        <v>1369</v>
      </c>
      <c r="N334">
        <v>1013</v>
      </c>
      <c r="O334" t="s">
        <v>337</v>
      </c>
      <c r="P334" t="s">
        <v>337</v>
      </c>
      <c r="Q334">
        <v>1</v>
      </c>
      <c r="W334">
        <v>0</v>
      </c>
      <c r="X334">
        <v>-2140504649</v>
      </c>
      <c r="Y334">
        <f t="shared" si="67"/>
        <v>3.78</v>
      </c>
      <c r="AA334">
        <v>0</v>
      </c>
      <c r="AB334">
        <v>0</v>
      </c>
      <c r="AC334">
        <v>0</v>
      </c>
      <c r="AD334">
        <v>1172.71</v>
      </c>
      <c r="AE334">
        <v>0</v>
      </c>
      <c r="AF334">
        <v>0</v>
      </c>
      <c r="AG334">
        <v>0</v>
      </c>
      <c r="AH334">
        <v>1172.71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3.78</v>
      </c>
      <c r="AU334" t="s">
        <v>3</v>
      </c>
      <c r="AV334">
        <v>1</v>
      </c>
      <c r="AW334">
        <v>2</v>
      </c>
      <c r="AX334">
        <v>101241471</v>
      </c>
      <c r="AY334">
        <v>2</v>
      </c>
      <c r="AZ334">
        <v>131072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4432.8437999999996</v>
      </c>
      <c r="BN334">
        <v>3.78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4432.8437999999996</v>
      </c>
      <c r="BU334">
        <v>3.78</v>
      </c>
      <c r="BV334">
        <v>0</v>
      </c>
      <c r="BW334">
        <v>1</v>
      </c>
      <c r="CU334">
        <f>ROUND(AT334*Source!I400*AH334*AL334,2)</f>
        <v>8865.69</v>
      </c>
      <c r="CV334">
        <f>ROUND(Y334*Source!I400,7)</f>
        <v>7.56</v>
      </c>
      <c r="CW334">
        <v>0</v>
      </c>
      <c r="CX334">
        <f>ROUND(Y334*Source!I400,7)</f>
        <v>7.56</v>
      </c>
      <c r="CY334">
        <f t="shared" si="70"/>
        <v>1172.71</v>
      </c>
      <c r="CZ334">
        <f t="shared" si="71"/>
        <v>1172.71</v>
      </c>
      <c r="DA334">
        <f t="shared" si="72"/>
        <v>1</v>
      </c>
      <c r="DB334">
        <f t="shared" si="68"/>
        <v>4432.84</v>
      </c>
      <c r="DC334">
        <f t="shared" si="69"/>
        <v>0</v>
      </c>
      <c r="DD334" t="s">
        <v>3</v>
      </c>
      <c r="DE334" t="s">
        <v>3</v>
      </c>
      <c r="DF334">
        <f t="shared" si="73"/>
        <v>0</v>
      </c>
      <c r="DG334">
        <f t="shared" si="74"/>
        <v>0</v>
      </c>
      <c r="DH334">
        <f t="shared" si="75"/>
        <v>0</v>
      </c>
      <c r="DI334">
        <f t="shared" si="76"/>
        <v>8865.69</v>
      </c>
      <c r="DJ334">
        <f t="shared" si="77"/>
        <v>8865.69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ROW(Source!A401)</f>
        <v>401</v>
      </c>
      <c r="B335">
        <v>101105473</v>
      </c>
      <c r="C335">
        <v>101241472</v>
      </c>
      <c r="D335">
        <v>92461137</v>
      </c>
      <c r="E335">
        <v>114</v>
      </c>
      <c r="F335">
        <v>1</v>
      </c>
      <c r="G335">
        <v>1</v>
      </c>
      <c r="H335">
        <v>1</v>
      </c>
      <c r="I335" t="s">
        <v>348</v>
      </c>
      <c r="J335" t="s">
        <v>3</v>
      </c>
      <c r="K335" t="s">
        <v>349</v>
      </c>
      <c r="L335">
        <v>1369</v>
      </c>
      <c r="N335">
        <v>1013</v>
      </c>
      <c r="O335" t="s">
        <v>337</v>
      </c>
      <c r="P335" t="s">
        <v>337</v>
      </c>
      <c r="Q335">
        <v>1</v>
      </c>
      <c r="W335">
        <v>0</v>
      </c>
      <c r="X335">
        <v>1518711480</v>
      </c>
      <c r="Y335">
        <f t="shared" si="67"/>
        <v>0.97</v>
      </c>
      <c r="AA335">
        <v>0</v>
      </c>
      <c r="AB335">
        <v>0</v>
      </c>
      <c r="AC335">
        <v>0</v>
      </c>
      <c r="AD335">
        <v>921.41</v>
      </c>
      <c r="AE335">
        <v>0</v>
      </c>
      <c r="AF335">
        <v>0</v>
      </c>
      <c r="AG335">
        <v>0</v>
      </c>
      <c r="AH335">
        <v>921.41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0.97</v>
      </c>
      <c r="AU335" t="s">
        <v>3</v>
      </c>
      <c r="AV335">
        <v>1</v>
      </c>
      <c r="AW335">
        <v>2</v>
      </c>
      <c r="AX335">
        <v>101241475</v>
      </c>
      <c r="AY335">
        <v>2</v>
      </c>
      <c r="AZ335">
        <v>131072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893.76769999999999</v>
      </c>
      <c r="BN335">
        <v>0.97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893.76769999999999</v>
      </c>
      <c r="BU335">
        <v>0.97</v>
      </c>
      <c r="BV335">
        <v>0</v>
      </c>
      <c r="BW335">
        <v>1</v>
      </c>
      <c r="CU335">
        <f>ROUND(AT335*Source!I401*AH335*AL335,2)</f>
        <v>0</v>
      </c>
      <c r="CV335">
        <f>ROUND(Y335*Source!I401,7)</f>
        <v>0</v>
      </c>
      <c r="CW335">
        <v>0</v>
      </c>
      <c r="CX335">
        <f>ROUND(Y335*Source!I401,7)</f>
        <v>0</v>
      </c>
      <c r="CY335">
        <f t="shared" si="70"/>
        <v>921.41</v>
      </c>
      <c r="CZ335">
        <f t="shared" si="71"/>
        <v>921.41</v>
      </c>
      <c r="DA335">
        <f t="shared" si="72"/>
        <v>1</v>
      </c>
      <c r="DB335">
        <f t="shared" si="68"/>
        <v>893.77</v>
      </c>
      <c r="DC335">
        <f t="shared" si="69"/>
        <v>0</v>
      </c>
      <c r="DD335" t="s">
        <v>3</v>
      </c>
      <c r="DE335" t="s">
        <v>3</v>
      </c>
      <c r="DF335">
        <f t="shared" si="73"/>
        <v>0</v>
      </c>
      <c r="DG335">
        <f t="shared" si="74"/>
        <v>0</v>
      </c>
      <c r="DH335">
        <f t="shared" si="75"/>
        <v>0</v>
      </c>
      <c r="DI335">
        <f t="shared" si="76"/>
        <v>0</v>
      </c>
      <c r="DJ335">
        <f t="shared" si="77"/>
        <v>0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ROW(Source!A401)</f>
        <v>401</v>
      </c>
      <c r="B336">
        <v>101105473</v>
      </c>
      <c r="C336">
        <v>101241472</v>
      </c>
      <c r="D336">
        <v>92461161</v>
      </c>
      <c r="E336">
        <v>114</v>
      </c>
      <c r="F336">
        <v>1</v>
      </c>
      <c r="G336">
        <v>1</v>
      </c>
      <c r="H336">
        <v>1</v>
      </c>
      <c r="I336" t="s">
        <v>344</v>
      </c>
      <c r="J336" t="s">
        <v>3</v>
      </c>
      <c r="K336" t="s">
        <v>345</v>
      </c>
      <c r="L336">
        <v>1369</v>
      </c>
      <c r="N336">
        <v>1013</v>
      </c>
      <c r="O336" t="s">
        <v>337</v>
      </c>
      <c r="P336" t="s">
        <v>337</v>
      </c>
      <c r="Q336">
        <v>1</v>
      </c>
      <c r="W336">
        <v>0</v>
      </c>
      <c r="X336">
        <v>-2140504649</v>
      </c>
      <c r="Y336">
        <f t="shared" si="67"/>
        <v>1.46</v>
      </c>
      <c r="AA336">
        <v>0</v>
      </c>
      <c r="AB336">
        <v>0</v>
      </c>
      <c r="AC336">
        <v>0</v>
      </c>
      <c r="AD336">
        <v>1172.71</v>
      </c>
      <c r="AE336">
        <v>0</v>
      </c>
      <c r="AF336">
        <v>0</v>
      </c>
      <c r="AG336">
        <v>0</v>
      </c>
      <c r="AH336">
        <v>1172.71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1.46</v>
      </c>
      <c r="AU336" t="s">
        <v>3</v>
      </c>
      <c r="AV336">
        <v>1</v>
      </c>
      <c r="AW336">
        <v>2</v>
      </c>
      <c r="AX336">
        <v>101241476</v>
      </c>
      <c r="AY336">
        <v>2</v>
      </c>
      <c r="AZ336">
        <v>131072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1712.1566</v>
      </c>
      <c r="BN336">
        <v>1.46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1712.1566</v>
      </c>
      <c r="BU336">
        <v>1.46</v>
      </c>
      <c r="BV336">
        <v>0</v>
      </c>
      <c r="BW336">
        <v>1</v>
      </c>
      <c r="CU336">
        <f>ROUND(AT336*Source!I401*AH336*AL336,2)</f>
        <v>0</v>
      </c>
      <c r="CV336">
        <f>ROUND(Y336*Source!I401,7)</f>
        <v>0</v>
      </c>
      <c r="CW336">
        <v>0</v>
      </c>
      <c r="CX336">
        <f>ROUND(Y336*Source!I401,7)</f>
        <v>0</v>
      </c>
      <c r="CY336">
        <f t="shared" si="70"/>
        <v>1172.71</v>
      </c>
      <c r="CZ336">
        <f t="shared" si="71"/>
        <v>1172.71</v>
      </c>
      <c r="DA336">
        <f t="shared" si="72"/>
        <v>1</v>
      </c>
      <c r="DB336">
        <f t="shared" si="68"/>
        <v>1712.16</v>
      </c>
      <c r="DC336">
        <f t="shared" si="69"/>
        <v>0</v>
      </c>
      <c r="DD336" t="s">
        <v>3</v>
      </c>
      <c r="DE336" t="s">
        <v>3</v>
      </c>
      <c r="DF336">
        <f t="shared" si="73"/>
        <v>0</v>
      </c>
      <c r="DG336">
        <f t="shared" si="74"/>
        <v>0</v>
      </c>
      <c r="DH336">
        <f t="shared" si="75"/>
        <v>0</v>
      </c>
      <c r="DI336">
        <f t="shared" si="76"/>
        <v>0</v>
      </c>
      <c r="DJ336">
        <f t="shared" si="77"/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ROW(Source!A402)</f>
        <v>402</v>
      </c>
      <c r="B337">
        <v>101105473</v>
      </c>
      <c r="C337">
        <v>101241477</v>
      </c>
      <c r="D337">
        <v>92461137</v>
      </c>
      <c r="E337">
        <v>114</v>
      </c>
      <c r="F337">
        <v>1</v>
      </c>
      <c r="G337">
        <v>1</v>
      </c>
      <c r="H337">
        <v>1</v>
      </c>
      <c r="I337" t="s">
        <v>348</v>
      </c>
      <c r="J337" t="s">
        <v>3</v>
      </c>
      <c r="K337" t="s">
        <v>349</v>
      </c>
      <c r="L337">
        <v>1369</v>
      </c>
      <c r="N337">
        <v>1013</v>
      </c>
      <c r="O337" t="s">
        <v>337</v>
      </c>
      <c r="P337" t="s">
        <v>337</v>
      </c>
      <c r="Q337">
        <v>1</v>
      </c>
      <c r="W337">
        <v>0</v>
      </c>
      <c r="X337">
        <v>1518711480</v>
      </c>
      <c r="Y337">
        <f t="shared" si="67"/>
        <v>0.65</v>
      </c>
      <c r="AA337">
        <v>0</v>
      </c>
      <c r="AB337">
        <v>0</v>
      </c>
      <c r="AC337">
        <v>0</v>
      </c>
      <c r="AD337">
        <v>921.41</v>
      </c>
      <c r="AE337">
        <v>0</v>
      </c>
      <c r="AF337">
        <v>0</v>
      </c>
      <c r="AG337">
        <v>0</v>
      </c>
      <c r="AH337">
        <v>921.41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0.65</v>
      </c>
      <c r="AU337" t="s">
        <v>3</v>
      </c>
      <c r="AV337">
        <v>1</v>
      </c>
      <c r="AW337">
        <v>2</v>
      </c>
      <c r="AX337">
        <v>101241480</v>
      </c>
      <c r="AY337">
        <v>2</v>
      </c>
      <c r="AZ337">
        <v>131072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598.91650000000004</v>
      </c>
      <c r="BN337">
        <v>0.65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598.91650000000004</v>
      </c>
      <c r="BU337">
        <v>0.65</v>
      </c>
      <c r="BV337">
        <v>0</v>
      </c>
      <c r="BW337">
        <v>1</v>
      </c>
      <c r="CU337">
        <f>ROUND(AT337*Source!I402*AH337*AL337,2)</f>
        <v>3593.5</v>
      </c>
      <c r="CV337">
        <f>ROUND(Y337*Source!I402,7)</f>
        <v>3.9</v>
      </c>
      <c r="CW337">
        <v>0</v>
      </c>
      <c r="CX337">
        <f>ROUND(Y337*Source!I402,7)</f>
        <v>3.9</v>
      </c>
      <c r="CY337">
        <f t="shared" si="70"/>
        <v>921.41</v>
      </c>
      <c r="CZ337">
        <f t="shared" si="71"/>
        <v>921.41</v>
      </c>
      <c r="DA337">
        <f t="shared" si="72"/>
        <v>1</v>
      </c>
      <c r="DB337">
        <f t="shared" si="68"/>
        <v>598.91999999999996</v>
      </c>
      <c r="DC337">
        <f t="shared" si="69"/>
        <v>0</v>
      </c>
      <c r="DD337" t="s">
        <v>3</v>
      </c>
      <c r="DE337" t="s">
        <v>3</v>
      </c>
      <c r="DF337">
        <f t="shared" si="73"/>
        <v>0</v>
      </c>
      <c r="DG337">
        <f t="shared" si="74"/>
        <v>0</v>
      </c>
      <c r="DH337">
        <f t="shared" si="75"/>
        <v>0</v>
      </c>
      <c r="DI337">
        <f t="shared" si="76"/>
        <v>3593.5</v>
      </c>
      <c r="DJ337">
        <f t="shared" si="77"/>
        <v>3593.5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ROW(Source!A402)</f>
        <v>402</v>
      </c>
      <c r="B338">
        <v>101105473</v>
      </c>
      <c r="C338">
        <v>101241477</v>
      </c>
      <c r="D338">
        <v>92461161</v>
      </c>
      <c r="E338">
        <v>114</v>
      </c>
      <c r="F338">
        <v>1</v>
      </c>
      <c r="G338">
        <v>1</v>
      </c>
      <c r="H338">
        <v>1</v>
      </c>
      <c r="I338" t="s">
        <v>344</v>
      </c>
      <c r="J338" t="s">
        <v>3</v>
      </c>
      <c r="K338" t="s">
        <v>345</v>
      </c>
      <c r="L338">
        <v>1369</v>
      </c>
      <c r="N338">
        <v>1013</v>
      </c>
      <c r="O338" t="s">
        <v>337</v>
      </c>
      <c r="P338" t="s">
        <v>337</v>
      </c>
      <c r="Q338">
        <v>1</v>
      </c>
      <c r="W338">
        <v>0</v>
      </c>
      <c r="X338">
        <v>-2140504649</v>
      </c>
      <c r="Y338">
        <f t="shared" si="67"/>
        <v>0.97</v>
      </c>
      <c r="AA338">
        <v>0</v>
      </c>
      <c r="AB338">
        <v>0</v>
      </c>
      <c r="AC338">
        <v>0</v>
      </c>
      <c r="AD338">
        <v>1172.71</v>
      </c>
      <c r="AE338">
        <v>0</v>
      </c>
      <c r="AF338">
        <v>0</v>
      </c>
      <c r="AG338">
        <v>0</v>
      </c>
      <c r="AH338">
        <v>1172.71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0.97</v>
      </c>
      <c r="AU338" t="s">
        <v>3</v>
      </c>
      <c r="AV338">
        <v>1</v>
      </c>
      <c r="AW338">
        <v>2</v>
      </c>
      <c r="AX338">
        <v>101241481</v>
      </c>
      <c r="AY338">
        <v>2</v>
      </c>
      <c r="AZ338">
        <v>131072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1137.5287000000001</v>
      </c>
      <c r="BN338">
        <v>0.97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1137.5287000000001</v>
      </c>
      <c r="BU338">
        <v>0.97</v>
      </c>
      <c r="BV338">
        <v>0</v>
      </c>
      <c r="BW338">
        <v>1</v>
      </c>
      <c r="CU338">
        <f>ROUND(AT338*Source!I402*AH338*AL338,2)</f>
        <v>6825.17</v>
      </c>
      <c r="CV338">
        <f>ROUND(Y338*Source!I402,7)</f>
        <v>5.82</v>
      </c>
      <c r="CW338">
        <v>0</v>
      </c>
      <c r="CX338">
        <f>ROUND(Y338*Source!I402,7)</f>
        <v>5.82</v>
      </c>
      <c r="CY338">
        <f t="shared" si="70"/>
        <v>1172.71</v>
      </c>
      <c r="CZ338">
        <f t="shared" si="71"/>
        <v>1172.71</v>
      </c>
      <c r="DA338">
        <f t="shared" si="72"/>
        <v>1</v>
      </c>
      <c r="DB338">
        <f t="shared" si="68"/>
        <v>1137.53</v>
      </c>
      <c r="DC338">
        <f t="shared" si="69"/>
        <v>0</v>
      </c>
      <c r="DD338" t="s">
        <v>3</v>
      </c>
      <c r="DE338" t="s">
        <v>3</v>
      </c>
      <c r="DF338">
        <f t="shared" si="73"/>
        <v>0</v>
      </c>
      <c r="DG338">
        <f t="shared" si="74"/>
        <v>0</v>
      </c>
      <c r="DH338">
        <f t="shared" si="75"/>
        <v>0</v>
      </c>
      <c r="DI338">
        <f t="shared" si="76"/>
        <v>6825.17</v>
      </c>
      <c r="DJ338">
        <f t="shared" si="77"/>
        <v>6825.17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ROW(Source!A403)</f>
        <v>403</v>
      </c>
      <c r="B339">
        <v>101105473</v>
      </c>
      <c r="C339">
        <v>101241482</v>
      </c>
      <c r="D339">
        <v>92461153</v>
      </c>
      <c r="E339">
        <v>114</v>
      </c>
      <c r="F339">
        <v>1</v>
      </c>
      <c r="G339">
        <v>1</v>
      </c>
      <c r="H339">
        <v>1</v>
      </c>
      <c r="I339" t="s">
        <v>342</v>
      </c>
      <c r="J339" t="s">
        <v>3</v>
      </c>
      <c r="K339" t="s">
        <v>343</v>
      </c>
      <c r="L339">
        <v>1369</v>
      </c>
      <c r="N339">
        <v>1013</v>
      </c>
      <c r="O339" t="s">
        <v>337</v>
      </c>
      <c r="P339" t="s">
        <v>337</v>
      </c>
      <c r="Q339">
        <v>1</v>
      </c>
      <c r="W339">
        <v>0</v>
      </c>
      <c r="X339">
        <v>-1275334932</v>
      </c>
      <c r="Y339">
        <f t="shared" si="67"/>
        <v>9</v>
      </c>
      <c r="AA339">
        <v>0</v>
      </c>
      <c r="AB339">
        <v>0</v>
      </c>
      <c r="AC339">
        <v>0</v>
      </c>
      <c r="AD339">
        <v>765.85</v>
      </c>
      <c r="AE339">
        <v>0</v>
      </c>
      <c r="AF339">
        <v>0</v>
      </c>
      <c r="AG339">
        <v>0</v>
      </c>
      <c r="AH339">
        <v>765.85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9</v>
      </c>
      <c r="AU339" t="s">
        <v>3</v>
      </c>
      <c r="AV339">
        <v>1</v>
      </c>
      <c r="AW339">
        <v>2</v>
      </c>
      <c r="AX339">
        <v>101241485</v>
      </c>
      <c r="AY339">
        <v>2</v>
      </c>
      <c r="AZ339">
        <v>131072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6892.6500000000005</v>
      </c>
      <c r="BN339">
        <v>9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6892.6500000000005</v>
      </c>
      <c r="BU339">
        <v>9</v>
      </c>
      <c r="BV339">
        <v>0</v>
      </c>
      <c r="BW339">
        <v>1</v>
      </c>
      <c r="CU339">
        <f>ROUND(AT339*Source!I403*AH339*AL339,2)</f>
        <v>0</v>
      </c>
      <c r="CV339">
        <f>ROUND(Y339*Source!I403,7)</f>
        <v>0</v>
      </c>
      <c r="CW339">
        <v>0</v>
      </c>
      <c r="CX339">
        <f>ROUND(Y339*Source!I403,7)</f>
        <v>0</v>
      </c>
      <c r="CY339">
        <f t="shared" si="70"/>
        <v>765.85</v>
      </c>
      <c r="CZ339">
        <f t="shared" si="71"/>
        <v>765.85</v>
      </c>
      <c r="DA339">
        <f t="shared" si="72"/>
        <v>1</v>
      </c>
      <c r="DB339">
        <f t="shared" si="68"/>
        <v>6892.65</v>
      </c>
      <c r="DC339">
        <f t="shared" si="69"/>
        <v>0</v>
      </c>
      <c r="DD339" t="s">
        <v>3</v>
      </c>
      <c r="DE339" t="s">
        <v>3</v>
      </c>
      <c r="DF339">
        <f t="shared" si="73"/>
        <v>0</v>
      </c>
      <c r="DG339">
        <f t="shared" si="74"/>
        <v>0</v>
      </c>
      <c r="DH339">
        <f t="shared" si="75"/>
        <v>0</v>
      </c>
      <c r="DI339">
        <f t="shared" si="76"/>
        <v>0</v>
      </c>
      <c r="DJ339">
        <f t="shared" si="77"/>
        <v>0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ROW(Source!A403)</f>
        <v>403</v>
      </c>
      <c r="B340">
        <v>101105473</v>
      </c>
      <c r="C340">
        <v>101241482</v>
      </c>
      <c r="D340">
        <v>92461161</v>
      </c>
      <c r="E340">
        <v>114</v>
      </c>
      <c r="F340">
        <v>1</v>
      </c>
      <c r="G340">
        <v>1</v>
      </c>
      <c r="H340">
        <v>1</v>
      </c>
      <c r="I340" t="s">
        <v>344</v>
      </c>
      <c r="J340" t="s">
        <v>3</v>
      </c>
      <c r="K340" t="s">
        <v>345</v>
      </c>
      <c r="L340">
        <v>1369</v>
      </c>
      <c r="N340">
        <v>1013</v>
      </c>
      <c r="O340" t="s">
        <v>337</v>
      </c>
      <c r="P340" t="s">
        <v>337</v>
      </c>
      <c r="Q340">
        <v>1</v>
      </c>
      <c r="W340">
        <v>0</v>
      </c>
      <c r="X340">
        <v>-2140504649</v>
      </c>
      <c r="Y340">
        <f t="shared" si="67"/>
        <v>13.5</v>
      </c>
      <c r="AA340">
        <v>0</v>
      </c>
      <c r="AB340">
        <v>0</v>
      </c>
      <c r="AC340">
        <v>0</v>
      </c>
      <c r="AD340">
        <v>1172.71</v>
      </c>
      <c r="AE340">
        <v>0</v>
      </c>
      <c r="AF340">
        <v>0</v>
      </c>
      <c r="AG340">
        <v>0</v>
      </c>
      <c r="AH340">
        <v>1172.71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13.5</v>
      </c>
      <c r="AU340" t="s">
        <v>3</v>
      </c>
      <c r="AV340">
        <v>1</v>
      </c>
      <c r="AW340">
        <v>2</v>
      </c>
      <c r="AX340">
        <v>101241486</v>
      </c>
      <c r="AY340">
        <v>2</v>
      </c>
      <c r="AZ340">
        <v>131072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15831.585000000001</v>
      </c>
      <c r="BN340">
        <v>13.5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15831.585000000001</v>
      </c>
      <c r="BU340">
        <v>13.5</v>
      </c>
      <c r="BV340">
        <v>0</v>
      </c>
      <c r="BW340">
        <v>1</v>
      </c>
      <c r="CU340">
        <f>ROUND(AT340*Source!I403*AH340*AL340,2)</f>
        <v>0</v>
      </c>
      <c r="CV340">
        <f>ROUND(Y340*Source!I403,7)</f>
        <v>0</v>
      </c>
      <c r="CW340">
        <v>0</v>
      </c>
      <c r="CX340">
        <f>ROUND(Y340*Source!I403,7)</f>
        <v>0</v>
      </c>
      <c r="CY340">
        <f t="shared" si="70"/>
        <v>1172.71</v>
      </c>
      <c r="CZ340">
        <f t="shared" si="71"/>
        <v>1172.71</v>
      </c>
      <c r="DA340">
        <f t="shared" si="72"/>
        <v>1</v>
      </c>
      <c r="DB340">
        <f t="shared" si="68"/>
        <v>15831.59</v>
      </c>
      <c r="DC340">
        <f t="shared" si="69"/>
        <v>0</v>
      </c>
      <c r="DD340" t="s">
        <v>3</v>
      </c>
      <c r="DE340" t="s">
        <v>3</v>
      </c>
      <c r="DF340">
        <f t="shared" si="73"/>
        <v>0</v>
      </c>
      <c r="DG340">
        <f t="shared" si="74"/>
        <v>0</v>
      </c>
      <c r="DH340">
        <f t="shared" si="75"/>
        <v>0</v>
      </c>
      <c r="DI340">
        <f t="shared" si="76"/>
        <v>0</v>
      </c>
      <c r="DJ340">
        <f t="shared" si="77"/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ROW(Source!A404)</f>
        <v>404</v>
      </c>
      <c r="B341">
        <v>101105473</v>
      </c>
      <c r="C341">
        <v>101241487</v>
      </c>
      <c r="D341">
        <v>92461137</v>
      </c>
      <c r="E341">
        <v>114</v>
      </c>
      <c r="F341">
        <v>1</v>
      </c>
      <c r="G341">
        <v>1</v>
      </c>
      <c r="H341">
        <v>1</v>
      </c>
      <c r="I341" t="s">
        <v>348</v>
      </c>
      <c r="J341" t="s">
        <v>3</v>
      </c>
      <c r="K341" t="s">
        <v>349</v>
      </c>
      <c r="L341">
        <v>1369</v>
      </c>
      <c r="N341">
        <v>1013</v>
      </c>
      <c r="O341" t="s">
        <v>337</v>
      </c>
      <c r="P341" t="s">
        <v>337</v>
      </c>
      <c r="Q341">
        <v>1</v>
      </c>
      <c r="W341">
        <v>0</v>
      </c>
      <c r="X341">
        <v>1518711480</v>
      </c>
      <c r="Y341">
        <f t="shared" si="67"/>
        <v>0.97</v>
      </c>
      <c r="AA341">
        <v>0</v>
      </c>
      <c r="AB341">
        <v>0</v>
      </c>
      <c r="AC341">
        <v>0</v>
      </c>
      <c r="AD341">
        <v>921.41</v>
      </c>
      <c r="AE341">
        <v>0</v>
      </c>
      <c r="AF341">
        <v>0</v>
      </c>
      <c r="AG341">
        <v>0</v>
      </c>
      <c r="AH341">
        <v>921.41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0.97</v>
      </c>
      <c r="AU341" t="s">
        <v>3</v>
      </c>
      <c r="AV341">
        <v>1</v>
      </c>
      <c r="AW341">
        <v>2</v>
      </c>
      <c r="AX341">
        <v>101241490</v>
      </c>
      <c r="AY341">
        <v>2</v>
      </c>
      <c r="AZ341">
        <v>131072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893.76769999999999</v>
      </c>
      <c r="BN341">
        <v>0.97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893.76769999999999</v>
      </c>
      <c r="BU341">
        <v>0.97</v>
      </c>
      <c r="BV341">
        <v>0</v>
      </c>
      <c r="BW341">
        <v>1</v>
      </c>
      <c r="CU341">
        <f>ROUND(AT341*Source!I404*AH341*AL341,2)</f>
        <v>0</v>
      </c>
      <c r="CV341">
        <f>ROUND(Y341*Source!I404,7)</f>
        <v>0</v>
      </c>
      <c r="CW341">
        <v>0</v>
      </c>
      <c r="CX341">
        <f>ROUND(Y341*Source!I404,7)</f>
        <v>0</v>
      </c>
      <c r="CY341">
        <f t="shared" si="70"/>
        <v>921.41</v>
      </c>
      <c r="CZ341">
        <f t="shared" si="71"/>
        <v>921.41</v>
      </c>
      <c r="DA341">
        <f t="shared" si="72"/>
        <v>1</v>
      </c>
      <c r="DB341">
        <f t="shared" si="68"/>
        <v>893.77</v>
      </c>
      <c r="DC341">
        <f t="shared" si="69"/>
        <v>0</v>
      </c>
      <c r="DD341" t="s">
        <v>3</v>
      </c>
      <c r="DE341" t="s">
        <v>3</v>
      </c>
      <c r="DF341">
        <f t="shared" si="73"/>
        <v>0</v>
      </c>
      <c r="DG341">
        <f t="shared" si="74"/>
        <v>0</v>
      </c>
      <c r="DH341">
        <f t="shared" si="75"/>
        <v>0</v>
      </c>
      <c r="DI341">
        <f t="shared" si="76"/>
        <v>0</v>
      </c>
      <c r="DJ341">
        <f t="shared" si="77"/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ROW(Source!A404)</f>
        <v>404</v>
      </c>
      <c r="B342">
        <v>101105473</v>
      </c>
      <c r="C342">
        <v>101241487</v>
      </c>
      <c r="D342">
        <v>92461161</v>
      </c>
      <c r="E342">
        <v>114</v>
      </c>
      <c r="F342">
        <v>1</v>
      </c>
      <c r="G342">
        <v>1</v>
      </c>
      <c r="H342">
        <v>1</v>
      </c>
      <c r="I342" t="s">
        <v>344</v>
      </c>
      <c r="J342" t="s">
        <v>3</v>
      </c>
      <c r="K342" t="s">
        <v>345</v>
      </c>
      <c r="L342">
        <v>1369</v>
      </c>
      <c r="N342">
        <v>1013</v>
      </c>
      <c r="O342" t="s">
        <v>337</v>
      </c>
      <c r="P342" t="s">
        <v>337</v>
      </c>
      <c r="Q342">
        <v>1</v>
      </c>
      <c r="W342">
        <v>0</v>
      </c>
      <c r="X342">
        <v>-2140504649</v>
      </c>
      <c r="Y342">
        <f t="shared" si="67"/>
        <v>1.46</v>
      </c>
      <c r="AA342">
        <v>0</v>
      </c>
      <c r="AB342">
        <v>0</v>
      </c>
      <c r="AC342">
        <v>0</v>
      </c>
      <c r="AD342">
        <v>1172.71</v>
      </c>
      <c r="AE342">
        <v>0</v>
      </c>
      <c r="AF342">
        <v>0</v>
      </c>
      <c r="AG342">
        <v>0</v>
      </c>
      <c r="AH342">
        <v>1172.71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1.46</v>
      </c>
      <c r="AU342" t="s">
        <v>3</v>
      </c>
      <c r="AV342">
        <v>1</v>
      </c>
      <c r="AW342">
        <v>2</v>
      </c>
      <c r="AX342">
        <v>101241491</v>
      </c>
      <c r="AY342">
        <v>2</v>
      </c>
      <c r="AZ342">
        <v>131072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1712.1566</v>
      </c>
      <c r="BN342">
        <v>1.46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1712.1566</v>
      </c>
      <c r="BU342">
        <v>1.46</v>
      </c>
      <c r="BV342">
        <v>0</v>
      </c>
      <c r="BW342">
        <v>1</v>
      </c>
      <c r="CU342">
        <f>ROUND(AT342*Source!I404*AH342*AL342,2)</f>
        <v>0</v>
      </c>
      <c r="CV342">
        <f>ROUND(Y342*Source!I404,7)</f>
        <v>0</v>
      </c>
      <c r="CW342">
        <v>0</v>
      </c>
      <c r="CX342">
        <f>ROUND(Y342*Source!I404,7)</f>
        <v>0</v>
      </c>
      <c r="CY342">
        <f t="shared" si="70"/>
        <v>1172.71</v>
      </c>
      <c r="CZ342">
        <f t="shared" si="71"/>
        <v>1172.71</v>
      </c>
      <c r="DA342">
        <f t="shared" si="72"/>
        <v>1</v>
      </c>
      <c r="DB342">
        <f t="shared" si="68"/>
        <v>1712.16</v>
      </c>
      <c r="DC342">
        <f t="shared" si="69"/>
        <v>0</v>
      </c>
      <c r="DD342" t="s">
        <v>3</v>
      </c>
      <c r="DE342" t="s">
        <v>3</v>
      </c>
      <c r="DF342">
        <f t="shared" si="73"/>
        <v>0</v>
      </c>
      <c r="DG342">
        <f t="shared" si="74"/>
        <v>0</v>
      </c>
      <c r="DH342">
        <f t="shared" si="75"/>
        <v>0</v>
      </c>
      <c r="DI342">
        <f t="shared" si="76"/>
        <v>0</v>
      </c>
      <c r="DJ342">
        <f t="shared" si="77"/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ROW(Source!A405)</f>
        <v>405</v>
      </c>
      <c r="B343">
        <v>101105473</v>
      </c>
      <c r="C343">
        <v>101241492</v>
      </c>
      <c r="D343">
        <v>92461153</v>
      </c>
      <c r="E343">
        <v>114</v>
      </c>
      <c r="F343">
        <v>1</v>
      </c>
      <c r="G343">
        <v>1</v>
      </c>
      <c r="H343">
        <v>1</v>
      </c>
      <c r="I343" t="s">
        <v>342</v>
      </c>
      <c r="J343" t="s">
        <v>3</v>
      </c>
      <c r="K343" t="s">
        <v>343</v>
      </c>
      <c r="L343">
        <v>1369</v>
      </c>
      <c r="N343">
        <v>1013</v>
      </c>
      <c r="O343" t="s">
        <v>337</v>
      </c>
      <c r="P343" t="s">
        <v>337</v>
      </c>
      <c r="Q343">
        <v>1</v>
      </c>
      <c r="W343">
        <v>0</v>
      </c>
      <c r="X343">
        <v>-1275334932</v>
      </c>
      <c r="Y343">
        <f t="shared" si="67"/>
        <v>6.91</v>
      </c>
      <c r="AA343">
        <v>0</v>
      </c>
      <c r="AB343">
        <v>0</v>
      </c>
      <c r="AC343">
        <v>0</v>
      </c>
      <c r="AD343">
        <v>765.85</v>
      </c>
      <c r="AE343">
        <v>0</v>
      </c>
      <c r="AF343">
        <v>0</v>
      </c>
      <c r="AG343">
        <v>0</v>
      </c>
      <c r="AH343">
        <v>765.85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6.91</v>
      </c>
      <c r="AU343" t="s">
        <v>3</v>
      </c>
      <c r="AV343">
        <v>1</v>
      </c>
      <c r="AW343">
        <v>2</v>
      </c>
      <c r="AX343">
        <v>101241495</v>
      </c>
      <c r="AY343">
        <v>2</v>
      </c>
      <c r="AZ343">
        <v>131072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5292.0235000000002</v>
      </c>
      <c r="BN343">
        <v>6.91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5292.0235000000002</v>
      </c>
      <c r="BU343">
        <v>6.91</v>
      </c>
      <c r="BV343">
        <v>0</v>
      </c>
      <c r="BW343">
        <v>1</v>
      </c>
      <c r="CU343">
        <f>ROUND(AT343*Source!I405*AH343*AL343,2)</f>
        <v>10584.05</v>
      </c>
      <c r="CV343">
        <f>ROUND(Y343*Source!I405,7)</f>
        <v>13.82</v>
      </c>
      <c r="CW343">
        <v>0</v>
      </c>
      <c r="CX343">
        <f>ROUND(Y343*Source!I405,7)</f>
        <v>13.82</v>
      </c>
      <c r="CY343">
        <f t="shared" si="70"/>
        <v>765.85</v>
      </c>
      <c r="CZ343">
        <f t="shared" si="71"/>
        <v>765.85</v>
      </c>
      <c r="DA343">
        <f t="shared" si="72"/>
        <v>1</v>
      </c>
      <c r="DB343">
        <f t="shared" si="68"/>
        <v>5292.02</v>
      </c>
      <c r="DC343">
        <f t="shared" si="69"/>
        <v>0</v>
      </c>
      <c r="DD343" t="s">
        <v>3</v>
      </c>
      <c r="DE343" t="s">
        <v>3</v>
      </c>
      <c r="DF343">
        <f t="shared" si="73"/>
        <v>0</v>
      </c>
      <c r="DG343">
        <f t="shared" si="74"/>
        <v>0</v>
      </c>
      <c r="DH343">
        <f t="shared" si="75"/>
        <v>0</v>
      </c>
      <c r="DI343">
        <f t="shared" si="76"/>
        <v>10584.05</v>
      </c>
      <c r="DJ343">
        <f t="shared" si="77"/>
        <v>10584.05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ROW(Source!A405)</f>
        <v>405</v>
      </c>
      <c r="B344">
        <v>101105473</v>
      </c>
      <c r="C344">
        <v>101241492</v>
      </c>
      <c r="D344">
        <v>92461161</v>
      </c>
      <c r="E344">
        <v>114</v>
      </c>
      <c r="F344">
        <v>1</v>
      </c>
      <c r="G344">
        <v>1</v>
      </c>
      <c r="H344">
        <v>1</v>
      </c>
      <c r="I344" t="s">
        <v>344</v>
      </c>
      <c r="J344" t="s">
        <v>3</v>
      </c>
      <c r="K344" t="s">
        <v>345</v>
      </c>
      <c r="L344">
        <v>1369</v>
      </c>
      <c r="N344">
        <v>1013</v>
      </c>
      <c r="O344" t="s">
        <v>337</v>
      </c>
      <c r="P344" t="s">
        <v>337</v>
      </c>
      <c r="Q344">
        <v>1</v>
      </c>
      <c r="W344">
        <v>0</v>
      </c>
      <c r="X344">
        <v>-2140504649</v>
      </c>
      <c r="Y344">
        <f t="shared" si="67"/>
        <v>16.13</v>
      </c>
      <c r="AA344">
        <v>0</v>
      </c>
      <c r="AB344">
        <v>0</v>
      </c>
      <c r="AC344">
        <v>0</v>
      </c>
      <c r="AD344">
        <v>1172.71</v>
      </c>
      <c r="AE344">
        <v>0</v>
      </c>
      <c r="AF344">
        <v>0</v>
      </c>
      <c r="AG344">
        <v>0</v>
      </c>
      <c r="AH344">
        <v>1172.71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16.13</v>
      </c>
      <c r="AU344" t="s">
        <v>3</v>
      </c>
      <c r="AV344">
        <v>1</v>
      </c>
      <c r="AW344">
        <v>2</v>
      </c>
      <c r="AX344">
        <v>101241496</v>
      </c>
      <c r="AY344">
        <v>2</v>
      </c>
      <c r="AZ344">
        <v>131072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18915.812299999998</v>
      </c>
      <c r="BN344">
        <v>16.13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18915.812299999998</v>
      </c>
      <c r="BU344">
        <v>16.13</v>
      </c>
      <c r="BV344">
        <v>0</v>
      </c>
      <c r="BW344">
        <v>1</v>
      </c>
      <c r="CU344">
        <f>ROUND(AT344*Source!I405*AH344*AL344,2)</f>
        <v>37831.620000000003</v>
      </c>
      <c r="CV344">
        <f>ROUND(Y344*Source!I405,7)</f>
        <v>32.26</v>
      </c>
      <c r="CW344">
        <v>0</v>
      </c>
      <c r="CX344">
        <f>ROUND(Y344*Source!I405,7)</f>
        <v>32.26</v>
      </c>
      <c r="CY344">
        <f t="shared" si="70"/>
        <v>1172.71</v>
      </c>
      <c r="CZ344">
        <f t="shared" si="71"/>
        <v>1172.71</v>
      </c>
      <c r="DA344">
        <f t="shared" si="72"/>
        <v>1</v>
      </c>
      <c r="DB344">
        <f t="shared" si="68"/>
        <v>18915.810000000001</v>
      </c>
      <c r="DC344">
        <f t="shared" si="69"/>
        <v>0</v>
      </c>
      <c r="DD344" t="s">
        <v>3</v>
      </c>
      <c r="DE344" t="s">
        <v>3</v>
      </c>
      <c r="DF344">
        <f t="shared" si="73"/>
        <v>0</v>
      </c>
      <c r="DG344">
        <f t="shared" si="74"/>
        <v>0</v>
      </c>
      <c r="DH344">
        <f t="shared" si="75"/>
        <v>0</v>
      </c>
      <c r="DI344">
        <f t="shared" si="76"/>
        <v>37831.620000000003</v>
      </c>
      <c r="DJ344">
        <f t="shared" si="77"/>
        <v>37831.620000000003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ROW(Source!A406)</f>
        <v>406</v>
      </c>
      <c r="B345">
        <v>101105473</v>
      </c>
      <c r="C345">
        <v>101241497</v>
      </c>
      <c r="D345">
        <v>92461153</v>
      </c>
      <c r="E345">
        <v>114</v>
      </c>
      <c r="F345">
        <v>1</v>
      </c>
      <c r="G345">
        <v>1</v>
      </c>
      <c r="H345">
        <v>1</v>
      </c>
      <c r="I345" t="s">
        <v>342</v>
      </c>
      <c r="J345" t="s">
        <v>3</v>
      </c>
      <c r="K345" t="s">
        <v>343</v>
      </c>
      <c r="L345">
        <v>1369</v>
      </c>
      <c r="N345">
        <v>1013</v>
      </c>
      <c r="O345" t="s">
        <v>337</v>
      </c>
      <c r="P345" t="s">
        <v>337</v>
      </c>
      <c r="Q345">
        <v>1</v>
      </c>
      <c r="W345">
        <v>0</v>
      </c>
      <c r="X345">
        <v>-1275334932</v>
      </c>
      <c r="Y345">
        <f t="shared" si="67"/>
        <v>4.54</v>
      </c>
      <c r="AA345">
        <v>0</v>
      </c>
      <c r="AB345">
        <v>0</v>
      </c>
      <c r="AC345">
        <v>0</v>
      </c>
      <c r="AD345">
        <v>765.85</v>
      </c>
      <c r="AE345">
        <v>0</v>
      </c>
      <c r="AF345">
        <v>0</v>
      </c>
      <c r="AG345">
        <v>0</v>
      </c>
      <c r="AH345">
        <v>765.85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4.54</v>
      </c>
      <c r="AU345" t="s">
        <v>3</v>
      </c>
      <c r="AV345">
        <v>1</v>
      </c>
      <c r="AW345">
        <v>2</v>
      </c>
      <c r="AX345">
        <v>101241500</v>
      </c>
      <c r="AY345">
        <v>2</v>
      </c>
      <c r="AZ345">
        <v>131072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3476.9590000000003</v>
      </c>
      <c r="BN345">
        <v>4.54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3476.9590000000003</v>
      </c>
      <c r="BU345">
        <v>4.54</v>
      </c>
      <c r="BV345">
        <v>0</v>
      </c>
      <c r="BW345">
        <v>1</v>
      </c>
      <c r="CU345">
        <f>ROUND(AT345*Source!I406*AH345*AL345,2)</f>
        <v>0</v>
      </c>
      <c r="CV345">
        <f>ROUND(Y345*Source!I406,7)</f>
        <v>0</v>
      </c>
      <c r="CW345">
        <v>0</v>
      </c>
      <c r="CX345">
        <f>ROUND(Y345*Source!I406,7)</f>
        <v>0</v>
      </c>
      <c r="CY345">
        <f t="shared" si="70"/>
        <v>765.85</v>
      </c>
      <c r="CZ345">
        <f t="shared" si="71"/>
        <v>765.85</v>
      </c>
      <c r="DA345">
        <f t="shared" si="72"/>
        <v>1</v>
      </c>
      <c r="DB345">
        <f t="shared" si="68"/>
        <v>3476.96</v>
      </c>
      <c r="DC345">
        <f t="shared" si="69"/>
        <v>0</v>
      </c>
      <c r="DD345" t="s">
        <v>3</v>
      </c>
      <c r="DE345" t="s">
        <v>3</v>
      </c>
      <c r="DF345">
        <f t="shared" si="73"/>
        <v>0</v>
      </c>
      <c r="DG345">
        <f t="shared" si="74"/>
        <v>0</v>
      </c>
      <c r="DH345">
        <f t="shared" si="75"/>
        <v>0</v>
      </c>
      <c r="DI345">
        <f t="shared" si="76"/>
        <v>0</v>
      </c>
      <c r="DJ345">
        <f t="shared" si="77"/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ROW(Source!A406)</f>
        <v>406</v>
      </c>
      <c r="B346">
        <v>101105473</v>
      </c>
      <c r="C346">
        <v>101241497</v>
      </c>
      <c r="D346">
        <v>92461161</v>
      </c>
      <c r="E346">
        <v>114</v>
      </c>
      <c r="F346">
        <v>1</v>
      </c>
      <c r="G346">
        <v>1</v>
      </c>
      <c r="H346">
        <v>1</v>
      </c>
      <c r="I346" t="s">
        <v>344</v>
      </c>
      <c r="J346" t="s">
        <v>3</v>
      </c>
      <c r="K346" t="s">
        <v>345</v>
      </c>
      <c r="L346">
        <v>1369</v>
      </c>
      <c r="N346">
        <v>1013</v>
      </c>
      <c r="O346" t="s">
        <v>337</v>
      </c>
      <c r="P346" t="s">
        <v>337</v>
      </c>
      <c r="Q346">
        <v>1</v>
      </c>
      <c r="W346">
        <v>0</v>
      </c>
      <c r="X346">
        <v>-2140504649</v>
      </c>
      <c r="Y346">
        <f t="shared" si="67"/>
        <v>10.58</v>
      </c>
      <c r="AA346">
        <v>0</v>
      </c>
      <c r="AB346">
        <v>0</v>
      </c>
      <c r="AC346">
        <v>0</v>
      </c>
      <c r="AD346">
        <v>1172.71</v>
      </c>
      <c r="AE346">
        <v>0</v>
      </c>
      <c r="AF346">
        <v>0</v>
      </c>
      <c r="AG346">
        <v>0</v>
      </c>
      <c r="AH346">
        <v>1172.71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10.58</v>
      </c>
      <c r="AU346" t="s">
        <v>3</v>
      </c>
      <c r="AV346">
        <v>1</v>
      </c>
      <c r="AW346">
        <v>2</v>
      </c>
      <c r="AX346">
        <v>101241501</v>
      </c>
      <c r="AY346">
        <v>2</v>
      </c>
      <c r="AZ346">
        <v>131072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12407.2718</v>
      </c>
      <c r="BN346">
        <v>10.58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12407.2718</v>
      </c>
      <c r="BU346">
        <v>10.58</v>
      </c>
      <c r="BV346">
        <v>0</v>
      </c>
      <c r="BW346">
        <v>1</v>
      </c>
      <c r="CU346">
        <f>ROUND(AT346*Source!I406*AH346*AL346,2)</f>
        <v>0</v>
      </c>
      <c r="CV346">
        <f>ROUND(Y346*Source!I406,7)</f>
        <v>0</v>
      </c>
      <c r="CW346">
        <v>0</v>
      </c>
      <c r="CX346">
        <f>ROUND(Y346*Source!I406,7)</f>
        <v>0</v>
      </c>
      <c r="CY346">
        <f t="shared" si="70"/>
        <v>1172.71</v>
      </c>
      <c r="CZ346">
        <f t="shared" si="71"/>
        <v>1172.71</v>
      </c>
      <c r="DA346">
        <f t="shared" si="72"/>
        <v>1</v>
      </c>
      <c r="DB346">
        <f t="shared" si="68"/>
        <v>12407.27</v>
      </c>
      <c r="DC346">
        <f t="shared" si="69"/>
        <v>0</v>
      </c>
      <c r="DD346" t="s">
        <v>3</v>
      </c>
      <c r="DE346" t="s">
        <v>3</v>
      </c>
      <c r="DF346">
        <f t="shared" si="73"/>
        <v>0</v>
      </c>
      <c r="DG346">
        <f t="shared" si="74"/>
        <v>0</v>
      </c>
      <c r="DH346">
        <f t="shared" si="75"/>
        <v>0</v>
      </c>
      <c r="DI346">
        <f t="shared" si="76"/>
        <v>0</v>
      </c>
      <c r="DJ346">
        <f t="shared" si="77"/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ROW(Source!A407)</f>
        <v>407</v>
      </c>
      <c r="B347">
        <v>101105473</v>
      </c>
      <c r="C347">
        <v>101241502</v>
      </c>
      <c r="D347">
        <v>92461163</v>
      </c>
      <c r="E347">
        <v>114</v>
      </c>
      <c r="F347">
        <v>1</v>
      </c>
      <c r="G347">
        <v>1</v>
      </c>
      <c r="H347">
        <v>1</v>
      </c>
      <c r="I347" t="s">
        <v>338</v>
      </c>
      <c r="J347" t="s">
        <v>3</v>
      </c>
      <c r="K347" t="s">
        <v>339</v>
      </c>
      <c r="L347">
        <v>1369</v>
      </c>
      <c r="N347">
        <v>1013</v>
      </c>
      <c r="O347" t="s">
        <v>337</v>
      </c>
      <c r="P347" t="s">
        <v>337</v>
      </c>
      <c r="Q347">
        <v>1</v>
      </c>
      <c r="W347">
        <v>0</v>
      </c>
      <c r="X347">
        <v>126826561</v>
      </c>
      <c r="Y347">
        <f t="shared" si="67"/>
        <v>24.48</v>
      </c>
      <c r="AA347">
        <v>0</v>
      </c>
      <c r="AB347">
        <v>0</v>
      </c>
      <c r="AC347">
        <v>0</v>
      </c>
      <c r="AD347">
        <v>1053.04</v>
      </c>
      <c r="AE347">
        <v>0</v>
      </c>
      <c r="AF347">
        <v>0</v>
      </c>
      <c r="AG347">
        <v>0</v>
      </c>
      <c r="AH347">
        <v>1053.04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24.48</v>
      </c>
      <c r="AU347" t="s">
        <v>3</v>
      </c>
      <c r="AV347">
        <v>1</v>
      </c>
      <c r="AW347">
        <v>2</v>
      </c>
      <c r="AX347">
        <v>101241504</v>
      </c>
      <c r="AY347">
        <v>2</v>
      </c>
      <c r="AZ347">
        <v>131072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25778.4192</v>
      </c>
      <c r="BN347">
        <v>24.48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25778.4192</v>
      </c>
      <c r="BU347">
        <v>24.48</v>
      </c>
      <c r="BV347">
        <v>0</v>
      </c>
      <c r="BW347">
        <v>1</v>
      </c>
      <c r="CU347">
        <f>ROUND(AT347*Source!I407*AH347*AL347,2)</f>
        <v>0</v>
      </c>
      <c r="CV347">
        <f>ROUND(Y347*Source!I407,7)</f>
        <v>0</v>
      </c>
      <c r="CW347">
        <v>0</v>
      </c>
      <c r="CX347">
        <f>ROUND(Y347*Source!I407,7)</f>
        <v>0</v>
      </c>
      <c r="CY347">
        <f t="shared" si="70"/>
        <v>1053.04</v>
      </c>
      <c r="CZ347">
        <f t="shared" si="71"/>
        <v>1053.04</v>
      </c>
      <c r="DA347">
        <f t="shared" si="72"/>
        <v>1</v>
      </c>
      <c r="DB347">
        <f t="shared" si="68"/>
        <v>25778.42</v>
      </c>
      <c r="DC347">
        <f t="shared" si="69"/>
        <v>0</v>
      </c>
      <c r="DD347" t="s">
        <v>3</v>
      </c>
      <c r="DE347" t="s">
        <v>3</v>
      </c>
      <c r="DF347">
        <f t="shared" si="73"/>
        <v>0</v>
      </c>
      <c r="DG347">
        <f t="shared" si="74"/>
        <v>0</v>
      </c>
      <c r="DH347">
        <f t="shared" si="75"/>
        <v>0</v>
      </c>
      <c r="DI347">
        <f t="shared" si="76"/>
        <v>0</v>
      </c>
      <c r="DJ347">
        <f t="shared" si="77"/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499" spans="9:9" x14ac:dyDescent="0.25">
      <c r="I49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101105888</v>
      </c>
      <c r="C1">
        <v>101105885</v>
      </c>
      <c r="D1">
        <v>92461139</v>
      </c>
      <c r="E1">
        <v>114</v>
      </c>
      <c r="F1">
        <v>1</v>
      </c>
      <c r="G1">
        <v>1</v>
      </c>
      <c r="H1">
        <v>1</v>
      </c>
      <c r="I1" t="s">
        <v>335</v>
      </c>
      <c r="J1" t="s">
        <v>3</v>
      </c>
      <c r="K1" t="s">
        <v>336</v>
      </c>
      <c r="L1">
        <v>1369</v>
      </c>
      <c r="N1">
        <v>1013</v>
      </c>
      <c r="O1" t="s">
        <v>337</v>
      </c>
      <c r="P1" t="s">
        <v>337</v>
      </c>
      <c r="Q1">
        <v>1</v>
      </c>
      <c r="X1">
        <v>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0.5</v>
      </c>
      <c r="AH1">
        <v>2</v>
      </c>
      <c r="AI1">
        <v>101105886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101105889</v>
      </c>
      <c r="C2">
        <v>101105885</v>
      </c>
      <c r="D2">
        <v>92461163</v>
      </c>
      <c r="E2">
        <v>114</v>
      </c>
      <c r="F2">
        <v>1</v>
      </c>
      <c r="G2">
        <v>1</v>
      </c>
      <c r="H2">
        <v>1</v>
      </c>
      <c r="I2" t="s">
        <v>338</v>
      </c>
      <c r="J2" t="s">
        <v>3</v>
      </c>
      <c r="K2" t="s">
        <v>339</v>
      </c>
      <c r="L2">
        <v>1369</v>
      </c>
      <c r="N2">
        <v>1013</v>
      </c>
      <c r="O2" t="s">
        <v>337</v>
      </c>
      <c r="P2" t="s">
        <v>337</v>
      </c>
      <c r="Q2">
        <v>1</v>
      </c>
      <c r="X2">
        <v>0.5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0.5</v>
      </c>
      <c r="AH2">
        <v>2</v>
      </c>
      <c r="AI2">
        <v>101105887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101105893</v>
      </c>
      <c r="C3">
        <v>101105890</v>
      </c>
      <c r="D3">
        <v>92461139</v>
      </c>
      <c r="E3">
        <v>114</v>
      </c>
      <c r="F3">
        <v>1</v>
      </c>
      <c r="G3">
        <v>1</v>
      </c>
      <c r="H3">
        <v>1</v>
      </c>
      <c r="I3" t="s">
        <v>335</v>
      </c>
      <c r="J3" t="s">
        <v>3</v>
      </c>
      <c r="K3" t="s">
        <v>336</v>
      </c>
      <c r="L3">
        <v>1369</v>
      </c>
      <c r="N3">
        <v>1013</v>
      </c>
      <c r="O3" t="s">
        <v>337</v>
      </c>
      <c r="P3" t="s">
        <v>337</v>
      </c>
      <c r="Q3">
        <v>1</v>
      </c>
      <c r="X3">
        <v>6.48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6.48</v>
      </c>
      <c r="AH3">
        <v>2</v>
      </c>
      <c r="AI3">
        <v>101105891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101105894</v>
      </c>
      <c r="C4">
        <v>101105890</v>
      </c>
      <c r="D4">
        <v>92461163</v>
      </c>
      <c r="E4">
        <v>114</v>
      </c>
      <c r="F4">
        <v>1</v>
      </c>
      <c r="G4">
        <v>1</v>
      </c>
      <c r="H4">
        <v>1</v>
      </c>
      <c r="I4" t="s">
        <v>338</v>
      </c>
      <c r="J4" t="s">
        <v>3</v>
      </c>
      <c r="K4" t="s">
        <v>339</v>
      </c>
      <c r="L4">
        <v>1369</v>
      </c>
      <c r="N4">
        <v>1013</v>
      </c>
      <c r="O4" t="s">
        <v>337</v>
      </c>
      <c r="P4" t="s">
        <v>337</v>
      </c>
      <c r="Q4">
        <v>1</v>
      </c>
      <c r="X4">
        <v>6.48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6.48</v>
      </c>
      <c r="AH4">
        <v>2</v>
      </c>
      <c r="AI4">
        <v>101105892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101105898</v>
      </c>
      <c r="C5">
        <v>101105895</v>
      </c>
      <c r="D5">
        <v>92461139</v>
      </c>
      <c r="E5">
        <v>114</v>
      </c>
      <c r="F5">
        <v>1</v>
      </c>
      <c r="G5">
        <v>1</v>
      </c>
      <c r="H5">
        <v>1</v>
      </c>
      <c r="I5" t="s">
        <v>335</v>
      </c>
      <c r="J5" t="s">
        <v>3</v>
      </c>
      <c r="K5" t="s">
        <v>336</v>
      </c>
      <c r="L5">
        <v>1369</v>
      </c>
      <c r="N5">
        <v>1013</v>
      </c>
      <c r="O5" t="s">
        <v>337</v>
      </c>
      <c r="P5" t="s">
        <v>337</v>
      </c>
      <c r="Q5">
        <v>1</v>
      </c>
      <c r="X5">
        <v>0.81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0.81</v>
      </c>
      <c r="AH5">
        <v>2</v>
      </c>
      <c r="AI5">
        <v>101105896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101105899</v>
      </c>
      <c r="C6">
        <v>101105895</v>
      </c>
      <c r="D6">
        <v>92461163</v>
      </c>
      <c r="E6">
        <v>114</v>
      </c>
      <c r="F6">
        <v>1</v>
      </c>
      <c r="G6">
        <v>1</v>
      </c>
      <c r="H6">
        <v>1</v>
      </c>
      <c r="I6" t="s">
        <v>338</v>
      </c>
      <c r="J6" t="s">
        <v>3</v>
      </c>
      <c r="K6" t="s">
        <v>339</v>
      </c>
      <c r="L6">
        <v>1369</v>
      </c>
      <c r="N6">
        <v>1013</v>
      </c>
      <c r="O6" t="s">
        <v>337</v>
      </c>
      <c r="P6" t="s">
        <v>337</v>
      </c>
      <c r="Q6">
        <v>1</v>
      </c>
      <c r="X6">
        <v>0.81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0.81</v>
      </c>
      <c r="AH6">
        <v>2</v>
      </c>
      <c r="AI6">
        <v>101105897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101105903</v>
      </c>
      <c r="C7">
        <v>101105900</v>
      </c>
      <c r="D7">
        <v>92461135</v>
      </c>
      <c r="E7">
        <v>114</v>
      </c>
      <c r="F7">
        <v>1</v>
      </c>
      <c r="G7">
        <v>1</v>
      </c>
      <c r="H7">
        <v>1</v>
      </c>
      <c r="I7" t="s">
        <v>340</v>
      </c>
      <c r="J7" t="s">
        <v>3</v>
      </c>
      <c r="K7" t="s">
        <v>341</v>
      </c>
      <c r="L7">
        <v>1369</v>
      </c>
      <c r="N7">
        <v>1013</v>
      </c>
      <c r="O7" t="s">
        <v>337</v>
      </c>
      <c r="P7" t="s">
        <v>337</v>
      </c>
      <c r="Q7">
        <v>1</v>
      </c>
      <c r="X7">
        <v>2.92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2.92</v>
      </c>
      <c r="AH7">
        <v>2</v>
      </c>
      <c r="AI7">
        <v>101105901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101105904</v>
      </c>
      <c r="C8">
        <v>101105900</v>
      </c>
      <c r="D8">
        <v>92461163</v>
      </c>
      <c r="E8">
        <v>114</v>
      </c>
      <c r="F8">
        <v>1</v>
      </c>
      <c r="G8">
        <v>1</v>
      </c>
      <c r="H8">
        <v>1</v>
      </c>
      <c r="I8" t="s">
        <v>338</v>
      </c>
      <c r="J8" t="s">
        <v>3</v>
      </c>
      <c r="K8" t="s">
        <v>339</v>
      </c>
      <c r="L8">
        <v>1369</v>
      </c>
      <c r="N8">
        <v>1013</v>
      </c>
      <c r="O8" t="s">
        <v>337</v>
      </c>
      <c r="P8" t="s">
        <v>337</v>
      </c>
      <c r="Q8">
        <v>1</v>
      </c>
      <c r="X8">
        <v>4.37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4.37</v>
      </c>
      <c r="AH8">
        <v>2</v>
      </c>
      <c r="AI8">
        <v>101105902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101105908</v>
      </c>
      <c r="C9">
        <v>101105905</v>
      </c>
      <c r="D9">
        <v>92461153</v>
      </c>
      <c r="E9">
        <v>114</v>
      </c>
      <c r="F9">
        <v>1</v>
      </c>
      <c r="G9">
        <v>1</v>
      </c>
      <c r="H9">
        <v>1</v>
      </c>
      <c r="I9" t="s">
        <v>342</v>
      </c>
      <c r="J9" t="s">
        <v>3</v>
      </c>
      <c r="K9" t="s">
        <v>343</v>
      </c>
      <c r="L9">
        <v>1369</v>
      </c>
      <c r="N9">
        <v>1013</v>
      </c>
      <c r="O9" t="s">
        <v>337</v>
      </c>
      <c r="P9" t="s">
        <v>337</v>
      </c>
      <c r="Q9">
        <v>1</v>
      </c>
      <c r="X9">
        <v>12.74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12.74</v>
      </c>
      <c r="AH9">
        <v>2</v>
      </c>
      <c r="AI9">
        <v>101105906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101105909</v>
      </c>
      <c r="C10">
        <v>101105905</v>
      </c>
      <c r="D10">
        <v>92461161</v>
      </c>
      <c r="E10">
        <v>114</v>
      </c>
      <c r="F10">
        <v>1</v>
      </c>
      <c r="G10">
        <v>1</v>
      </c>
      <c r="H10">
        <v>1</v>
      </c>
      <c r="I10" t="s">
        <v>344</v>
      </c>
      <c r="J10" t="s">
        <v>3</v>
      </c>
      <c r="K10" t="s">
        <v>345</v>
      </c>
      <c r="L10">
        <v>1369</v>
      </c>
      <c r="N10">
        <v>1013</v>
      </c>
      <c r="O10" t="s">
        <v>337</v>
      </c>
      <c r="P10" t="s">
        <v>337</v>
      </c>
      <c r="Q10">
        <v>1</v>
      </c>
      <c r="X10">
        <v>29.74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29.74</v>
      </c>
      <c r="AH10">
        <v>2</v>
      </c>
      <c r="AI10">
        <v>101105907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101105912</v>
      </c>
      <c r="C11">
        <v>101105910</v>
      </c>
      <c r="D11">
        <v>92461163</v>
      </c>
      <c r="E11">
        <v>114</v>
      </c>
      <c r="F11">
        <v>1</v>
      </c>
      <c r="G11">
        <v>1</v>
      </c>
      <c r="H11">
        <v>1</v>
      </c>
      <c r="I11" t="s">
        <v>338</v>
      </c>
      <c r="J11" t="s">
        <v>3</v>
      </c>
      <c r="K11" t="s">
        <v>339</v>
      </c>
      <c r="L11">
        <v>1369</v>
      </c>
      <c r="N11">
        <v>1013</v>
      </c>
      <c r="O11" t="s">
        <v>337</v>
      </c>
      <c r="P11" t="s">
        <v>337</v>
      </c>
      <c r="Q11">
        <v>1</v>
      </c>
      <c r="X11">
        <v>24.48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24.48</v>
      </c>
      <c r="AH11">
        <v>2</v>
      </c>
      <c r="AI11">
        <v>101105911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ROW(Source!A34)</f>
        <v>34</v>
      </c>
      <c r="B12">
        <v>101105916</v>
      </c>
      <c r="C12">
        <v>101105913</v>
      </c>
      <c r="D12">
        <v>92461153</v>
      </c>
      <c r="E12">
        <v>114</v>
      </c>
      <c r="F12">
        <v>1</v>
      </c>
      <c r="G12">
        <v>1</v>
      </c>
      <c r="H12">
        <v>1</v>
      </c>
      <c r="I12" t="s">
        <v>342</v>
      </c>
      <c r="J12" t="s">
        <v>3</v>
      </c>
      <c r="K12" t="s">
        <v>343</v>
      </c>
      <c r="L12">
        <v>1369</v>
      </c>
      <c r="N12">
        <v>1013</v>
      </c>
      <c r="O12" t="s">
        <v>337</v>
      </c>
      <c r="P12" t="s">
        <v>337</v>
      </c>
      <c r="Q12">
        <v>1</v>
      </c>
      <c r="X12">
        <v>4.32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4.32</v>
      </c>
      <c r="AH12">
        <v>2</v>
      </c>
      <c r="AI12">
        <v>101105914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101105917</v>
      </c>
      <c r="C13">
        <v>101105913</v>
      </c>
      <c r="D13">
        <v>92461159</v>
      </c>
      <c r="E13">
        <v>114</v>
      </c>
      <c r="F13">
        <v>1</v>
      </c>
      <c r="G13">
        <v>1</v>
      </c>
      <c r="H13">
        <v>1</v>
      </c>
      <c r="I13" t="s">
        <v>346</v>
      </c>
      <c r="J13" t="s">
        <v>3</v>
      </c>
      <c r="K13" t="s">
        <v>347</v>
      </c>
      <c r="L13">
        <v>1369</v>
      </c>
      <c r="N13">
        <v>1013</v>
      </c>
      <c r="O13" t="s">
        <v>337</v>
      </c>
      <c r="P13" t="s">
        <v>337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6.48</v>
      </c>
      <c r="AH13">
        <v>2</v>
      </c>
      <c r="AI13">
        <v>101105915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ROW(Source!A35)</f>
        <v>35</v>
      </c>
      <c r="B14">
        <v>101105921</v>
      </c>
      <c r="C14">
        <v>101105918</v>
      </c>
      <c r="D14">
        <v>92461137</v>
      </c>
      <c r="E14">
        <v>114</v>
      </c>
      <c r="F14">
        <v>1</v>
      </c>
      <c r="G14">
        <v>1</v>
      </c>
      <c r="H14">
        <v>1</v>
      </c>
      <c r="I14" t="s">
        <v>348</v>
      </c>
      <c r="J14" t="s">
        <v>3</v>
      </c>
      <c r="K14" t="s">
        <v>349</v>
      </c>
      <c r="L14">
        <v>1369</v>
      </c>
      <c r="N14">
        <v>1013</v>
      </c>
      <c r="O14" t="s">
        <v>337</v>
      </c>
      <c r="P14" t="s">
        <v>337</v>
      </c>
      <c r="Q14">
        <v>1</v>
      </c>
      <c r="X14">
        <v>0.97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0.97</v>
      </c>
      <c r="AH14">
        <v>2</v>
      </c>
      <c r="AI14">
        <v>101105919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ROW(Source!A35)</f>
        <v>35</v>
      </c>
      <c r="B15">
        <v>101105922</v>
      </c>
      <c r="C15">
        <v>101105918</v>
      </c>
      <c r="D15">
        <v>92461161</v>
      </c>
      <c r="E15">
        <v>114</v>
      </c>
      <c r="F15">
        <v>1</v>
      </c>
      <c r="G15">
        <v>1</v>
      </c>
      <c r="H15">
        <v>1</v>
      </c>
      <c r="I15" t="s">
        <v>344</v>
      </c>
      <c r="J15" t="s">
        <v>3</v>
      </c>
      <c r="K15" t="s">
        <v>345</v>
      </c>
      <c r="L15">
        <v>1369</v>
      </c>
      <c r="N15">
        <v>1013</v>
      </c>
      <c r="O15" t="s">
        <v>337</v>
      </c>
      <c r="P15" t="s">
        <v>337</v>
      </c>
      <c r="Q15">
        <v>1</v>
      </c>
      <c r="X15">
        <v>1.46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1.46</v>
      </c>
      <c r="AH15">
        <v>2</v>
      </c>
      <c r="AI15">
        <v>101105920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ROW(Source!A36)</f>
        <v>36</v>
      </c>
      <c r="B16">
        <v>101105926</v>
      </c>
      <c r="C16">
        <v>101105923</v>
      </c>
      <c r="D16">
        <v>92461139</v>
      </c>
      <c r="E16">
        <v>114</v>
      </c>
      <c r="F16">
        <v>1</v>
      </c>
      <c r="G16">
        <v>1</v>
      </c>
      <c r="H16">
        <v>1</v>
      </c>
      <c r="I16" t="s">
        <v>335</v>
      </c>
      <c r="J16" t="s">
        <v>3</v>
      </c>
      <c r="K16" t="s">
        <v>336</v>
      </c>
      <c r="L16">
        <v>1369</v>
      </c>
      <c r="N16">
        <v>1013</v>
      </c>
      <c r="O16" t="s">
        <v>337</v>
      </c>
      <c r="P16" t="s">
        <v>337</v>
      </c>
      <c r="Q16">
        <v>1</v>
      </c>
      <c r="X16">
        <v>0.41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0.41</v>
      </c>
      <c r="AH16">
        <v>2</v>
      </c>
      <c r="AI16">
        <v>101105924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ROW(Source!A36)</f>
        <v>36</v>
      </c>
      <c r="B17">
        <v>101105927</v>
      </c>
      <c r="C17">
        <v>101105923</v>
      </c>
      <c r="D17">
        <v>92461163</v>
      </c>
      <c r="E17">
        <v>114</v>
      </c>
      <c r="F17">
        <v>1</v>
      </c>
      <c r="G17">
        <v>1</v>
      </c>
      <c r="H17">
        <v>1</v>
      </c>
      <c r="I17" t="s">
        <v>338</v>
      </c>
      <c r="J17" t="s">
        <v>3</v>
      </c>
      <c r="K17" t="s">
        <v>339</v>
      </c>
      <c r="L17">
        <v>1369</v>
      </c>
      <c r="N17">
        <v>1013</v>
      </c>
      <c r="O17" t="s">
        <v>337</v>
      </c>
      <c r="P17" t="s">
        <v>337</v>
      </c>
      <c r="Q17">
        <v>1</v>
      </c>
      <c r="X17">
        <v>0.41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0.41</v>
      </c>
      <c r="AH17">
        <v>2</v>
      </c>
      <c r="AI17">
        <v>101105925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ROW(Source!A37)</f>
        <v>37</v>
      </c>
      <c r="B18">
        <v>101105931</v>
      </c>
      <c r="C18">
        <v>101105928</v>
      </c>
      <c r="D18">
        <v>92461139</v>
      </c>
      <c r="E18">
        <v>114</v>
      </c>
      <c r="F18">
        <v>1</v>
      </c>
      <c r="G18">
        <v>1</v>
      </c>
      <c r="H18">
        <v>1</v>
      </c>
      <c r="I18" t="s">
        <v>335</v>
      </c>
      <c r="J18" t="s">
        <v>3</v>
      </c>
      <c r="K18" t="s">
        <v>336</v>
      </c>
      <c r="L18">
        <v>1369</v>
      </c>
      <c r="N18">
        <v>1013</v>
      </c>
      <c r="O18" t="s">
        <v>337</v>
      </c>
      <c r="P18" t="s">
        <v>337</v>
      </c>
      <c r="Q18">
        <v>1</v>
      </c>
      <c r="X18">
        <v>0.81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0.81</v>
      </c>
      <c r="AH18">
        <v>2</v>
      </c>
      <c r="AI18">
        <v>101105929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ROW(Source!A37)</f>
        <v>37</v>
      </c>
      <c r="B19">
        <v>101105932</v>
      </c>
      <c r="C19">
        <v>101105928</v>
      </c>
      <c r="D19">
        <v>92461163</v>
      </c>
      <c r="E19">
        <v>114</v>
      </c>
      <c r="F19">
        <v>1</v>
      </c>
      <c r="G19">
        <v>1</v>
      </c>
      <c r="H19">
        <v>1</v>
      </c>
      <c r="I19" t="s">
        <v>338</v>
      </c>
      <c r="J19" t="s">
        <v>3</v>
      </c>
      <c r="K19" t="s">
        <v>339</v>
      </c>
      <c r="L19">
        <v>1369</v>
      </c>
      <c r="N19">
        <v>1013</v>
      </c>
      <c r="O19" t="s">
        <v>337</v>
      </c>
      <c r="P19" t="s">
        <v>337</v>
      </c>
      <c r="Q19">
        <v>1</v>
      </c>
      <c r="X19">
        <v>0.81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0.81</v>
      </c>
      <c r="AH19">
        <v>2</v>
      </c>
      <c r="AI19">
        <v>101105930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ROW(Source!A39)</f>
        <v>39</v>
      </c>
      <c r="B20">
        <v>101105937</v>
      </c>
      <c r="C20">
        <v>101105934</v>
      </c>
      <c r="D20">
        <v>92461135</v>
      </c>
      <c r="E20">
        <v>114</v>
      </c>
      <c r="F20">
        <v>1</v>
      </c>
      <c r="G20">
        <v>1</v>
      </c>
      <c r="H20">
        <v>1</v>
      </c>
      <c r="I20" t="s">
        <v>340</v>
      </c>
      <c r="J20" t="s">
        <v>3</v>
      </c>
      <c r="K20" t="s">
        <v>341</v>
      </c>
      <c r="L20">
        <v>1369</v>
      </c>
      <c r="N20">
        <v>1013</v>
      </c>
      <c r="O20" t="s">
        <v>337</v>
      </c>
      <c r="P20" t="s">
        <v>337</v>
      </c>
      <c r="Q20">
        <v>1</v>
      </c>
      <c r="X20">
        <v>4.95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4.95</v>
      </c>
      <c r="AH20">
        <v>2</v>
      </c>
      <c r="AI20">
        <v>101105935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ROW(Source!A39)</f>
        <v>39</v>
      </c>
      <c r="B21">
        <v>101105938</v>
      </c>
      <c r="C21">
        <v>101105934</v>
      </c>
      <c r="D21">
        <v>92461153</v>
      </c>
      <c r="E21">
        <v>114</v>
      </c>
      <c r="F21">
        <v>1</v>
      </c>
      <c r="G21">
        <v>1</v>
      </c>
      <c r="H21">
        <v>1</v>
      </c>
      <c r="I21" t="s">
        <v>342</v>
      </c>
      <c r="J21" t="s">
        <v>3</v>
      </c>
      <c r="K21" t="s">
        <v>343</v>
      </c>
      <c r="L21">
        <v>1369</v>
      </c>
      <c r="N21">
        <v>1013</v>
      </c>
      <c r="O21" t="s">
        <v>337</v>
      </c>
      <c r="P21" t="s">
        <v>337</v>
      </c>
      <c r="Q21">
        <v>1</v>
      </c>
      <c r="X21">
        <v>4.95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4.95</v>
      </c>
      <c r="AH21">
        <v>2</v>
      </c>
      <c r="AI21">
        <v>101105936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ROW(Source!A40)</f>
        <v>40</v>
      </c>
      <c r="B22">
        <v>101105942</v>
      </c>
      <c r="C22">
        <v>101105939</v>
      </c>
      <c r="D22">
        <v>92461153</v>
      </c>
      <c r="E22">
        <v>114</v>
      </c>
      <c r="F22">
        <v>1</v>
      </c>
      <c r="G22">
        <v>1</v>
      </c>
      <c r="H22">
        <v>1</v>
      </c>
      <c r="I22" t="s">
        <v>342</v>
      </c>
      <c r="J22" t="s">
        <v>3</v>
      </c>
      <c r="K22" t="s">
        <v>343</v>
      </c>
      <c r="L22">
        <v>1369</v>
      </c>
      <c r="N22">
        <v>1013</v>
      </c>
      <c r="O22" t="s">
        <v>337</v>
      </c>
      <c r="P22" t="s">
        <v>337</v>
      </c>
      <c r="Q22">
        <v>1</v>
      </c>
      <c r="X22">
        <v>0.52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0.52</v>
      </c>
      <c r="AH22">
        <v>2</v>
      </c>
      <c r="AI22">
        <v>101105940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ROW(Source!A40)</f>
        <v>40</v>
      </c>
      <c r="B23">
        <v>101105943</v>
      </c>
      <c r="C23">
        <v>101105939</v>
      </c>
      <c r="D23">
        <v>92461161</v>
      </c>
      <c r="E23">
        <v>114</v>
      </c>
      <c r="F23">
        <v>1</v>
      </c>
      <c r="G23">
        <v>1</v>
      </c>
      <c r="H23">
        <v>1</v>
      </c>
      <c r="I23" t="s">
        <v>344</v>
      </c>
      <c r="J23" t="s">
        <v>3</v>
      </c>
      <c r="K23" t="s">
        <v>345</v>
      </c>
      <c r="L23">
        <v>1369</v>
      </c>
      <c r="N23">
        <v>1013</v>
      </c>
      <c r="O23" t="s">
        <v>337</v>
      </c>
      <c r="P23" t="s">
        <v>337</v>
      </c>
      <c r="Q23">
        <v>1</v>
      </c>
      <c r="X23">
        <v>0.78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0.78</v>
      </c>
      <c r="AH23">
        <v>2</v>
      </c>
      <c r="AI23">
        <v>101105941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ROW(Source!A41)</f>
        <v>41</v>
      </c>
      <c r="B24">
        <v>101105947</v>
      </c>
      <c r="C24">
        <v>101105944</v>
      </c>
      <c r="D24">
        <v>92461137</v>
      </c>
      <c r="E24">
        <v>114</v>
      </c>
      <c r="F24">
        <v>1</v>
      </c>
      <c r="G24">
        <v>1</v>
      </c>
      <c r="H24">
        <v>1</v>
      </c>
      <c r="I24" t="s">
        <v>348</v>
      </c>
      <c r="J24" t="s">
        <v>3</v>
      </c>
      <c r="K24" t="s">
        <v>349</v>
      </c>
      <c r="L24">
        <v>1369</v>
      </c>
      <c r="N24">
        <v>1013</v>
      </c>
      <c r="O24" t="s">
        <v>337</v>
      </c>
      <c r="P24" t="s">
        <v>337</v>
      </c>
      <c r="Q24">
        <v>1</v>
      </c>
      <c r="X24">
        <v>0.97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0.97</v>
      </c>
      <c r="AH24">
        <v>2</v>
      </c>
      <c r="AI24">
        <v>101105945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ROW(Source!A41)</f>
        <v>41</v>
      </c>
      <c r="B25">
        <v>101105948</v>
      </c>
      <c r="C25">
        <v>101105944</v>
      </c>
      <c r="D25">
        <v>92461161</v>
      </c>
      <c r="E25">
        <v>114</v>
      </c>
      <c r="F25">
        <v>1</v>
      </c>
      <c r="G25">
        <v>1</v>
      </c>
      <c r="H25">
        <v>1</v>
      </c>
      <c r="I25" t="s">
        <v>344</v>
      </c>
      <c r="J25" t="s">
        <v>3</v>
      </c>
      <c r="K25" t="s">
        <v>345</v>
      </c>
      <c r="L25">
        <v>1369</v>
      </c>
      <c r="N25">
        <v>1013</v>
      </c>
      <c r="O25" t="s">
        <v>337</v>
      </c>
      <c r="P25" t="s">
        <v>337</v>
      </c>
      <c r="Q25">
        <v>1</v>
      </c>
      <c r="X25">
        <v>1.46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1.46</v>
      </c>
      <c r="AH25">
        <v>2</v>
      </c>
      <c r="AI25">
        <v>101105946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ROW(Source!A42)</f>
        <v>42</v>
      </c>
      <c r="B26">
        <v>101105952</v>
      </c>
      <c r="C26">
        <v>101105949</v>
      </c>
      <c r="D26">
        <v>92461137</v>
      </c>
      <c r="E26">
        <v>114</v>
      </c>
      <c r="F26">
        <v>1</v>
      </c>
      <c r="G26">
        <v>1</v>
      </c>
      <c r="H26">
        <v>1</v>
      </c>
      <c r="I26" t="s">
        <v>348</v>
      </c>
      <c r="J26" t="s">
        <v>3</v>
      </c>
      <c r="K26" t="s">
        <v>349</v>
      </c>
      <c r="L26">
        <v>1369</v>
      </c>
      <c r="N26">
        <v>1013</v>
      </c>
      <c r="O26" t="s">
        <v>337</v>
      </c>
      <c r="P26" t="s">
        <v>337</v>
      </c>
      <c r="Q26">
        <v>1</v>
      </c>
      <c r="X26">
        <v>0.65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0.65</v>
      </c>
      <c r="AH26">
        <v>2</v>
      </c>
      <c r="AI26">
        <v>101105950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ROW(Source!A42)</f>
        <v>42</v>
      </c>
      <c r="B27">
        <v>101105953</v>
      </c>
      <c r="C27">
        <v>101105949</v>
      </c>
      <c r="D27">
        <v>92461161</v>
      </c>
      <c r="E27">
        <v>114</v>
      </c>
      <c r="F27">
        <v>1</v>
      </c>
      <c r="G27">
        <v>1</v>
      </c>
      <c r="H27">
        <v>1</v>
      </c>
      <c r="I27" t="s">
        <v>344</v>
      </c>
      <c r="J27" t="s">
        <v>3</v>
      </c>
      <c r="K27" t="s">
        <v>345</v>
      </c>
      <c r="L27">
        <v>1369</v>
      </c>
      <c r="N27">
        <v>1013</v>
      </c>
      <c r="O27" t="s">
        <v>337</v>
      </c>
      <c r="P27" t="s">
        <v>337</v>
      </c>
      <c r="Q27">
        <v>1</v>
      </c>
      <c r="X27">
        <v>0.97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0.97</v>
      </c>
      <c r="AH27">
        <v>2</v>
      </c>
      <c r="AI27">
        <v>101105951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ROW(Source!A43)</f>
        <v>43</v>
      </c>
      <c r="B28">
        <v>101105957</v>
      </c>
      <c r="C28">
        <v>101105954</v>
      </c>
      <c r="D28">
        <v>92461135</v>
      </c>
      <c r="E28">
        <v>114</v>
      </c>
      <c r="F28">
        <v>1</v>
      </c>
      <c r="G28">
        <v>1</v>
      </c>
      <c r="H28">
        <v>1</v>
      </c>
      <c r="I28" t="s">
        <v>340</v>
      </c>
      <c r="J28" t="s">
        <v>3</v>
      </c>
      <c r="K28" t="s">
        <v>341</v>
      </c>
      <c r="L28">
        <v>1369</v>
      </c>
      <c r="N28">
        <v>1013</v>
      </c>
      <c r="O28" t="s">
        <v>337</v>
      </c>
      <c r="P28" t="s">
        <v>337</v>
      </c>
      <c r="Q28">
        <v>1</v>
      </c>
      <c r="X28">
        <v>0.9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0.9</v>
      </c>
      <c r="AH28">
        <v>2</v>
      </c>
      <c r="AI28">
        <v>101105955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ROW(Source!A43)</f>
        <v>43</v>
      </c>
      <c r="B29">
        <v>101105958</v>
      </c>
      <c r="C29">
        <v>101105954</v>
      </c>
      <c r="D29">
        <v>92461153</v>
      </c>
      <c r="E29">
        <v>114</v>
      </c>
      <c r="F29">
        <v>1</v>
      </c>
      <c r="G29">
        <v>1</v>
      </c>
      <c r="H29">
        <v>1</v>
      </c>
      <c r="I29" t="s">
        <v>342</v>
      </c>
      <c r="J29" t="s">
        <v>3</v>
      </c>
      <c r="K29" t="s">
        <v>343</v>
      </c>
      <c r="L29">
        <v>1369</v>
      </c>
      <c r="N29">
        <v>1013</v>
      </c>
      <c r="O29" t="s">
        <v>337</v>
      </c>
      <c r="P29" t="s">
        <v>337</v>
      </c>
      <c r="Q29">
        <v>1</v>
      </c>
      <c r="X29">
        <v>0.9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0.9</v>
      </c>
      <c r="AH29">
        <v>2</v>
      </c>
      <c r="AI29">
        <v>101105956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ROW(Source!A44)</f>
        <v>44</v>
      </c>
      <c r="B30">
        <v>101105962</v>
      </c>
      <c r="C30">
        <v>101105959</v>
      </c>
      <c r="D30">
        <v>92461135</v>
      </c>
      <c r="E30">
        <v>114</v>
      </c>
      <c r="F30">
        <v>1</v>
      </c>
      <c r="G30">
        <v>1</v>
      </c>
      <c r="H30">
        <v>1</v>
      </c>
      <c r="I30" t="s">
        <v>340</v>
      </c>
      <c r="J30" t="s">
        <v>3</v>
      </c>
      <c r="K30" t="s">
        <v>341</v>
      </c>
      <c r="L30">
        <v>1369</v>
      </c>
      <c r="N30">
        <v>1013</v>
      </c>
      <c r="O30" t="s">
        <v>337</v>
      </c>
      <c r="P30" t="s">
        <v>337</v>
      </c>
      <c r="Q30">
        <v>1</v>
      </c>
      <c r="X30">
        <v>1.35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1.35</v>
      </c>
      <c r="AH30">
        <v>2</v>
      </c>
      <c r="AI30">
        <v>101105960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ROW(Source!A44)</f>
        <v>44</v>
      </c>
      <c r="B31">
        <v>101105963</v>
      </c>
      <c r="C31">
        <v>101105959</v>
      </c>
      <c r="D31">
        <v>92461153</v>
      </c>
      <c r="E31">
        <v>114</v>
      </c>
      <c r="F31">
        <v>1</v>
      </c>
      <c r="G31">
        <v>1</v>
      </c>
      <c r="H31">
        <v>1</v>
      </c>
      <c r="I31" t="s">
        <v>342</v>
      </c>
      <c r="J31" t="s">
        <v>3</v>
      </c>
      <c r="K31" t="s">
        <v>343</v>
      </c>
      <c r="L31">
        <v>1369</v>
      </c>
      <c r="N31">
        <v>1013</v>
      </c>
      <c r="O31" t="s">
        <v>337</v>
      </c>
      <c r="P31" t="s">
        <v>337</v>
      </c>
      <c r="Q31">
        <v>1</v>
      </c>
      <c r="X31">
        <v>1.35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1.35</v>
      </c>
      <c r="AH31">
        <v>2</v>
      </c>
      <c r="AI31">
        <v>101105961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ROW(Source!A46)</f>
        <v>46</v>
      </c>
      <c r="B32">
        <v>101241074</v>
      </c>
      <c r="C32">
        <v>101241071</v>
      </c>
      <c r="D32">
        <v>92461135</v>
      </c>
      <c r="E32">
        <v>114</v>
      </c>
      <c r="F32">
        <v>1</v>
      </c>
      <c r="G32">
        <v>1</v>
      </c>
      <c r="H32">
        <v>1</v>
      </c>
      <c r="I32" t="s">
        <v>340</v>
      </c>
      <c r="J32" t="s">
        <v>3</v>
      </c>
      <c r="K32" t="s">
        <v>341</v>
      </c>
      <c r="L32">
        <v>1369</v>
      </c>
      <c r="N32">
        <v>1013</v>
      </c>
      <c r="O32" t="s">
        <v>337</v>
      </c>
      <c r="P32" t="s">
        <v>337</v>
      </c>
      <c r="Q32">
        <v>1</v>
      </c>
      <c r="X32">
        <v>0.9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0.9</v>
      </c>
      <c r="AH32">
        <v>2</v>
      </c>
      <c r="AI32">
        <v>101241072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ROW(Source!A46)</f>
        <v>46</v>
      </c>
      <c r="B33">
        <v>101241075</v>
      </c>
      <c r="C33">
        <v>101241071</v>
      </c>
      <c r="D33">
        <v>92461153</v>
      </c>
      <c r="E33">
        <v>114</v>
      </c>
      <c r="F33">
        <v>1</v>
      </c>
      <c r="G33">
        <v>1</v>
      </c>
      <c r="H33">
        <v>1</v>
      </c>
      <c r="I33" t="s">
        <v>342</v>
      </c>
      <c r="J33" t="s">
        <v>3</v>
      </c>
      <c r="K33" t="s">
        <v>343</v>
      </c>
      <c r="L33">
        <v>1369</v>
      </c>
      <c r="N33">
        <v>1013</v>
      </c>
      <c r="O33" t="s">
        <v>337</v>
      </c>
      <c r="P33" t="s">
        <v>337</v>
      </c>
      <c r="Q33">
        <v>1</v>
      </c>
      <c r="X33">
        <v>0.9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0.9</v>
      </c>
      <c r="AH33">
        <v>2</v>
      </c>
      <c r="AI33">
        <v>101241073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ROW(Source!A47)</f>
        <v>47</v>
      </c>
      <c r="B34">
        <v>101105968</v>
      </c>
      <c r="C34">
        <v>101105965</v>
      </c>
      <c r="D34">
        <v>92461153</v>
      </c>
      <c r="E34">
        <v>114</v>
      </c>
      <c r="F34">
        <v>1</v>
      </c>
      <c r="G34">
        <v>1</v>
      </c>
      <c r="H34">
        <v>1</v>
      </c>
      <c r="I34" t="s">
        <v>342</v>
      </c>
      <c r="J34" t="s">
        <v>3</v>
      </c>
      <c r="K34" t="s">
        <v>343</v>
      </c>
      <c r="L34">
        <v>1369</v>
      </c>
      <c r="N34">
        <v>1013</v>
      </c>
      <c r="O34" t="s">
        <v>337</v>
      </c>
      <c r="P34" t="s">
        <v>337</v>
      </c>
      <c r="Q34">
        <v>1</v>
      </c>
      <c r="X34">
        <v>23.98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23.98</v>
      </c>
      <c r="AH34">
        <v>2</v>
      </c>
      <c r="AI34">
        <v>101105966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ROW(Source!A47)</f>
        <v>47</v>
      </c>
      <c r="B35">
        <v>101105969</v>
      </c>
      <c r="C35">
        <v>101105965</v>
      </c>
      <c r="D35">
        <v>92461161</v>
      </c>
      <c r="E35">
        <v>114</v>
      </c>
      <c r="F35">
        <v>1</v>
      </c>
      <c r="G35">
        <v>1</v>
      </c>
      <c r="H35">
        <v>1</v>
      </c>
      <c r="I35" t="s">
        <v>344</v>
      </c>
      <c r="J35" t="s">
        <v>3</v>
      </c>
      <c r="K35" t="s">
        <v>345</v>
      </c>
      <c r="L35">
        <v>1369</v>
      </c>
      <c r="N35">
        <v>1013</v>
      </c>
      <c r="O35" t="s">
        <v>337</v>
      </c>
      <c r="P35" t="s">
        <v>337</v>
      </c>
      <c r="Q35">
        <v>1</v>
      </c>
      <c r="X35">
        <v>55.94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55.94</v>
      </c>
      <c r="AH35">
        <v>2</v>
      </c>
      <c r="AI35">
        <v>101105967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ROW(Source!A48)</f>
        <v>48</v>
      </c>
      <c r="B36">
        <v>101105973</v>
      </c>
      <c r="C36">
        <v>101105970</v>
      </c>
      <c r="D36">
        <v>92461153</v>
      </c>
      <c r="E36">
        <v>114</v>
      </c>
      <c r="F36">
        <v>1</v>
      </c>
      <c r="G36">
        <v>1</v>
      </c>
      <c r="H36">
        <v>1</v>
      </c>
      <c r="I36" t="s">
        <v>342</v>
      </c>
      <c r="J36" t="s">
        <v>3</v>
      </c>
      <c r="K36" t="s">
        <v>343</v>
      </c>
      <c r="L36">
        <v>1369</v>
      </c>
      <c r="N36">
        <v>1013</v>
      </c>
      <c r="O36" t="s">
        <v>337</v>
      </c>
      <c r="P36" t="s">
        <v>337</v>
      </c>
      <c r="Q36">
        <v>1</v>
      </c>
      <c r="X36">
        <v>6.48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6.48</v>
      </c>
      <c r="AH36">
        <v>2</v>
      </c>
      <c r="AI36">
        <v>101105971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ROW(Source!A48)</f>
        <v>48</v>
      </c>
      <c r="B37">
        <v>101105974</v>
      </c>
      <c r="C37">
        <v>101105970</v>
      </c>
      <c r="D37">
        <v>92461161</v>
      </c>
      <c r="E37">
        <v>114</v>
      </c>
      <c r="F37">
        <v>1</v>
      </c>
      <c r="G37">
        <v>1</v>
      </c>
      <c r="H37">
        <v>1</v>
      </c>
      <c r="I37" t="s">
        <v>344</v>
      </c>
      <c r="J37" t="s">
        <v>3</v>
      </c>
      <c r="K37" t="s">
        <v>345</v>
      </c>
      <c r="L37">
        <v>1369</v>
      </c>
      <c r="N37">
        <v>1013</v>
      </c>
      <c r="O37" t="s">
        <v>337</v>
      </c>
      <c r="P37" t="s">
        <v>337</v>
      </c>
      <c r="Q37">
        <v>1</v>
      </c>
      <c r="X37">
        <v>15.12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15.12</v>
      </c>
      <c r="AH37">
        <v>2</v>
      </c>
      <c r="AI37">
        <v>101105972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ROW(Source!A84)</f>
        <v>84</v>
      </c>
      <c r="B38">
        <v>101105978</v>
      </c>
      <c r="C38">
        <v>101105975</v>
      </c>
      <c r="D38">
        <v>92461135</v>
      </c>
      <c r="E38">
        <v>114</v>
      </c>
      <c r="F38">
        <v>1</v>
      </c>
      <c r="G38">
        <v>1</v>
      </c>
      <c r="H38">
        <v>1</v>
      </c>
      <c r="I38" t="s">
        <v>340</v>
      </c>
      <c r="J38" t="s">
        <v>3</v>
      </c>
      <c r="K38" t="s">
        <v>341</v>
      </c>
      <c r="L38">
        <v>1369</v>
      </c>
      <c r="N38">
        <v>1013</v>
      </c>
      <c r="O38" t="s">
        <v>337</v>
      </c>
      <c r="P38" t="s">
        <v>337</v>
      </c>
      <c r="Q38">
        <v>1</v>
      </c>
      <c r="X38">
        <v>2.92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2.92</v>
      </c>
      <c r="AH38">
        <v>2</v>
      </c>
      <c r="AI38">
        <v>101105976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ROW(Source!A84)</f>
        <v>84</v>
      </c>
      <c r="B39">
        <v>101105979</v>
      </c>
      <c r="C39">
        <v>101105975</v>
      </c>
      <c r="D39">
        <v>92461163</v>
      </c>
      <c r="E39">
        <v>114</v>
      </c>
      <c r="F39">
        <v>1</v>
      </c>
      <c r="G39">
        <v>1</v>
      </c>
      <c r="H39">
        <v>1</v>
      </c>
      <c r="I39" t="s">
        <v>338</v>
      </c>
      <c r="J39" t="s">
        <v>3</v>
      </c>
      <c r="K39" t="s">
        <v>339</v>
      </c>
      <c r="L39">
        <v>1369</v>
      </c>
      <c r="N39">
        <v>1013</v>
      </c>
      <c r="O39" t="s">
        <v>337</v>
      </c>
      <c r="P39" t="s">
        <v>337</v>
      </c>
      <c r="Q39">
        <v>1</v>
      </c>
      <c r="X39">
        <v>4.37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4.37</v>
      </c>
      <c r="AH39">
        <v>2</v>
      </c>
      <c r="AI39">
        <v>101105977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ROW(Source!A85)</f>
        <v>85</v>
      </c>
      <c r="B40">
        <v>101105984</v>
      </c>
      <c r="C40">
        <v>101105980</v>
      </c>
      <c r="D40">
        <v>92461135</v>
      </c>
      <c r="E40">
        <v>114</v>
      </c>
      <c r="F40">
        <v>1</v>
      </c>
      <c r="G40">
        <v>1</v>
      </c>
      <c r="H40">
        <v>1</v>
      </c>
      <c r="I40" t="s">
        <v>340</v>
      </c>
      <c r="J40" t="s">
        <v>3</v>
      </c>
      <c r="K40" t="s">
        <v>341</v>
      </c>
      <c r="L40">
        <v>1369</v>
      </c>
      <c r="N40">
        <v>1013</v>
      </c>
      <c r="O40" t="s">
        <v>337</v>
      </c>
      <c r="P40" t="s">
        <v>337</v>
      </c>
      <c r="Q40">
        <v>1</v>
      </c>
      <c r="X40">
        <v>1.08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154</v>
      </c>
      <c r="AG40">
        <v>0.91800000000000004</v>
      </c>
      <c r="AH40">
        <v>2</v>
      </c>
      <c r="AI40">
        <v>101105981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ROW(Source!A85)</f>
        <v>85</v>
      </c>
      <c r="B41">
        <v>101105985</v>
      </c>
      <c r="C41">
        <v>101105980</v>
      </c>
      <c r="D41">
        <v>92461153</v>
      </c>
      <c r="E41">
        <v>114</v>
      </c>
      <c r="F41">
        <v>1</v>
      </c>
      <c r="G41">
        <v>1</v>
      </c>
      <c r="H41">
        <v>1</v>
      </c>
      <c r="I41" t="s">
        <v>342</v>
      </c>
      <c r="J41" t="s">
        <v>3</v>
      </c>
      <c r="K41" t="s">
        <v>343</v>
      </c>
      <c r="L41">
        <v>1369</v>
      </c>
      <c r="N41">
        <v>1013</v>
      </c>
      <c r="O41" t="s">
        <v>337</v>
      </c>
      <c r="P41" t="s">
        <v>337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154</v>
      </c>
      <c r="AG41">
        <v>0.91800000000000004</v>
      </c>
      <c r="AH41">
        <v>2</v>
      </c>
      <c r="AI41">
        <v>101105982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ROW(Source!A85)</f>
        <v>85</v>
      </c>
      <c r="B42">
        <v>101105986</v>
      </c>
      <c r="C42">
        <v>101105980</v>
      </c>
      <c r="D42">
        <v>92461161</v>
      </c>
      <c r="E42">
        <v>114</v>
      </c>
      <c r="F42">
        <v>1</v>
      </c>
      <c r="G42">
        <v>1</v>
      </c>
      <c r="H42">
        <v>1</v>
      </c>
      <c r="I42" t="s">
        <v>344</v>
      </c>
      <c r="J42" t="s">
        <v>3</v>
      </c>
      <c r="K42" t="s">
        <v>345</v>
      </c>
      <c r="L42">
        <v>1369</v>
      </c>
      <c r="N42">
        <v>1013</v>
      </c>
      <c r="O42" t="s">
        <v>337</v>
      </c>
      <c r="P42" t="s">
        <v>337</v>
      </c>
      <c r="Q42">
        <v>1</v>
      </c>
      <c r="X42">
        <v>3.24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154</v>
      </c>
      <c r="AG42">
        <v>2.754</v>
      </c>
      <c r="AH42">
        <v>2</v>
      </c>
      <c r="AI42">
        <v>101105983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ROW(Source!A86)</f>
        <v>86</v>
      </c>
      <c r="B43">
        <v>101105990</v>
      </c>
      <c r="C43">
        <v>101105987</v>
      </c>
      <c r="D43">
        <v>92461153</v>
      </c>
      <c r="E43">
        <v>114</v>
      </c>
      <c r="F43">
        <v>1</v>
      </c>
      <c r="G43">
        <v>1</v>
      </c>
      <c r="H43">
        <v>1</v>
      </c>
      <c r="I43" t="s">
        <v>342</v>
      </c>
      <c r="J43" t="s">
        <v>3</v>
      </c>
      <c r="K43" t="s">
        <v>343</v>
      </c>
      <c r="L43">
        <v>1369</v>
      </c>
      <c r="N43">
        <v>1013</v>
      </c>
      <c r="O43" t="s">
        <v>337</v>
      </c>
      <c r="P43" t="s">
        <v>337</v>
      </c>
      <c r="Q43">
        <v>1</v>
      </c>
      <c r="X43">
        <v>2.7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2.7</v>
      </c>
      <c r="AH43">
        <v>2</v>
      </c>
      <c r="AI43">
        <v>101105988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ROW(Source!A86)</f>
        <v>86</v>
      </c>
      <c r="B44">
        <v>101105991</v>
      </c>
      <c r="C44">
        <v>101105987</v>
      </c>
      <c r="D44">
        <v>92461163</v>
      </c>
      <c r="E44">
        <v>114</v>
      </c>
      <c r="F44">
        <v>1</v>
      </c>
      <c r="G44">
        <v>1</v>
      </c>
      <c r="H44">
        <v>1</v>
      </c>
      <c r="I44" t="s">
        <v>338</v>
      </c>
      <c r="J44" t="s">
        <v>3</v>
      </c>
      <c r="K44" t="s">
        <v>339</v>
      </c>
      <c r="L44">
        <v>1369</v>
      </c>
      <c r="N44">
        <v>1013</v>
      </c>
      <c r="O44" t="s">
        <v>337</v>
      </c>
      <c r="P44" t="s">
        <v>337</v>
      </c>
      <c r="Q44">
        <v>1</v>
      </c>
      <c r="X44">
        <v>6.3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6.3</v>
      </c>
      <c r="AH44">
        <v>2</v>
      </c>
      <c r="AI44">
        <v>101105989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ROW(Source!A87)</f>
        <v>87</v>
      </c>
      <c r="B45">
        <v>101105996</v>
      </c>
      <c r="C45">
        <v>101105992</v>
      </c>
      <c r="D45">
        <v>92461135</v>
      </c>
      <c r="E45">
        <v>114</v>
      </c>
      <c r="F45">
        <v>1</v>
      </c>
      <c r="G45">
        <v>1</v>
      </c>
      <c r="H45">
        <v>1</v>
      </c>
      <c r="I45" t="s">
        <v>340</v>
      </c>
      <c r="J45" t="s">
        <v>3</v>
      </c>
      <c r="K45" t="s">
        <v>341</v>
      </c>
      <c r="L45">
        <v>1369</v>
      </c>
      <c r="N45">
        <v>1013</v>
      </c>
      <c r="O45" t="s">
        <v>337</v>
      </c>
      <c r="P45" t="s">
        <v>337</v>
      </c>
      <c r="Q45">
        <v>1</v>
      </c>
      <c r="X45">
        <v>1.62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1.62</v>
      </c>
      <c r="AH45">
        <v>2</v>
      </c>
      <c r="AI45">
        <v>101105993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ROW(Source!A87)</f>
        <v>87</v>
      </c>
      <c r="B46">
        <v>101105997</v>
      </c>
      <c r="C46">
        <v>101105992</v>
      </c>
      <c r="D46">
        <v>92461153</v>
      </c>
      <c r="E46">
        <v>114</v>
      </c>
      <c r="F46">
        <v>1</v>
      </c>
      <c r="G46">
        <v>1</v>
      </c>
      <c r="H46">
        <v>1</v>
      </c>
      <c r="I46" t="s">
        <v>342</v>
      </c>
      <c r="J46" t="s">
        <v>3</v>
      </c>
      <c r="K46" t="s">
        <v>343</v>
      </c>
      <c r="L46">
        <v>1369</v>
      </c>
      <c r="N46">
        <v>1013</v>
      </c>
      <c r="O46" t="s">
        <v>337</v>
      </c>
      <c r="P46" t="s">
        <v>337</v>
      </c>
      <c r="Q46">
        <v>1</v>
      </c>
      <c r="X46">
        <v>1.62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1.62</v>
      </c>
      <c r="AH46">
        <v>2</v>
      </c>
      <c r="AI46">
        <v>101105994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ROW(Source!A87)</f>
        <v>87</v>
      </c>
      <c r="B47">
        <v>101105998</v>
      </c>
      <c r="C47">
        <v>101105992</v>
      </c>
      <c r="D47">
        <v>92461161</v>
      </c>
      <c r="E47">
        <v>114</v>
      </c>
      <c r="F47">
        <v>1</v>
      </c>
      <c r="G47">
        <v>1</v>
      </c>
      <c r="H47">
        <v>1</v>
      </c>
      <c r="I47" t="s">
        <v>344</v>
      </c>
      <c r="J47" t="s">
        <v>3</v>
      </c>
      <c r="K47" t="s">
        <v>345</v>
      </c>
      <c r="L47">
        <v>1369</v>
      </c>
      <c r="N47">
        <v>1013</v>
      </c>
      <c r="O47" t="s">
        <v>337</v>
      </c>
      <c r="P47" t="s">
        <v>337</v>
      </c>
      <c r="Q47">
        <v>1</v>
      </c>
      <c r="X47">
        <v>4.8600000000000003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4.8600000000000003</v>
      </c>
      <c r="AH47">
        <v>2</v>
      </c>
      <c r="AI47">
        <v>101105995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ROW(Source!A88)</f>
        <v>88</v>
      </c>
      <c r="B48">
        <v>101106002</v>
      </c>
      <c r="C48">
        <v>101105999</v>
      </c>
      <c r="D48">
        <v>92461153</v>
      </c>
      <c r="E48">
        <v>114</v>
      </c>
      <c r="F48">
        <v>1</v>
      </c>
      <c r="G48">
        <v>1</v>
      </c>
      <c r="H48">
        <v>1</v>
      </c>
      <c r="I48" t="s">
        <v>342</v>
      </c>
      <c r="J48" t="s">
        <v>3</v>
      </c>
      <c r="K48" t="s">
        <v>343</v>
      </c>
      <c r="L48">
        <v>1369</v>
      </c>
      <c r="N48">
        <v>1013</v>
      </c>
      <c r="O48" t="s">
        <v>337</v>
      </c>
      <c r="P48" t="s">
        <v>337</v>
      </c>
      <c r="Q48">
        <v>1</v>
      </c>
      <c r="X48">
        <v>1.08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1.08</v>
      </c>
      <c r="AH48">
        <v>2</v>
      </c>
      <c r="AI48">
        <v>101106000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ROW(Source!A88)</f>
        <v>88</v>
      </c>
      <c r="B49">
        <v>101106003</v>
      </c>
      <c r="C49">
        <v>101105999</v>
      </c>
      <c r="D49">
        <v>92461161</v>
      </c>
      <c r="E49">
        <v>114</v>
      </c>
      <c r="F49">
        <v>1</v>
      </c>
      <c r="G49">
        <v>1</v>
      </c>
      <c r="H49">
        <v>1</v>
      </c>
      <c r="I49" t="s">
        <v>344</v>
      </c>
      <c r="J49" t="s">
        <v>3</v>
      </c>
      <c r="K49" t="s">
        <v>345</v>
      </c>
      <c r="L49">
        <v>1369</v>
      </c>
      <c r="N49">
        <v>1013</v>
      </c>
      <c r="O49" t="s">
        <v>337</v>
      </c>
      <c r="P49" t="s">
        <v>337</v>
      </c>
      <c r="Q49">
        <v>1</v>
      </c>
      <c r="X49">
        <v>1.62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1.62</v>
      </c>
      <c r="AH49">
        <v>2</v>
      </c>
      <c r="AI49">
        <v>101106001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ROW(Source!A89)</f>
        <v>89</v>
      </c>
      <c r="B50">
        <v>101106008</v>
      </c>
      <c r="C50">
        <v>101106004</v>
      </c>
      <c r="D50">
        <v>92461135</v>
      </c>
      <c r="E50">
        <v>114</v>
      </c>
      <c r="F50">
        <v>1</v>
      </c>
      <c r="G50">
        <v>1</v>
      </c>
      <c r="H50">
        <v>1</v>
      </c>
      <c r="I50" t="s">
        <v>340</v>
      </c>
      <c r="J50" t="s">
        <v>3</v>
      </c>
      <c r="K50" t="s">
        <v>341</v>
      </c>
      <c r="L50">
        <v>1369</v>
      </c>
      <c r="N50">
        <v>1013</v>
      </c>
      <c r="O50" t="s">
        <v>337</v>
      </c>
      <c r="P50" t="s">
        <v>337</v>
      </c>
      <c r="Q50">
        <v>1</v>
      </c>
      <c r="X50">
        <v>4.32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4.32</v>
      </c>
      <c r="AH50">
        <v>2</v>
      </c>
      <c r="AI50">
        <v>101106005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ROW(Source!A89)</f>
        <v>89</v>
      </c>
      <c r="B51">
        <v>101106009</v>
      </c>
      <c r="C51">
        <v>101106004</v>
      </c>
      <c r="D51">
        <v>92461153</v>
      </c>
      <c r="E51">
        <v>114</v>
      </c>
      <c r="F51">
        <v>1</v>
      </c>
      <c r="G51">
        <v>1</v>
      </c>
      <c r="H51">
        <v>1</v>
      </c>
      <c r="I51" t="s">
        <v>342</v>
      </c>
      <c r="J51" t="s">
        <v>3</v>
      </c>
      <c r="K51" t="s">
        <v>343</v>
      </c>
      <c r="L51">
        <v>1369</v>
      </c>
      <c r="N51">
        <v>1013</v>
      </c>
      <c r="O51" t="s">
        <v>337</v>
      </c>
      <c r="P51" t="s">
        <v>337</v>
      </c>
      <c r="Q51">
        <v>1</v>
      </c>
      <c r="X51">
        <v>4.32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4.32</v>
      </c>
      <c r="AH51">
        <v>2</v>
      </c>
      <c r="AI51">
        <v>101106006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ROW(Source!A89)</f>
        <v>89</v>
      </c>
      <c r="B52">
        <v>101106010</v>
      </c>
      <c r="C52">
        <v>101106004</v>
      </c>
      <c r="D52">
        <v>92461161</v>
      </c>
      <c r="E52">
        <v>114</v>
      </c>
      <c r="F52">
        <v>1</v>
      </c>
      <c r="G52">
        <v>1</v>
      </c>
      <c r="H52">
        <v>1</v>
      </c>
      <c r="I52" t="s">
        <v>344</v>
      </c>
      <c r="J52" t="s">
        <v>3</v>
      </c>
      <c r="K52" t="s">
        <v>345</v>
      </c>
      <c r="L52">
        <v>1369</v>
      </c>
      <c r="N52">
        <v>1013</v>
      </c>
      <c r="O52" t="s">
        <v>337</v>
      </c>
      <c r="P52" t="s">
        <v>337</v>
      </c>
      <c r="Q52">
        <v>1</v>
      </c>
      <c r="X52">
        <v>12.96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12.96</v>
      </c>
      <c r="AH52">
        <v>2</v>
      </c>
      <c r="AI52">
        <v>101106007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ROW(Source!A90)</f>
        <v>90</v>
      </c>
      <c r="B53">
        <v>101106014</v>
      </c>
      <c r="C53">
        <v>101106011</v>
      </c>
      <c r="D53">
        <v>92461153</v>
      </c>
      <c r="E53">
        <v>114</v>
      </c>
      <c r="F53">
        <v>1</v>
      </c>
      <c r="G53">
        <v>1</v>
      </c>
      <c r="H53">
        <v>1</v>
      </c>
      <c r="I53" t="s">
        <v>342</v>
      </c>
      <c r="J53" t="s">
        <v>3</v>
      </c>
      <c r="K53" t="s">
        <v>343</v>
      </c>
      <c r="L53">
        <v>1369</v>
      </c>
      <c r="N53">
        <v>1013</v>
      </c>
      <c r="O53" t="s">
        <v>337</v>
      </c>
      <c r="P53" t="s">
        <v>337</v>
      </c>
      <c r="Q53">
        <v>1</v>
      </c>
      <c r="X53">
        <v>6.48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6.48</v>
      </c>
      <c r="AH53">
        <v>2</v>
      </c>
      <c r="AI53">
        <v>101106012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ROW(Source!A90)</f>
        <v>90</v>
      </c>
      <c r="B54">
        <v>101106015</v>
      </c>
      <c r="C54">
        <v>101106011</v>
      </c>
      <c r="D54">
        <v>92461163</v>
      </c>
      <c r="E54">
        <v>114</v>
      </c>
      <c r="F54">
        <v>1</v>
      </c>
      <c r="G54">
        <v>1</v>
      </c>
      <c r="H54">
        <v>1</v>
      </c>
      <c r="I54" t="s">
        <v>338</v>
      </c>
      <c r="J54" t="s">
        <v>3</v>
      </c>
      <c r="K54" t="s">
        <v>339</v>
      </c>
      <c r="L54">
        <v>1369</v>
      </c>
      <c r="N54">
        <v>1013</v>
      </c>
      <c r="O54" t="s">
        <v>337</v>
      </c>
      <c r="P54" t="s">
        <v>337</v>
      </c>
      <c r="Q54">
        <v>1</v>
      </c>
      <c r="X54">
        <v>15.12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15.12</v>
      </c>
      <c r="AH54">
        <v>2</v>
      </c>
      <c r="AI54">
        <v>101106013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ROW(Source!A91)</f>
        <v>91</v>
      </c>
      <c r="B55">
        <v>101106019</v>
      </c>
      <c r="C55">
        <v>101106016</v>
      </c>
      <c r="D55">
        <v>92461153</v>
      </c>
      <c r="E55">
        <v>114</v>
      </c>
      <c r="F55">
        <v>1</v>
      </c>
      <c r="G55">
        <v>1</v>
      </c>
      <c r="H55">
        <v>1</v>
      </c>
      <c r="I55" t="s">
        <v>342</v>
      </c>
      <c r="J55" t="s">
        <v>3</v>
      </c>
      <c r="K55" t="s">
        <v>343</v>
      </c>
      <c r="L55">
        <v>1369</v>
      </c>
      <c r="N55">
        <v>1013</v>
      </c>
      <c r="O55" t="s">
        <v>337</v>
      </c>
      <c r="P55" t="s">
        <v>337</v>
      </c>
      <c r="Q55">
        <v>1</v>
      </c>
      <c r="X55">
        <v>10.8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10.8</v>
      </c>
      <c r="AH55">
        <v>2</v>
      </c>
      <c r="AI55">
        <v>101106017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ROW(Source!A91)</f>
        <v>91</v>
      </c>
      <c r="B56">
        <v>101106020</v>
      </c>
      <c r="C56">
        <v>101106016</v>
      </c>
      <c r="D56">
        <v>92461163</v>
      </c>
      <c r="E56">
        <v>114</v>
      </c>
      <c r="F56">
        <v>1</v>
      </c>
      <c r="G56">
        <v>1</v>
      </c>
      <c r="H56">
        <v>1</v>
      </c>
      <c r="I56" t="s">
        <v>338</v>
      </c>
      <c r="J56" t="s">
        <v>3</v>
      </c>
      <c r="K56" t="s">
        <v>339</v>
      </c>
      <c r="L56">
        <v>1369</v>
      </c>
      <c r="N56">
        <v>1013</v>
      </c>
      <c r="O56" t="s">
        <v>337</v>
      </c>
      <c r="P56" t="s">
        <v>337</v>
      </c>
      <c r="Q56">
        <v>1</v>
      </c>
      <c r="X56">
        <v>25.2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25.2</v>
      </c>
      <c r="AH56">
        <v>2</v>
      </c>
      <c r="AI56">
        <v>101106018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ROW(Source!A92)</f>
        <v>92</v>
      </c>
      <c r="B57">
        <v>101106024</v>
      </c>
      <c r="C57">
        <v>101106021</v>
      </c>
      <c r="D57">
        <v>92461153</v>
      </c>
      <c r="E57">
        <v>114</v>
      </c>
      <c r="F57">
        <v>1</v>
      </c>
      <c r="G57">
        <v>1</v>
      </c>
      <c r="H57">
        <v>1</v>
      </c>
      <c r="I57" t="s">
        <v>342</v>
      </c>
      <c r="J57" t="s">
        <v>3</v>
      </c>
      <c r="K57" t="s">
        <v>343</v>
      </c>
      <c r="L57">
        <v>1369</v>
      </c>
      <c r="N57">
        <v>1013</v>
      </c>
      <c r="O57" t="s">
        <v>337</v>
      </c>
      <c r="P57" t="s">
        <v>337</v>
      </c>
      <c r="Q57">
        <v>1</v>
      </c>
      <c r="X57">
        <v>1.89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1.89</v>
      </c>
      <c r="AH57">
        <v>2</v>
      </c>
      <c r="AI57">
        <v>101106022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ROW(Source!A92)</f>
        <v>92</v>
      </c>
      <c r="B58">
        <v>101106025</v>
      </c>
      <c r="C58">
        <v>101106021</v>
      </c>
      <c r="D58">
        <v>92461163</v>
      </c>
      <c r="E58">
        <v>114</v>
      </c>
      <c r="F58">
        <v>1</v>
      </c>
      <c r="G58">
        <v>1</v>
      </c>
      <c r="H58">
        <v>1</v>
      </c>
      <c r="I58" t="s">
        <v>338</v>
      </c>
      <c r="J58" t="s">
        <v>3</v>
      </c>
      <c r="K58" t="s">
        <v>339</v>
      </c>
      <c r="L58">
        <v>1369</v>
      </c>
      <c r="N58">
        <v>1013</v>
      </c>
      <c r="O58" t="s">
        <v>337</v>
      </c>
      <c r="P58" t="s">
        <v>337</v>
      </c>
      <c r="Q58">
        <v>1</v>
      </c>
      <c r="X58">
        <v>4.41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4.41</v>
      </c>
      <c r="AH58">
        <v>2</v>
      </c>
      <c r="AI58">
        <v>101106023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ROW(Source!A93)</f>
        <v>93</v>
      </c>
      <c r="B59">
        <v>101106029</v>
      </c>
      <c r="C59">
        <v>101106026</v>
      </c>
      <c r="D59">
        <v>92461153</v>
      </c>
      <c r="E59">
        <v>114</v>
      </c>
      <c r="F59">
        <v>1</v>
      </c>
      <c r="G59">
        <v>1</v>
      </c>
      <c r="H59">
        <v>1</v>
      </c>
      <c r="I59" t="s">
        <v>342</v>
      </c>
      <c r="J59" t="s">
        <v>3</v>
      </c>
      <c r="K59" t="s">
        <v>343</v>
      </c>
      <c r="L59">
        <v>1369</v>
      </c>
      <c r="N59">
        <v>1013</v>
      </c>
      <c r="O59" t="s">
        <v>337</v>
      </c>
      <c r="P59" t="s">
        <v>337</v>
      </c>
      <c r="Q59">
        <v>1</v>
      </c>
      <c r="X59">
        <v>1.8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1.8</v>
      </c>
      <c r="AH59">
        <v>2</v>
      </c>
      <c r="AI59">
        <v>101106027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ROW(Source!A93)</f>
        <v>93</v>
      </c>
      <c r="B60">
        <v>101106030</v>
      </c>
      <c r="C60">
        <v>101106026</v>
      </c>
      <c r="D60">
        <v>92461161</v>
      </c>
      <c r="E60">
        <v>114</v>
      </c>
      <c r="F60">
        <v>1</v>
      </c>
      <c r="G60">
        <v>1</v>
      </c>
      <c r="H60">
        <v>1</v>
      </c>
      <c r="I60" t="s">
        <v>344</v>
      </c>
      <c r="J60" t="s">
        <v>3</v>
      </c>
      <c r="K60" t="s">
        <v>345</v>
      </c>
      <c r="L60">
        <v>1369</v>
      </c>
      <c r="N60">
        <v>1013</v>
      </c>
      <c r="O60" t="s">
        <v>337</v>
      </c>
      <c r="P60" t="s">
        <v>337</v>
      </c>
      <c r="Q60">
        <v>1</v>
      </c>
      <c r="X60">
        <v>2.7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2.7</v>
      </c>
      <c r="AH60">
        <v>2</v>
      </c>
      <c r="AI60">
        <v>101106028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ROW(Source!A94)</f>
        <v>94</v>
      </c>
      <c r="B61">
        <v>101106034</v>
      </c>
      <c r="C61">
        <v>101106031</v>
      </c>
      <c r="D61">
        <v>92461137</v>
      </c>
      <c r="E61">
        <v>114</v>
      </c>
      <c r="F61">
        <v>1</v>
      </c>
      <c r="G61">
        <v>1</v>
      </c>
      <c r="H61">
        <v>1</v>
      </c>
      <c r="I61" t="s">
        <v>348</v>
      </c>
      <c r="J61" t="s">
        <v>3</v>
      </c>
      <c r="K61" t="s">
        <v>349</v>
      </c>
      <c r="L61">
        <v>1369</v>
      </c>
      <c r="N61">
        <v>1013</v>
      </c>
      <c r="O61" t="s">
        <v>337</v>
      </c>
      <c r="P61" t="s">
        <v>337</v>
      </c>
      <c r="Q61">
        <v>1</v>
      </c>
      <c r="X61">
        <v>0.97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0.97</v>
      </c>
      <c r="AH61">
        <v>2</v>
      </c>
      <c r="AI61">
        <v>101106032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ROW(Source!A94)</f>
        <v>94</v>
      </c>
      <c r="B62">
        <v>101106035</v>
      </c>
      <c r="C62">
        <v>101106031</v>
      </c>
      <c r="D62">
        <v>92461161</v>
      </c>
      <c r="E62">
        <v>114</v>
      </c>
      <c r="F62">
        <v>1</v>
      </c>
      <c r="G62">
        <v>1</v>
      </c>
      <c r="H62">
        <v>1</v>
      </c>
      <c r="I62" t="s">
        <v>344</v>
      </c>
      <c r="J62" t="s">
        <v>3</v>
      </c>
      <c r="K62" t="s">
        <v>345</v>
      </c>
      <c r="L62">
        <v>1369</v>
      </c>
      <c r="N62">
        <v>1013</v>
      </c>
      <c r="O62" t="s">
        <v>337</v>
      </c>
      <c r="P62" t="s">
        <v>337</v>
      </c>
      <c r="Q62">
        <v>1</v>
      </c>
      <c r="X62">
        <v>1.46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1.46</v>
      </c>
      <c r="AH62">
        <v>2</v>
      </c>
      <c r="AI62">
        <v>101106033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ROW(Source!A95)</f>
        <v>95</v>
      </c>
      <c r="B63">
        <v>101106039</v>
      </c>
      <c r="C63">
        <v>101106036</v>
      </c>
      <c r="D63">
        <v>92461137</v>
      </c>
      <c r="E63">
        <v>114</v>
      </c>
      <c r="F63">
        <v>1</v>
      </c>
      <c r="G63">
        <v>1</v>
      </c>
      <c r="H63">
        <v>1</v>
      </c>
      <c r="I63" t="s">
        <v>348</v>
      </c>
      <c r="J63" t="s">
        <v>3</v>
      </c>
      <c r="K63" t="s">
        <v>349</v>
      </c>
      <c r="L63">
        <v>1369</v>
      </c>
      <c r="N63">
        <v>1013</v>
      </c>
      <c r="O63" t="s">
        <v>337</v>
      </c>
      <c r="P63" t="s">
        <v>337</v>
      </c>
      <c r="Q63">
        <v>1</v>
      </c>
      <c r="X63">
        <v>0.65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0.65</v>
      </c>
      <c r="AH63">
        <v>2</v>
      </c>
      <c r="AI63">
        <v>101106037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ROW(Source!A95)</f>
        <v>95</v>
      </c>
      <c r="B64">
        <v>101106040</v>
      </c>
      <c r="C64">
        <v>101106036</v>
      </c>
      <c r="D64">
        <v>92461161</v>
      </c>
      <c r="E64">
        <v>114</v>
      </c>
      <c r="F64">
        <v>1</v>
      </c>
      <c r="G64">
        <v>1</v>
      </c>
      <c r="H64">
        <v>1</v>
      </c>
      <c r="I64" t="s">
        <v>344</v>
      </c>
      <c r="J64" t="s">
        <v>3</v>
      </c>
      <c r="K64" t="s">
        <v>345</v>
      </c>
      <c r="L64">
        <v>1369</v>
      </c>
      <c r="N64">
        <v>1013</v>
      </c>
      <c r="O64" t="s">
        <v>337</v>
      </c>
      <c r="P64" t="s">
        <v>337</v>
      </c>
      <c r="Q64">
        <v>1</v>
      </c>
      <c r="X64">
        <v>0.97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0.97</v>
      </c>
      <c r="AH64">
        <v>2</v>
      </c>
      <c r="AI64">
        <v>101106038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ROW(Source!A96)</f>
        <v>96</v>
      </c>
      <c r="B65">
        <v>101106044</v>
      </c>
      <c r="C65">
        <v>101106041</v>
      </c>
      <c r="D65">
        <v>92461153</v>
      </c>
      <c r="E65">
        <v>114</v>
      </c>
      <c r="F65">
        <v>1</v>
      </c>
      <c r="G65">
        <v>1</v>
      </c>
      <c r="H65">
        <v>1</v>
      </c>
      <c r="I65" t="s">
        <v>342</v>
      </c>
      <c r="J65" t="s">
        <v>3</v>
      </c>
      <c r="K65" t="s">
        <v>343</v>
      </c>
      <c r="L65">
        <v>1369</v>
      </c>
      <c r="N65">
        <v>1013</v>
      </c>
      <c r="O65" t="s">
        <v>337</v>
      </c>
      <c r="P65" t="s">
        <v>337</v>
      </c>
      <c r="Q65">
        <v>1</v>
      </c>
      <c r="X65">
        <v>5.6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5.6</v>
      </c>
      <c r="AH65">
        <v>2</v>
      </c>
      <c r="AI65">
        <v>101106042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ROW(Source!A96)</f>
        <v>96</v>
      </c>
      <c r="B66">
        <v>101106045</v>
      </c>
      <c r="C66">
        <v>101106041</v>
      </c>
      <c r="D66">
        <v>92461161</v>
      </c>
      <c r="E66">
        <v>114</v>
      </c>
      <c r="F66">
        <v>1</v>
      </c>
      <c r="G66">
        <v>1</v>
      </c>
      <c r="H66">
        <v>1</v>
      </c>
      <c r="I66" t="s">
        <v>344</v>
      </c>
      <c r="J66" t="s">
        <v>3</v>
      </c>
      <c r="K66" t="s">
        <v>345</v>
      </c>
      <c r="L66">
        <v>1369</v>
      </c>
      <c r="N66">
        <v>1013</v>
      </c>
      <c r="O66" t="s">
        <v>337</v>
      </c>
      <c r="P66" t="s">
        <v>337</v>
      </c>
      <c r="Q66">
        <v>1</v>
      </c>
      <c r="X66">
        <v>8.4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8.4</v>
      </c>
      <c r="AH66">
        <v>2</v>
      </c>
      <c r="AI66">
        <v>101106043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ROW(Source!A97)</f>
        <v>97</v>
      </c>
      <c r="B67">
        <v>101106049</v>
      </c>
      <c r="C67">
        <v>101106046</v>
      </c>
      <c r="D67">
        <v>92461137</v>
      </c>
      <c r="E67">
        <v>114</v>
      </c>
      <c r="F67">
        <v>1</v>
      </c>
      <c r="G67">
        <v>1</v>
      </c>
      <c r="H67">
        <v>1</v>
      </c>
      <c r="I67" t="s">
        <v>348</v>
      </c>
      <c r="J67" t="s">
        <v>3</v>
      </c>
      <c r="K67" t="s">
        <v>349</v>
      </c>
      <c r="L67">
        <v>1369</v>
      </c>
      <c r="N67">
        <v>1013</v>
      </c>
      <c r="O67" t="s">
        <v>337</v>
      </c>
      <c r="P67" t="s">
        <v>337</v>
      </c>
      <c r="Q67">
        <v>1</v>
      </c>
      <c r="X67">
        <v>0.97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0.97</v>
      </c>
      <c r="AH67">
        <v>2</v>
      </c>
      <c r="AI67">
        <v>101106047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ROW(Source!A97)</f>
        <v>97</v>
      </c>
      <c r="B68">
        <v>101106050</v>
      </c>
      <c r="C68">
        <v>101106046</v>
      </c>
      <c r="D68">
        <v>92461161</v>
      </c>
      <c r="E68">
        <v>114</v>
      </c>
      <c r="F68">
        <v>1</v>
      </c>
      <c r="G68">
        <v>1</v>
      </c>
      <c r="H68">
        <v>1</v>
      </c>
      <c r="I68" t="s">
        <v>344</v>
      </c>
      <c r="J68" t="s">
        <v>3</v>
      </c>
      <c r="K68" t="s">
        <v>345</v>
      </c>
      <c r="L68">
        <v>1369</v>
      </c>
      <c r="N68">
        <v>1013</v>
      </c>
      <c r="O68" t="s">
        <v>337</v>
      </c>
      <c r="P68" t="s">
        <v>337</v>
      </c>
      <c r="Q68">
        <v>1</v>
      </c>
      <c r="X68">
        <v>1.46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1.46</v>
      </c>
      <c r="AH68">
        <v>2</v>
      </c>
      <c r="AI68">
        <v>101106048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ROW(Source!A98)</f>
        <v>98</v>
      </c>
      <c r="B69">
        <v>101106054</v>
      </c>
      <c r="C69">
        <v>101106051</v>
      </c>
      <c r="D69">
        <v>92461137</v>
      </c>
      <c r="E69">
        <v>114</v>
      </c>
      <c r="F69">
        <v>1</v>
      </c>
      <c r="G69">
        <v>1</v>
      </c>
      <c r="H69">
        <v>1</v>
      </c>
      <c r="I69" t="s">
        <v>348</v>
      </c>
      <c r="J69" t="s">
        <v>3</v>
      </c>
      <c r="K69" t="s">
        <v>349</v>
      </c>
      <c r="L69">
        <v>1369</v>
      </c>
      <c r="N69">
        <v>1013</v>
      </c>
      <c r="O69" t="s">
        <v>337</v>
      </c>
      <c r="P69" t="s">
        <v>337</v>
      </c>
      <c r="Q69">
        <v>1</v>
      </c>
      <c r="X69">
        <v>0.65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0.65</v>
      </c>
      <c r="AH69">
        <v>2</v>
      </c>
      <c r="AI69">
        <v>101106052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ROW(Source!A98)</f>
        <v>98</v>
      </c>
      <c r="B70">
        <v>101106055</v>
      </c>
      <c r="C70">
        <v>101106051</v>
      </c>
      <c r="D70">
        <v>92461161</v>
      </c>
      <c r="E70">
        <v>114</v>
      </c>
      <c r="F70">
        <v>1</v>
      </c>
      <c r="G70">
        <v>1</v>
      </c>
      <c r="H70">
        <v>1</v>
      </c>
      <c r="I70" t="s">
        <v>344</v>
      </c>
      <c r="J70" t="s">
        <v>3</v>
      </c>
      <c r="K70" t="s">
        <v>345</v>
      </c>
      <c r="L70">
        <v>1369</v>
      </c>
      <c r="N70">
        <v>1013</v>
      </c>
      <c r="O70" t="s">
        <v>337</v>
      </c>
      <c r="P70" t="s">
        <v>337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0.97</v>
      </c>
      <c r="AH70">
        <v>2</v>
      </c>
      <c r="AI70">
        <v>101106053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ROW(Source!A99)</f>
        <v>99</v>
      </c>
      <c r="B71">
        <v>101106059</v>
      </c>
      <c r="C71">
        <v>101106056</v>
      </c>
      <c r="D71">
        <v>92461135</v>
      </c>
      <c r="E71">
        <v>114</v>
      </c>
      <c r="F71">
        <v>1</v>
      </c>
      <c r="G71">
        <v>1</v>
      </c>
      <c r="H71">
        <v>1</v>
      </c>
      <c r="I71" t="s">
        <v>340</v>
      </c>
      <c r="J71" t="s">
        <v>3</v>
      </c>
      <c r="K71" t="s">
        <v>341</v>
      </c>
      <c r="L71">
        <v>1369</v>
      </c>
      <c r="N71">
        <v>1013</v>
      </c>
      <c r="O71" t="s">
        <v>337</v>
      </c>
      <c r="P71" t="s">
        <v>337</v>
      </c>
      <c r="Q71">
        <v>1</v>
      </c>
      <c r="X71">
        <v>3.17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3.17</v>
      </c>
      <c r="AH71">
        <v>2</v>
      </c>
      <c r="AI71">
        <v>101106057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ROW(Source!A99)</f>
        <v>99</v>
      </c>
      <c r="B72">
        <v>101106060</v>
      </c>
      <c r="C72">
        <v>101106056</v>
      </c>
      <c r="D72">
        <v>92461163</v>
      </c>
      <c r="E72">
        <v>114</v>
      </c>
      <c r="F72">
        <v>1</v>
      </c>
      <c r="G72">
        <v>1</v>
      </c>
      <c r="H72">
        <v>1</v>
      </c>
      <c r="I72" t="s">
        <v>338</v>
      </c>
      <c r="J72" t="s">
        <v>3</v>
      </c>
      <c r="K72" t="s">
        <v>339</v>
      </c>
      <c r="L72">
        <v>1369</v>
      </c>
      <c r="N72">
        <v>1013</v>
      </c>
      <c r="O72" t="s">
        <v>337</v>
      </c>
      <c r="P72" t="s">
        <v>337</v>
      </c>
      <c r="Q72">
        <v>1</v>
      </c>
      <c r="X72">
        <v>4.75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4.75</v>
      </c>
      <c r="AH72">
        <v>2</v>
      </c>
      <c r="AI72">
        <v>101106058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ROW(Source!A100)</f>
        <v>100</v>
      </c>
      <c r="B73">
        <v>101106064</v>
      </c>
      <c r="C73">
        <v>101106061</v>
      </c>
      <c r="D73">
        <v>92461153</v>
      </c>
      <c r="E73">
        <v>114</v>
      </c>
      <c r="F73">
        <v>1</v>
      </c>
      <c r="G73">
        <v>1</v>
      </c>
      <c r="H73">
        <v>1</v>
      </c>
      <c r="I73" t="s">
        <v>342</v>
      </c>
      <c r="J73" t="s">
        <v>3</v>
      </c>
      <c r="K73" t="s">
        <v>343</v>
      </c>
      <c r="L73">
        <v>1369</v>
      </c>
      <c r="N73">
        <v>1013</v>
      </c>
      <c r="O73" t="s">
        <v>337</v>
      </c>
      <c r="P73" t="s">
        <v>337</v>
      </c>
      <c r="Q73">
        <v>1</v>
      </c>
      <c r="X73">
        <v>2.52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2.52</v>
      </c>
      <c r="AH73">
        <v>2</v>
      </c>
      <c r="AI73">
        <v>101106062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ROW(Source!A100)</f>
        <v>100</v>
      </c>
      <c r="B74">
        <v>101106065</v>
      </c>
      <c r="C74">
        <v>101106061</v>
      </c>
      <c r="D74">
        <v>92461161</v>
      </c>
      <c r="E74">
        <v>114</v>
      </c>
      <c r="F74">
        <v>1</v>
      </c>
      <c r="G74">
        <v>1</v>
      </c>
      <c r="H74">
        <v>1</v>
      </c>
      <c r="I74" t="s">
        <v>344</v>
      </c>
      <c r="J74" t="s">
        <v>3</v>
      </c>
      <c r="K74" t="s">
        <v>345</v>
      </c>
      <c r="L74">
        <v>1369</v>
      </c>
      <c r="N74">
        <v>1013</v>
      </c>
      <c r="O74" t="s">
        <v>337</v>
      </c>
      <c r="P74" t="s">
        <v>337</v>
      </c>
      <c r="Q74">
        <v>1</v>
      </c>
      <c r="X74">
        <v>3.78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3.78</v>
      </c>
      <c r="AH74">
        <v>2</v>
      </c>
      <c r="AI74">
        <v>101106063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ROW(Source!A101)</f>
        <v>101</v>
      </c>
      <c r="B75">
        <v>101106069</v>
      </c>
      <c r="C75">
        <v>101106066</v>
      </c>
      <c r="D75">
        <v>92461137</v>
      </c>
      <c r="E75">
        <v>114</v>
      </c>
      <c r="F75">
        <v>1</v>
      </c>
      <c r="G75">
        <v>1</v>
      </c>
      <c r="H75">
        <v>1</v>
      </c>
      <c r="I75" t="s">
        <v>348</v>
      </c>
      <c r="J75" t="s">
        <v>3</v>
      </c>
      <c r="K75" t="s">
        <v>349</v>
      </c>
      <c r="L75">
        <v>1369</v>
      </c>
      <c r="N75">
        <v>1013</v>
      </c>
      <c r="O75" t="s">
        <v>337</v>
      </c>
      <c r="P75" t="s">
        <v>337</v>
      </c>
      <c r="Q75">
        <v>1</v>
      </c>
      <c r="X75">
        <v>0.97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0.97</v>
      </c>
      <c r="AH75">
        <v>2</v>
      </c>
      <c r="AI75">
        <v>101106067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ROW(Source!A101)</f>
        <v>101</v>
      </c>
      <c r="B76">
        <v>101106070</v>
      </c>
      <c r="C76">
        <v>101106066</v>
      </c>
      <c r="D76">
        <v>92461161</v>
      </c>
      <c r="E76">
        <v>114</v>
      </c>
      <c r="F76">
        <v>1</v>
      </c>
      <c r="G76">
        <v>1</v>
      </c>
      <c r="H76">
        <v>1</v>
      </c>
      <c r="I76" t="s">
        <v>344</v>
      </c>
      <c r="J76" t="s">
        <v>3</v>
      </c>
      <c r="K76" t="s">
        <v>345</v>
      </c>
      <c r="L76">
        <v>1369</v>
      </c>
      <c r="N76">
        <v>1013</v>
      </c>
      <c r="O76" t="s">
        <v>337</v>
      </c>
      <c r="P76" t="s">
        <v>337</v>
      </c>
      <c r="Q76">
        <v>1</v>
      </c>
      <c r="X76">
        <v>1.46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1.46</v>
      </c>
      <c r="AH76">
        <v>2</v>
      </c>
      <c r="AI76">
        <v>101106068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ROW(Source!A102)</f>
        <v>102</v>
      </c>
      <c r="B77">
        <v>101106074</v>
      </c>
      <c r="C77">
        <v>101106071</v>
      </c>
      <c r="D77">
        <v>92461137</v>
      </c>
      <c r="E77">
        <v>114</v>
      </c>
      <c r="F77">
        <v>1</v>
      </c>
      <c r="G77">
        <v>1</v>
      </c>
      <c r="H77">
        <v>1</v>
      </c>
      <c r="I77" t="s">
        <v>348</v>
      </c>
      <c r="J77" t="s">
        <v>3</v>
      </c>
      <c r="K77" t="s">
        <v>349</v>
      </c>
      <c r="L77">
        <v>1369</v>
      </c>
      <c r="N77">
        <v>1013</v>
      </c>
      <c r="O77" t="s">
        <v>337</v>
      </c>
      <c r="P77" t="s">
        <v>337</v>
      </c>
      <c r="Q77">
        <v>1</v>
      </c>
      <c r="X77">
        <v>0.65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0.65</v>
      </c>
      <c r="AH77">
        <v>2</v>
      </c>
      <c r="AI77">
        <v>101106072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ROW(Source!A102)</f>
        <v>102</v>
      </c>
      <c r="B78">
        <v>101106075</v>
      </c>
      <c r="C78">
        <v>101106071</v>
      </c>
      <c r="D78">
        <v>92461161</v>
      </c>
      <c r="E78">
        <v>114</v>
      </c>
      <c r="F78">
        <v>1</v>
      </c>
      <c r="G78">
        <v>1</v>
      </c>
      <c r="H78">
        <v>1</v>
      </c>
      <c r="I78" t="s">
        <v>344</v>
      </c>
      <c r="J78" t="s">
        <v>3</v>
      </c>
      <c r="K78" t="s">
        <v>345</v>
      </c>
      <c r="L78">
        <v>1369</v>
      </c>
      <c r="N78">
        <v>1013</v>
      </c>
      <c r="O78" t="s">
        <v>337</v>
      </c>
      <c r="P78" t="s">
        <v>337</v>
      </c>
      <c r="Q78">
        <v>1</v>
      </c>
      <c r="X78">
        <v>0.97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0.97</v>
      </c>
      <c r="AH78">
        <v>2</v>
      </c>
      <c r="AI78">
        <v>101106073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ROW(Source!A103)</f>
        <v>103</v>
      </c>
      <c r="B79">
        <v>101106079</v>
      </c>
      <c r="C79">
        <v>101106076</v>
      </c>
      <c r="D79">
        <v>92461153</v>
      </c>
      <c r="E79">
        <v>114</v>
      </c>
      <c r="F79">
        <v>1</v>
      </c>
      <c r="G79">
        <v>1</v>
      </c>
      <c r="H79">
        <v>1</v>
      </c>
      <c r="I79" t="s">
        <v>342</v>
      </c>
      <c r="J79" t="s">
        <v>3</v>
      </c>
      <c r="K79" t="s">
        <v>343</v>
      </c>
      <c r="L79">
        <v>1369</v>
      </c>
      <c r="N79">
        <v>1013</v>
      </c>
      <c r="O79" t="s">
        <v>337</v>
      </c>
      <c r="P79" t="s">
        <v>337</v>
      </c>
      <c r="Q79">
        <v>1</v>
      </c>
      <c r="X79">
        <v>6.91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6.91</v>
      </c>
      <c r="AH79">
        <v>2</v>
      </c>
      <c r="AI79">
        <v>101106077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ROW(Source!A103)</f>
        <v>103</v>
      </c>
      <c r="B80">
        <v>101106080</v>
      </c>
      <c r="C80">
        <v>101106076</v>
      </c>
      <c r="D80">
        <v>92461161</v>
      </c>
      <c r="E80">
        <v>114</v>
      </c>
      <c r="F80">
        <v>1</v>
      </c>
      <c r="G80">
        <v>1</v>
      </c>
      <c r="H80">
        <v>1</v>
      </c>
      <c r="I80" t="s">
        <v>344</v>
      </c>
      <c r="J80" t="s">
        <v>3</v>
      </c>
      <c r="K80" t="s">
        <v>345</v>
      </c>
      <c r="L80">
        <v>1369</v>
      </c>
      <c r="N80">
        <v>1013</v>
      </c>
      <c r="O80" t="s">
        <v>337</v>
      </c>
      <c r="P80" t="s">
        <v>337</v>
      </c>
      <c r="Q80">
        <v>1</v>
      </c>
      <c r="X80">
        <v>16.13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16.13</v>
      </c>
      <c r="AH80">
        <v>2</v>
      </c>
      <c r="AI80">
        <v>101106078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ROW(Source!A104)</f>
        <v>104</v>
      </c>
      <c r="B81">
        <v>101106083</v>
      </c>
      <c r="C81">
        <v>101106081</v>
      </c>
      <c r="D81">
        <v>92461163</v>
      </c>
      <c r="E81">
        <v>114</v>
      </c>
      <c r="F81">
        <v>1</v>
      </c>
      <c r="G81">
        <v>1</v>
      </c>
      <c r="H81">
        <v>1</v>
      </c>
      <c r="I81" t="s">
        <v>338</v>
      </c>
      <c r="J81" t="s">
        <v>3</v>
      </c>
      <c r="K81" t="s">
        <v>339</v>
      </c>
      <c r="L81">
        <v>1369</v>
      </c>
      <c r="N81">
        <v>1013</v>
      </c>
      <c r="O81" t="s">
        <v>337</v>
      </c>
      <c r="P81" t="s">
        <v>337</v>
      </c>
      <c r="Q81">
        <v>1</v>
      </c>
      <c r="X81">
        <v>24.48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24.48</v>
      </c>
      <c r="AH81">
        <v>2</v>
      </c>
      <c r="AI81">
        <v>101106082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ROW(Source!A140)</f>
        <v>140</v>
      </c>
      <c r="B82">
        <v>101106087</v>
      </c>
      <c r="C82">
        <v>101106084</v>
      </c>
      <c r="D82">
        <v>92461135</v>
      </c>
      <c r="E82">
        <v>114</v>
      </c>
      <c r="F82">
        <v>1</v>
      </c>
      <c r="G82">
        <v>1</v>
      </c>
      <c r="H82">
        <v>1</v>
      </c>
      <c r="I82" t="s">
        <v>340</v>
      </c>
      <c r="J82" t="s">
        <v>3</v>
      </c>
      <c r="K82" t="s">
        <v>341</v>
      </c>
      <c r="L82">
        <v>1369</v>
      </c>
      <c r="N82">
        <v>1013</v>
      </c>
      <c r="O82" t="s">
        <v>337</v>
      </c>
      <c r="P82" t="s">
        <v>337</v>
      </c>
      <c r="Q82">
        <v>1</v>
      </c>
      <c r="X82">
        <v>2.92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2.92</v>
      </c>
      <c r="AH82">
        <v>2</v>
      </c>
      <c r="AI82">
        <v>101106085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ROW(Source!A140)</f>
        <v>140</v>
      </c>
      <c r="B83">
        <v>101106088</v>
      </c>
      <c r="C83">
        <v>101106084</v>
      </c>
      <c r="D83">
        <v>92461163</v>
      </c>
      <c r="E83">
        <v>114</v>
      </c>
      <c r="F83">
        <v>1</v>
      </c>
      <c r="G83">
        <v>1</v>
      </c>
      <c r="H83">
        <v>1</v>
      </c>
      <c r="I83" t="s">
        <v>338</v>
      </c>
      <c r="J83" t="s">
        <v>3</v>
      </c>
      <c r="K83" t="s">
        <v>339</v>
      </c>
      <c r="L83">
        <v>1369</v>
      </c>
      <c r="N83">
        <v>1013</v>
      </c>
      <c r="O83" t="s">
        <v>337</v>
      </c>
      <c r="P83" t="s">
        <v>337</v>
      </c>
      <c r="Q83">
        <v>1</v>
      </c>
      <c r="X83">
        <v>4.37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4.37</v>
      </c>
      <c r="AH83">
        <v>2</v>
      </c>
      <c r="AI83">
        <v>101106086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ROW(Source!A141)</f>
        <v>141</v>
      </c>
      <c r="B84">
        <v>101106092</v>
      </c>
      <c r="C84">
        <v>101106089</v>
      </c>
      <c r="D84">
        <v>92461139</v>
      </c>
      <c r="E84">
        <v>114</v>
      </c>
      <c r="F84">
        <v>1</v>
      </c>
      <c r="G84">
        <v>1</v>
      </c>
      <c r="H84">
        <v>1</v>
      </c>
      <c r="I84" t="s">
        <v>335</v>
      </c>
      <c r="J84" t="s">
        <v>3</v>
      </c>
      <c r="K84" t="s">
        <v>336</v>
      </c>
      <c r="L84">
        <v>1369</v>
      </c>
      <c r="N84">
        <v>1013</v>
      </c>
      <c r="O84" t="s">
        <v>337</v>
      </c>
      <c r="P84" t="s">
        <v>337</v>
      </c>
      <c r="Q84">
        <v>1</v>
      </c>
      <c r="X84">
        <v>0.9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0.9</v>
      </c>
      <c r="AH84">
        <v>2</v>
      </c>
      <c r="AI84">
        <v>101106090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ROW(Source!A141)</f>
        <v>141</v>
      </c>
      <c r="B85">
        <v>101106093</v>
      </c>
      <c r="C85">
        <v>101106089</v>
      </c>
      <c r="D85">
        <v>92461163</v>
      </c>
      <c r="E85">
        <v>114</v>
      </c>
      <c r="F85">
        <v>1</v>
      </c>
      <c r="G85">
        <v>1</v>
      </c>
      <c r="H85">
        <v>1</v>
      </c>
      <c r="I85" t="s">
        <v>338</v>
      </c>
      <c r="J85" t="s">
        <v>3</v>
      </c>
      <c r="K85" t="s">
        <v>339</v>
      </c>
      <c r="L85">
        <v>1369</v>
      </c>
      <c r="N85">
        <v>1013</v>
      </c>
      <c r="O85" t="s">
        <v>337</v>
      </c>
      <c r="P85" t="s">
        <v>337</v>
      </c>
      <c r="Q85">
        <v>1</v>
      </c>
      <c r="X85">
        <v>0.9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0.9</v>
      </c>
      <c r="AH85">
        <v>2</v>
      </c>
      <c r="AI85">
        <v>101106091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ROW(Source!A142)</f>
        <v>142</v>
      </c>
      <c r="B86">
        <v>101106098</v>
      </c>
      <c r="C86">
        <v>101106094</v>
      </c>
      <c r="D86">
        <v>92461135</v>
      </c>
      <c r="E86">
        <v>114</v>
      </c>
      <c r="F86">
        <v>1</v>
      </c>
      <c r="G86">
        <v>1</v>
      </c>
      <c r="H86">
        <v>1</v>
      </c>
      <c r="I86" t="s">
        <v>340</v>
      </c>
      <c r="J86" t="s">
        <v>3</v>
      </c>
      <c r="K86" t="s">
        <v>341</v>
      </c>
      <c r="L86">
        <v>1369</v>
      </c>
      <c r="N86">
        <v>1013</v>
      </c>
      <c r="O86" t="s">
        <v>337</v>
      </c>
      <c r="P86" t="s">
        <v>337</v>
      </c>
      <c r="Q86">
        <v>1</v>
      </c>
      <c r="X86">
        <v>1.08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154</v>
      </c>
      <c r="AG86">
        <v>0.91800000000000004</v>
      </c>
      <c r="AH86">
        <v>2</v>
      </c>
      <c r="AI86">
        <v>101106095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ROW(Source!A142)</f>
        <v>142</v>
      </c>
      <c r="B87">
        <v>101106099</v>
      </c>
      <c r="C87">
        <v>101106094</v>
      </c>
      <c r="D87">
        <v>92461153</v>
      </c>
      <c r="E87">
        <v>114</v>
      </c>
      <c r="F87">
        <v>1</v>
      </c>
      <c r="G87">
        <v>1</v>
      </c>
      <c r="H87">
        <v>1</v>
      </c>
      <c r="I87" t="s">
        <v>342</v>
      </c>
      <c r="J87" t="s">
        <v>3</v>
      </c>
      <c r="K87" t="s">
        <v>343</v>
      </c>
      <c r="L87">
        <v>1369</v>
      </c>
      <c r="N87">
        <v>1013</v>
      </c>
      <c r="O87" t="s">
        <v>337</v>
      </c>
      <c r="P87" t="s">
        <v>337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154</v>
      </c>
      <c r="AG87">
        <v>0.91800000000000004</v>
      </c>
      <c r="AH87">
        <v>2</v>
      </c>
      <c r="AI87">
        <v>101106096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ROW(Source!A142)</f>
        <v>142</v>
      </c>
      <c r="B88">
        <v>101106100</v>
      </c>
      <c r="C88">
        <v>101106094</v>
      </c>
      <c r="D88">
        <v>92461161</v>
      </c>
      <c r="E88">
        <v>114</v>
      </c>
      <c r="F88">
        <v>1</v>
      </c>
      <c r="G88">
        <v>1</v>
      </c>
      <c r="H88">
        <v>1</v>
      </c>
      <c r="I88" t="s">
        <v>344</v>
      </c>
      <c r="J88" t="s">
        <v>3</v>
      </c>
      <c r="K88" t="s">
        <v>345</v>
      </c>
      <c r="L88">
        <v>1369</v>
      </c>
      <c r="N88">
        <v>1013</v>
      </c>
      <c r="O88" t="s">
        <v>337</v>
      </c>
      <c r="P88" t="s">
        <v>337</v>
      </c>
      <c r="Q88">
        <v>1</v>
      </c>
      <c r="X88">
        <v>3.24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154</v>
      </c>
      <c r="AG88">
        <v>2.754</v>
      </c>
      <c r="AH88">
        <v>2</v>
      </c>
      <c r="AI88">
        <v>101106097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ROW(Source!A143)</f>
        <v>143</v>
      </c>
      <c r="B89">
        <v>101106104</v>
      </c>
      <c r="C89">
        <v>101106101</v>
      </c>
      <c r="D89">
        <v>92461153</v>
      </c>
      <c r="E89">
        <v>114</v>
      </c>
      <c r="F89">
        <v>1</v>
      </c>
      <c r="G89">
        <v>1</v>
      </c>
      <c r="H89">
        <v>1</v>
      </c>
      <c r="I89" t="s">
        <v>342</v>
      </c>
      <c r="J89" t="s">
        <v>3</v>
      </c>
      <c r="K89" t="s">
        <v>343</v>
      </c>
      <c r="L89">
        <v>1369</v>
      </c>
      <c r="N89">
        <v>1013</v>
      </c>
      <c r="O89" t="s">
        <v>337</v>
      </c>
      <c r="P89" t="s">
        <v>337</v>
      </c>
      <c r="Q89">
        <v>1</v>
      </c>
      <c r="X89">
        <v>2.7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2.7</v>
      </c>
      <c r="AH89">
        <v>2</v>
      </c>
      <c r="AI89">
        <v>101106102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ROW(Source!A143)</f>
        <v>143</v>
      </c>
      <c r="B90">
        <v>101106105</v>
      </c>
      <c r="C90">
        <v>101106101</v>
      </c>
      <c r="D90">
        <v>92461163</v>
      </c>
      <c r="E90">
        <v>114</v>
      </c>
      <c r="F90">
        <v>1</v>
      </c>
      <c r="G90">
        <v>1</v>
      </c>
      <c r="H90">
        <v>1</v>
      </c>
      <c r="I90" t="s">
        <v>338</v>
      </c>
      <c r="J90" t="s">
        <v>3</v>
      </c>
      <c r="K90" t="s">
        <v>339</v>
      </c>
      <c r="L90">
        <v>1369</v>
      </c>
      <c r="N90">
        <v>1013</v>
      </c>
      <c r="O90" t="s">
        <v>337</v>
      </c>
      <c r="P90" t="s">
        <v>337</v>
      </c>
      <c r="Q90">
        <v>1</v>
      </c>
      <c r="X90">
        <v>6.3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6.3</v>
      </c>
      <c r="AH90">
        <v>2</v>
      </c>
      <c r="AI90">
        <v>101106103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ROW(Source!A144)</f>
        <v>144</v>
      </c>
      <c r="B91">
        <v>101106110</v>
      </c>
      <c r="C91">
        <v>101106106</v>
      </c>
      <c r="D91">
        <v>92461135</v>
      </c>
      <c r="E91">
        <v>114</v>
      </c>
      <c r="F91">
        <v>1</v>
      </c>
      <c r="G91">
        <v>1</v>
      </c>
      <c r="H91">
        <v>1</v>
      </c>
      <c r="I91" t="s">
        <v>340</v>
      </c>
      <c r="J91" t="s">
        <v>3</v>
      </c>
      <c r="K91" t="s">
        <v>341</v>
      </c>
      <c r="L91">
        <v>1369</v>
      </c>
      <c r="N91">
        <v>1013</v>
      </c>
      <c r="O91" t="s">
        <v>337</v>
      </c>
      <c r="P91" t="s">
        <v>337</v>
      </c>
      <c r="Q91">
        <v>1</v>
      </c>
      <c r="X91">
        <v>1.62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1.62</v>
      </c>
      <c r="AH91">
        <v>2</v>
      </c>
      <c r="AI91">
        <v>101106107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ROW(Source!A144)</f>
        <v>144</v>
      </c>
      <c r="B92">
        <v>101106111</v>
      </c>
      <c r="C92">
        <v>101106106</v>
      </c>
      <c r="D92">
        <v>92461153</v>
      </c>
      <c r="E92">
        <v>114</v>
      </c>
      <c r="F92">
        <v>1</v>
      </c>
      <c r="G92">
        <v>1</v>
      </c>
      <c r="H92">
        <v>1</v>
      </c>
      <c r="I92" t="s">
        <v>342</v>
      </c>
      <c r="J92" t="s">
        <v>3</v>
      </c>
      <c r="K92" t="s">
        <v>343</v>
      </c>
      <c r="L92">
        <v>1369</v>
      </c>
      <c r="N92">
        <v>1013</v>
      </c>
      <c r="O92" t="s">
        <v>337</v>
      </c>
      <c r="P92" t="s">
        <v>337</v>
      </c>
      <c r="Q92">
        <v>1</v>
      </c>
      <c r="X92">
        <v>1.62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1.62</v>
      </c>
      <c r="AH92">
        <v>2</v>
      </c>
      <c r="AI92">
        <v>101106108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ROW(Source!A144)</f>
        <v>144</v>
      </c>
      <c r="B93">
        <v>101106112</v>
      </c>
      <c r="C93">
        <v>101106106</v>
      </c>
      <c r="D93">
        <v>92461161</v>
      </c>
      <c r="E93">
        <v>114</v>
      </c>
      <c r="F93">
        <v>1</v>
      </c>
      <c r="G93">
        <v>1</v>
      </c>
      <c r="H93">
        <v>1</v>
      </c>
      <c r="I93" t="s">
        <v>344</v>
      </c>
      <c r="J93" t="s">
        <v>3</v>
      </c>
      <c r="K93" t="s">
        <v>345</v>
      </c>
      <c r="L93">
        <v>1369</v>
      </c>
      <c r="N93">
        <v>1013</v>
      </c>
      <c r="O93" t="s">
        <v>337</v>
      </c>
      <c r="P93" t="s">
        <v>337</v>
      </c>
      <c r="Q93">
        <v>1</v>
      </c>
      <c r="X93">
        <v>4.8600000000000003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4.8600000000000003</v>
      </c>
      <c r="AH93">
        <v>2</v>
      </c>
      <c r="AI93">
        <v>101106109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ROW(Source!A145)</f>
        <v>145</v>
      </c>
      <c r="B94">
        <v>101106116</v>
      </c>
      <c r="C94">
        <v>101106113</v>
      </c>
      <c r="D94">
        <v>92461153</v>
      </c>
      <c r="E94">
        <v>114</v>
      </c>
      <c r="F94">
        <v>1</v>
      </c>
      <c r="G94">
        <v>1</v>
      </c>
      <c r="H94">
        <v>1</v>
      </c>
      <c r="I94" t="s">
        <v>342</v>
      </c>
      <c r="J94" t="s">
        <v>3</v>
      </c>
      <c r="K94" t="s">
        <v>343</v>
      </c>
      <c r="L94">
        <v>1369</v>
      </c>
      <c r="N94">
        <v>1013</v>
      </c>
      <c r="O94" t="s">
        <v>337</v>
      </c>
      <c r="P94" t="s">
        <v>337</v>
      </c>
      <c r="Q94">
        <v>1</v>
      </c>
      <c r="X94">
        <v>1.08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1.08</v>
      </c>
      <c r="AH94">
        <v>2</v>
      </c>
      <c r="AI94">
        <v>101106114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ROW(Source!A145)</f>
        <v>145</v>
      </c>
      <c r="B95">
        <v>101106117</v>
      </c>
      <c r="C95">
        <v>101106113</v>
      </c>
      <c r="D95">
        <v>92461161</v>
      </c>
      <c r="E95">
        <v>114</v>
      </c>
      <c r="F95">
        <v>1</v>
      </c>
      <c r="G95">
        <v>1</v>
      </c>
      <c r="H95">
        <v>1</v>
      </c>
      <c r="I95" t="s">
        <v>344</v>
      </c>
      <c r="J95" t="s">
        <v>3</v>
      </c>
      <c r="K95" t="s">
        <v>345</v>
      </c>
      <c r="L95">
        <v>1369</v>
      </c>
      <c r="N95">
        <v>1013</v>
      </c>
      <c r="O95" t="s">
        <v>337</v>
      </c>
      <c r="P95" t="s">
        <v>337</v>
      </c>
      <c r="Q95">
        <v>1</v>
      </c>
      <c r="X95">
        <v>1.62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1.62</v>
      </c>
      <c r="AH95">
        <v>2</v>
      </c>
      <c r="AI95">
        <v>101106115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ROW(Source!A146)</f>
        <v>146</v>
      </c>
      <c r="B96">
        <v>101106122</v>
      </c>
      <c r="C96">
        <v>101106118</v>
      </c>
      <c r="D96">
        <v>92461135</v>
      </c>
      <c r="E96">
        <v>114</v>
      </c>
      <c r="F96">
        <v>1</v>
      </c>
      <c r="G96">
        <v>1</v>
      </c>
      <c r="H96">
        <v>1</v>
      </c>
      <c r="I96" t="s">
        <v>340</v>
      </c>
      <c r="J96" t="s">
        <v>3</v>
      </c>
      <c r="K96" t="s">
        <v>341</v>
      </c>
      <c r="L96">
        <v>1369</v>
      </c>
      <c r="N96">
        <v>1013</v>
      </c>
      <c r="O96" t="s">
        <v>337</v>
      </c>
      <c r="P96" t="s">
        <v>337</v>
      </c>
      <c r="Q96">
        <v>1</v>
      </c>
      <c r="X96">
        <v>4.32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4.32</v>
      </c>
      <c r="AH96">
        <v>2</v>
      </c>
      <c r="AI96">
        <v>101106119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ROW(Source!A146)</f>
        <v>146</v>
      </c>
      <c r="B97">
        <v>101106123</v>
      </c>
      <c r="C97">
        <v>101106118</v>
      </c>
      <c r="D97">
        <v>92461153</v>
      </c>
      <c r="E97">
        <v>114</v>
      </c>
      <c r="F97">
        <v>1</v>
      </c>
      <c r="G97">
        <v>1</v>
      </c>
      <c r="H97">
        <v>1</v>
      </c>
      <c r="I97" t="s">
        <v>342</v>
      </c>
      <c r="J97" t="s">
        <v>3</v>
      </c>
      <c r="K97" t="s">
        <v>343</v>
      </c>
      <c r="L97">
        <v>1369</v>
      </c>
      <c r="N97">
        <v>1013</v>
      </c>
      <c r="O97" t="s">
        <v>337</v>
      </c>
      <c r="P97" t="s">
        <v>337</v>
      </c>
      <c r="Q97">
        <v>1</v>
      </c>
      <c r="X97">
        <v>4.32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4.32</v>
      </c>
      <c r="AH97">
        <v>2</v>
      </c>
      <c r="AI97">
        <v>101106120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ROW(Source!A146)</f>
        <v>146</v>
      </c>
      <c r="B98">
        <v>101106124</v>
      </c>
      <c r="C98">
        <v>101106118</v>
      </c>
      <c r="D98">
        <v>92461161</v>
      </c>
      <c r="E98">
        <v>114</v>
      </c>
      <c r="F98">
        <v>1</v>
      </c>
      <c r="G98">
        <v>1</v>
      </c>
      <c r="H98">
        <v>1</v>
      </c>
      <c r="I98" t="s">
        <v>344</v>
      </c>
      <c r="J98" t="s">
        <v>3</v>
      </c>
      <c r="K98" t="s">
        <v>345</v>
      </c>
      <c r="L98">
        <v>1369</v>
      </c>
      <c r="N98">
        <v>1013</v>
      </c>
      <c r="O98" t="s">
        <v>337</v>
      </c>
      <c r="P98" t="s">
        <v>337</v>
      </c>
      <c r="Q98">
        <v>1</v>
      </c>
      <c r="X98">
        <v>12.96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12.96</v>
      </c>
      <c r="AH98">
        <v>2</v>
      </c>
      <c r="AI98">
        <v>101106121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ROW(Source!A147)</f>
        <v>147</v>
      </c>
      <c r="B99">
        <v>101106128</v>
      </c>
      <c r="C99">
        <v>101106125</v>
      </c>
      <c r="D99">
        <v>92461153</v>
      </c>
      <c r="E99">
        <v>114</v>
      </c>
      <c r="F99">
        <v>1</v>
      </c>
      <c r="G99">
        <v>1</v>
      </c>
      <c r="H99">
        <v>1</v>
      </c>
      <c r="I99" t="s">
        <v>342</v>
      </c>
      <c r="J99" t="s">
        <v>3</v>
      </c>
      <c r="K99" t="s">
        <v>343</v>
      </c>
      <c r="L99">
        <v>1369</v>
      </c>
      <c r="N99">
        <v>1013</v>
      </c>
      <c r="O99" t="s">
        <v>337</v>
      </c>
      <c r="P99" t="s">
        <v>337</v>
      </c>
      <c r="Q99">
        <v>1</v>
      </c>
      <c r="X99">
        <v>6.48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6.48</v>
      </c>
      <c r="AH99">
        <v>2</v>
      </c>
      <c r="AI99">
        <v>101106126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ROW(Source!A147)</f>
        <v>147</v>
      </c>
      <c r="B100">
        <v>101106129</v>
      </c>
      <c r="C100">
        <v>101106125</v>
      </c>
      <c r="D100">
        <v>92461163</v>
      </c>
      <c r="E100">
        <v>114</v>
      </c>
      <c r="F100">
        <v>1</v>
      </c>
      <c r="G100">
        <v>1</v>
      </c>
      <c r="H100">
        <v>1</v>
      </c>
      <c r="I100" t="s">
        <v>338</v>
      </c>
      <c r="J100" t="s">
        <v>3</v>
      </c>
      <c r="K100" t="s">
        <v>339</v>
      </c>
      <c r="L100">
        <v>1369</v>
      </c>
      <c r="N100">
        <v>1013</v>
      </c>
      <c r="O100" t="s">
        <v>337</v>
      </c>
      <c r="P100" t="s">
        <v>337</v>
      </c>
      <c r="Q100">
        <v>1</v>
      </c>
      <c r="X100">
        <v>15.12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15.12</v>
      </c>
      <c r="AH100">
        <v>2</v>
      </c>
      <c r="AI100">
        <v>101106127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ROW(Source!A148)</f>
        <v>148</v>
      </c>
      <c r="B101">
        <v>101106133</v>
      </c>
      <c r="C101">
        <v>101106130</v>
      </c>
      <c r="D101">
        <v>92461153</v>
      </c>
      <c r="E101">
        <v>114</v>
      </c>
      <c r="F101">
        <v>1</v>
      </c>
      <c r="G101">
        <v>1</v>
      </c>
      <c r="H101">
        <v>1</v>
      </c>
      <c r="I101" t="s">
        <v>342</v>
      </c>
      <c r="J101" t="s">
        <v>3</v>
      </c>
      <c r="K101" t="s">
        <v>343</v>
      </c>
      <c r="L101">
        <v>1369</v>
      </c>
      <c r="N101">
        <v>1013</v>
      </c>
      <c r="O101" t="s">
        <v>337</v>
      </c>
      <c r="P101" t="s">
        <v>337</v>
      </c>
      <c r="Q101">
        <v>1</v>
      </c>
      <c r="X101">
        <v>10.8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10.8</v>
      </c>
      <c r="AH101">
        <v>2</v>
      </c>
      <c r="AI101">
        <v>101106131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ROW(Source!A148)</f>
        <v>148</v>
      </c>
      <c r="B102">
        <v>101106134</v>
      </c>
      <c r="C102">
        <v>101106130</v>
      </c>
      <c r="D102">
        <v>92461163</v>
      </c>
      <c r="E102">
        <v>114</v>
      </c>
      <c r="F102">
        <v>1</v>
      </c>
      <c r="G102">
        <v>1</v>
      </c>
      <c r="H102">
        <v>1</v>
      </c>
      <c r="I102" t="s">
        <v>338</v>
      </c>
      <c r="J102" t="s">
        <v>3</v>
      </c>
      <c r="K102" t="s">
        <v>339</v>
      </c>
      <c r="L102">
        <v>1369</v>
      </c>
      <c r="N102">
        <v>1013</v>
      </c>
      <c r="O102" t="s">
        <v>337</v>
      </c>
      <c r="P102" t="s">
        <v>337</v>
      </c>
      <c r="Q102">
        <v>1</v>
      </c>
      <c r="X102">
        <v>25.2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25.2</v>
      </c>
      <c r="AH102">
        <v>2</v>
      </c>
      <c r="AI102">
        <v>101106132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ROW(Source!A149)</f>
        <v>149</v>
      </c>
      <c r="B103">
        <v>101106138</v>
      </c>
      <c r="C103">
        <v>101106135</v>
      </c>
      <c r="D103">
        <v>92461153</v>
      </c>
      <c r="E103">
        <v>114</v>
      </c>
      <c r="F103">
        <v>1</v>
      </c>
      <c r="G103">
        <v>1</v>
      </c>
      <c r="H103">
        <v>1</v>
      </c>
      <c r="I103" t="s">
        <v>342</v>
      </c>
      <c r="J103" t="s">
        <v>3</v>
      </c>
      <c r="K103" t="s">
        <v>343</v>
      </c>
      <c r="L103">
        <v>1369</v>
      </c>
      <c r="N103">
        <v>1013</v>
      </c>
      <c r="O103" t="s">
        <v>337</v>
      </c>
      <c r="P103" t="s">
        <v>337</v>
      </c>
      <c r="Q103">
        <v>1</v>
      </c>
      <c r="X103">
        <v>1.89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1.89</v>
      </c>
      <c r="AH103">
        <v>2</v>
      </c>
      <c r="AI103">
        <v>101106136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ROW(Source!A149)</f>
        <v>149</v>
      </c>
      <c r="B104">
        <v>101106139</v>
      </c>
      <c r="C104">
        <v>101106135</v>
      </c>
      <c r="D104">
        <v>92461163</v>
      </c>
      <c r="E104">
        <v>114</v>
      </c>
      <c r="F104">
        <v>1</v>
      </c>
      <c r="G104">
        <v>1</v>
      </c>
      <c r="H104">
        <v>1</v>
      </c>
      <c r="I104" t="s">
        <v>338</v>
      </c>
      <c r="J104" t="s">
        <v>3</v>
      </c>
      <c r="K104" t="s">
        <v>339</v>
      </c>
      <c r="L104">
        <v>1369</v>
      </c>
      <c r="N104">
        <v>1013</v>
      </c>
      <c r="O104" t="s">
        <v>337</v>
      </c>
      <c r="P104" t="s">
        <v>337</v>
      </c>
      <c r="Q104">
        <v>1</v>
      </c>
      <c r="X104">
        <v>4.41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4.41</v>
      </c>
      <c r="AH104">
        <v>2</v>
      </c>
      <c r="AI104">
        <v>101106137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ROW(Source!A150)</f>
        <v>150</v>
      </c>
      <c r="B105">
        <v>101106143</v>
      </c>
      <c r="C105">
        <v>101106140</v>
      </c>
      <c r="D105">
        <v>92461153</v>
      </c>
      <c r="E105">
        <v>114</v>
      </c>
      <c r="F105">
        <v>1</v>
      </c>
      <c r="G105">
        <v>1</v>
      </c>
      <c r="H105">
        <v>1</v>
      </c>
      <c r="I105" t="s">
        <v>342</v>
      </c>
      <c r="J105" t="s">
        <v>3</v>
      </c>
      <c r="K105" t="s">
        <v>343</v>
      </c>
      <c r="L105">
        <v>1369</v>
      </c>
      <c r="N105">
        <v>1013</v>
      </c>
      <c r="O105" t="s">
        <v>337</v>
      </c>
      <c r="P105" t="s">
        <v>337</v>
      </c>
      <c r="Q105">
        <v>1</v>
      </c>
      <c r="X105">
        <v>1.8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1.8</v>
      </c>
      <c r="AH105">
        <v>2</v>
      </c>
      <c r="AI105">
        <v>101106141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ROW(Source!A150)</f>
        <v>150</v>
      </c>
      <c r="B106">
        <v>101106144</v>
      </c>
      <c r="C106">
        <v>101106140</v>
      </c>
      <c r="D106">
        <v>92461161</v>
      </c>
      <c r="E106">
        <v>114</v>
      </c>
      <c r="F106">
        <v>1</v>
      </c>
      <c r="G106">
        <v>1</v>
      </c>
      <c r="H106">
        <v>1</v>
      </c>
      <c r="I106" t="s">
        <v>344</v>
      </c>
      <c r="J106" t="s">
        <v>3</v>
      </c>
      <c r="K106" t="s">
        <v>345</v>
      </c>
      <c r="L106">
        <v>1369</v>
      </c>
      <c r="N106">
        <v>1013</v>
      </c>
      <c r="O106" t="s">
        <v>337</v>
      </c>
      <c r="P106" t="s">
        <v>337</v>
      </c>
      <c r="Q106">
        <v>1</v>
      </c>
      <c r="X106">
        <v>2.7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2.7</v>
      </c>
      <c r="AH106">
        <v>2</v>
      </c>
      <c r="AI106">
        <v>101106142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ROW(Source!A151)</f>
        <v>151</v>
      </c>
      <c r="B107">
        <v>101106148</v>
      </c>
      <c r="C107">
        <v>101106145</v>
      </c>
      <c r="D107">
        <v>92461137</v>
      </c>
      <c r="E107">
        <v>114</v>
      </c>
      <c r="F107">
        <v>1</v>
      </c>
      <c r="G107">
        <v>1</v>
      </c>
      <c r="H107">
        <v>1</v>
      </c>
      <c r="I107" t="s">
        <v>348</v>
      </c>
      <c r="J107" t="s">
        <v>3</v>
      </c>
      <c r="K107" t="s">
        <v>349</v>
      </c>
      <c r="L107">
        <v>1369</v>
      </c>
      <c r="N107">
        <v>1013</v>
      </c>
      <c r="O107" t="s">
        <v>337</v>
      </c>
      <c r="P107" t="s">
        <v>337</v>
      </c>
      <c r="Q107">
        <v>1</v>
      </c>
      <c r="X107">
        <v>0.97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0.97</v>
      </c>
      <c r="AH107">
        <v>2</v>
      </c>
      <c r="AI107">
        <v>101106146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ROW(Source!A151)</f>
        <v>151</v>
      </c>
      <c r="B108">
        <v>101106149</v>
      </c>
      <c r="C108">
        <v>101106145</v>
      </c>
      <c r="D108">
        <v>92461161</v>
      </c>
      <c r="E108">
        <v>114</v>
      </c>
      <c r="F108">
        <v>1</v>
      </c>
      <c r="G108">
        <v>1</v>
      </c>
      <c r="H108">
        <v>1</v>
      </c>
      <c r="I108" t="s">
        <v>344</v>
      </c>
      <c r="J108" t="s">
        <v>3</v>
      </c>
      <c r="K108" t="s">
        <v>345</v>
      </c>
      <c r="L108">
        <v>1369</v>
      </c>
      <c r="N108">
        <v>1013</v>
      </c>
      <c r="O108" t="s">
        <v>337</v>
      </c>
      <c r="P108" t="s">
        <v>337</v>
      </c>
      <c r="Q108">
        <v>1</v>
      </c>
      <c r="X108">
        <v>1.46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1.46</v>
      </c>
      <c r="AH108">
        <v>2</v>
      </c>
      <c r="AI108">
        <v>101106147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ROW(Source!A152)</f>
        <v>152</v>
      </c>
      <c r="B109">
        <v>101106153</v>
      </c>
      <c r="C109">
        <v>101106150</v>
      </c>
      <c r="D109">
        <v>92461137</v>
      </c>
      <c r="E109">
        <v>114</v>
      </c>
      <c r="F109">
        <v>1</v>
      </c>
      <c r="G109">
        <v>1</v>
      </c>
      <c r="H109">
        <v>1</v>
      </c>
      <c r="I109" t="s">
        <v>348</v>
      </c>
      <c r="J109" t="s">
        <v>3</v>
      </c>
      <c r="K109" t="s">
        <v>349</v>
      </c>
      <c r="L109">
        <v>1369</v>
      </c>
      <c r="N109">
        <v>1013</v>
      </c>
      <c r="O109" t="s">
        <v>337</v>
      </c>
      <c r="P109" t="s">
        <v>337</v>
      </c>
      <c r="Q109">
        <v>1</v>
      </c>
      <c r="X109">
        <v>0.65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0.65</v>
      </c>
      <c r="AH109">
        <v>2</v>
      </c>
      <c r="AI109">
        <v>101106151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ROW(Source!A152)</f>
        <v>152</v>
      </c>
      <c r="B110">
        <v>101106154</v>
      </c>
      <c r="C110">
        <v>101106150</v>
      </c>
      <c r="D110">
        <v>92461161</v>
      </c>
      <c r="E110">
        <v>114</v>
      </c>
      <c r="F110">
        <v>1</v>
      </c>
      <c r="G110">
        <v>1</v>
      </c>
      <c r="H110">
        <v>1</v>
      </c>
      <c r="I110" t="s">
        <v>344</v>
      </c>
      <c r="J110" t="s">
        <v>3</v>
      </c>
      <c r="K110" t="s">
        <v>345</v>
      </c>
      <c r="L110">
        <v>1369</v>
      </c>
      <c r="N110">
        <v>1013</v>
      </c>
      <c r="O110" t="s">
        <v>337</v>
      </c>
      <c r="P110" t="s">
        <v>337</v>
      </c>
      <c r="Q110">
        <v>1</v>
      </c>
      <c r="X110">
        <v>0.97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0.97</v>
      </c>
      <c r="AH110">
        <v>2</v>
      </c>
      <c r="AI110">
        <v>101106152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ROW(Source!A153)</f>
        <v>153</v>
      </c>
      <c r="B111">
        <v>101106158</v>
      </c>
      <c r="C111">
        <v>101106155</v>
      </c>
      <c r="D111">
        <v>92461153</v>
      </c>
      <c r="E111">
        <v>114</v>
      </c>
      <c r="F111">
        <v>1</v>
      </c>
      <c r="G111">
        <v>1</v>
      </c>
      <c r="H111">
        <v>1</v>
      </c>
      <c r="I111" t="s">
        <v>342</v>
      </c>
      <c r="J111" t="s">
        <v>3</v>
      </c>
      <c r="K111" t="s">
        <v>343</v>
      </c>
      <c r="L111">
        <v>1369</v>
      </c>
      <c r="N111">
        <v>1013</v>
      </c>
      <c r="O111" t="s">
        <v>337</v>
      </c>
      <c r="P111" t="s">
        <v>337</v>
      </c>
      <c r="Q111">
        <v>1</v>
      </c>
      <c r="X111">
        <v>5.6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5.6</v>
      </c>
      <c r="AH111">
        <v>2</v>
      </c>
      <c r="AI111">
        <v>101106156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ROW(Source!A153)</f>
        <v>153</v>
      </c>
      <c r="B112">
        <v>101106159</v>
      </c>
      <c r="C112">
        <v>101106155</v>
      </c>
      <c r="D112">
        <v>92461161</v>
      </c>
      <c r="E112">
        <v>114</v>
      </c>
      <c r="F112">
        <v>1</v>
      </c>
      <c r="G112">
        <v>1</v>
      </c>
      <c r="H112">
        <v>1</v>
      </c>
      <c r="I112" t="s">
        <v>344</v>
      </c>
      <c r="J112" t="s">
        <v>3</v>
      </c>
      <c r="K112" t="s">
        <v>345</v>
      </c>
      <c r="L112">
        <v>1369</v>
      </c>
      <c r="N112">
        <v>1013</v>
      </c>
      <c r="O112" t="s">
        <v>337</v>
      </c>
      <c r="P112" t="s">
        <v>337</v>
      </c>
      <c r="Q112">
        <v>1</v>
      </c>
      <c r="X112">
        <v>8.4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8.4</v>
      </c>
      <c r="AH112">
        <v>2</v>
      </c>
      <c r="AI112">
        <v>101106157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ROW(Source!A154)</f>
        <v>154</v>
      </c>
      <c r="B113">
        <v>101106163</v>
      </c>
      <c r="C113">
        <v>101106160</v>
      </c>
      <c r="D113">
        <v>92461137</v>
      </c>
      <c r="E113">
        <v>114</v>
      </c>
      <c r="F113">
        <v>1</v>
      </c>
      <c r="G113">
        <v>1</v>
      </c>
      <c r="H113">
        <v>1</v>
      </c>
      <c r="I113" t="s">
        <v>348</v>
      </c>
      <c r="J113" t="s">
        <v>3</v>
      </c>
      <c r="K113" t="s">
        <v>349</v>
      </c>
      <c r="L113">
        <v>1369</v>
      </c>
      <c r="N113">
        <v>1013</v>
      </c>
      <c r="O113" t="s">
        <v>337</v>
      </c>
      <c r="P113" t="s">
        <v>337</v>
      </c>
      <c r="Q113">
        <v>1</v>
      </c>
      <c r="X113">
        <v>0.97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0.97</v>
      </c>
      <c r="AH113">
        <v>2</v>
      </c>
      <c r="AI113">
        <v>101106161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ROW(Source!A154)</f>
        <v>154</v>
      </c>
      <c r="B114">
        <v>101106164</v>
      </c>
      <c r="C114">
        <v>101106160</v>
      </c>
      <c r="D114">
        <v>92461161</v>
      </c>
      <c r="E114">
        <v>114</v>
      </c>
      <c r="F114">
        <v>1</v>
      </c>
      <c r="G114">
        <v>1</v>
      </c>
      <c r="H114">
        <v>1</v>
      </c>
      <c r="I114" t="s">
        <v>344</v>
      </c>
      <c r="J114" t="s">
        <v>3</v>
      </c>
      <c r="K114" t="s">
        <v>345</v>
      </c>
      <c r="L114">
        <v>1369</v>
      </c>
      <c r="N114">
        <v>1013</v>
      </c>
      <c r="O114" t="s">
        <v>337</v>
      </c>
      <c r="P114" t="s">
        <v>337</v>
      </c>
      <c r="Q114">
        <v>1</v>
      </c>
      <c r="X114">
        <v>1.46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1.46</v>
      </c>
      <c r="AH114">
        <v>2</v>
      </c>
      <c r="AI114">
        <v>101106162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ROW(Source!A155)</f>
        <v>155</v>
      </c>
      <c r="B115">
        <v>101106168</v>
      </c>
      <c r="C115">
        <v>101106165</v>
      </c>
      <c r="D115">
        <v>92461137</v>
      </c>
      <c r="E115">
        <v>114</v>
      </c>
      <c r="F115">
        <v>1</v>
      </c>
      <c r="G115">
        <v>1</v>
      </c>
      <c r="H115">
        <v>1</v>
      </c>
      <c r="I115" t="s">
        <v>348</v>
      </c>
      <c r="J115" t="s">
        <v>3</v>
      </c>
      <c r="K115" t="s">
        <v>349</v>
      </c>
      <c r="L115">
        <v>1369</v>
      </c>
      <c r="N115">
        <v>1013</v>
      </c>
      <c r="O115" t="s">
        <v>337</v>
      </c>
      <c r="P115" t="s">
        <v>337</v>
      </c>
      <c r="Q115">
        <v>1</v>
      </c>
      <c r="X115">
        <v>0.65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0.65</v>
      </c>
      <c r="AH115">
        <v>2</v>
      </c>
      <c r="AI115">
        <v>101106166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ROW(Source!A155)</f>
        <v>155</v>
      </c>
      <c r="B116">
        <v>101106169</v>
      </c>
      <c r="C116">
        <v>101106165</v>
      </c>
      <c r="D116">
        <v>92461161</v>
      </c>
      <c r="E116">
        <v>114</v>
      </c>
      <c r="F116">
        <v>1</v>
      </c>
      <c r="G116">
        <v>1</v>
      </c>
      <c r="H116">
        <v>1</v>
      </c>
      <c r="I116" t="s">
        <v>344</v>
      </c>
      <c r="J116" t="s">
        <v>3</v>
      </c>
      <c r="K116" t="s">
        <v>345</v>
      </c>
      <c r="L116">
        <v>1369</v>
      </c>
      <c r="N116">
        <v>1013</v>
      </c>
      <c r="O116" t="s">
        <v>337</v>
      </c>
      <c r="P116" t="s">
        <v>337</v>
      </c>
      <c r="Q116">
        <v>1</v>
      </c>
      <c r="X116">
        <v>0.97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0.97</v>
      </c>
      <c r="AH116">
        <v>2</v>
      </c>
      <c r="AI116">
        <v>101106167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ROW(Source!A156)</f>
        <v>156</v>
      </c>
      <c r="B117">
        <v>101106173</v>
      </c>
      <c r="C117">
        <v>101106170</v>
      </c>
      <c r="D117">
        <v>92461135</v>
      </c>
      <c r="E117">
        <v>114</v>
      </c>
      <c r="F117">
        <v>1</v>
      </c>
      <c r="G117">
        <v>1</v>
      </c>
      <c r="H117">
        <v>1</v>
      </c>
      <c r="I117" t="s">
        <v>340</v>
      </c>
      <c r="J117" t="s">
        <v>3</v>
      </c>
      <c r="K117" t="s">
        <v>341</v>
      </c>
      <c r="L117">
        <v>1369</v>
      </c>
      <c r="N117">
        <v>1013</v>
      </c>
      <c r="O117" t="s">
        <v>337</v>
      </c>
      <c r="P117" t="s">
        <v>337</v>
      </c>
      <c r="Q117">
        <v>1</v>
      </c>
      <c r="X117">
        <v>3.17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3.17</v>
      </c>
      <c r="AH117">
        <v>2</v>
      </c>
      <c r="AI117">
        <v>101106171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ROW(Source!A156)</f>
        <v>156</v>
      </c>
      <c r="B118">
        <v>101106174</v>
      </c>
      <c r="C118">
        <v>101106170</v>
      </c>
      <c r="D118">
        <v>92461163</v>
      </c>
      <c r="E118">
        <v>114</v>
      </c>
      <c r="F118">
        <v>1</v>
      </c>
      <c r="G118">
        <v>1</v>
      </c>
      <c r="H118">
        <v>1</v>
      </c>
      <c r="I118" t="s">
        <v>338</v>
      </c>
      <c r="J118" t="s">
        <v>3</v>
      </c>
      <c r="K118" t="s">
        <v>339</v>
      </c>
      <c r="L118">
        <v>1369</v>
      </c>
      <c r="N118">
        <v>1013</v>
      </c>
      <c r="O118" t="s">
        <v>337</v>
      </c>
      <c r="P118" t="s">
        <v>337</v>
      </c>
      <c r="Q118">
        <v>1</v>
      </c>
      <c r="X118">
        <v>4.75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4.75</v>
      </c>
      <c r="AH118">
        <v>2</v>
      </c>
      <c r="AI118">
        <v>101106172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ROW(Source!A157)</f>
        <v>157</v>
      </c>
      <c r="B119">
        <v>101106178</v>
      </c>
      <c r="C119">
        <v>101106175</v>
      </c>
      <c r="D119">
        <v>92461153</v>
      </c>
      <c r="E119">
        <v>114</v>
      </c>
      <c r="F119">
        <v>1</v>
      </c>
      <c r="G119">
        <v>1</v>
      </c>
      <c r="H119">
        <v>1</v>
      </c>
      <c r="I119" t="s">
        <v>342</v>
      </c>
      <c r="J119" t="s">
        <v>3</v>
      </c>
      <c r="K119" t="s">
        <v>343</v>
      </c>
      <c r="L119">
        <v>1369</v>
      </c>
      <c r="N119">
        <v>1013</v>
      </c>
      <c r="O119" t="s">
        <v>337</v>
      </c>
      <c r="P119" t="s">
        <v>337</v>
      </c>
      <c r="Q119">
        <v>1</v>
      </c>
      <c r="X119">
        <v>2.52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2.52</v>
      </c>
      <c r="AH119">
        <v>2</v>
      </c>
      <c r="AI119">
        <v>101106176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ROW(Source!A157)</f>
        <v>157</v>
      </c>
      <c r="B120">
        <v>101106179</v>
      </c>
      <c r="C120">
        <v>101106175</v>
      </c>
      <c r="D120">
        <v>92461161</v>
      </c>
      <c r="E120">
        <v>114</v>
      </c>
      <c r="F120">
        <v>1</v>
      </c>
      <c r="G120">
        <v>1</v>
      </c>
      <c r="H120">
        <v>1</v>
      </c>
      <c r="I120" t="s">
        <v>344</v>
      </c>
      <c r="J120" t="s">
        <v>3</v>
      </c>
      <c r="K120" t="s">
        <v>345</v>
      </c>
      <c r="L120">
        <v>1369</v>
      </c>
      <c r="N120">
        <v>1013</v>
      </c>
      <c r="O120" t="s">
        <v>337</v>
      </c>
      <c r="P120" t="s">
        <v>337</v>
      </c>
      <c r="Q120">
        <v>1</v>
      </c>
      <c r="X120">
        <v>3.78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3.78</v>
      </c>
      <c r="AH120">
        <v>2</v>
      </c>
      <c r="AI120">
        <v>101106177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ROW(Source!A158)</f>
        <v>158</v>
      </c>
      <c r="B121">
        <v>101106183</v>
      </c>
      <c r="C121">
        <v>101106180</v>
      </c>
      <c r="D121">
        <v>92461137</v>
      </c>
      <c r="E121">
        <v>114</v>
      </c>
      <c r="F121">
        <v>1</v>
      </c>
      <c r="G121">
        <v>1</v>
      </c>
      <c r="H121">
        <v>1</v>
      </c>
      <c r="I121" t="s">
        <v>348</v>
      </c>
      <c r="J121" t="s">
        <v>3</v>
      </c>
      <c r="K121" t="s">
        <v>349</v>
      </c>
      <c r="L121">
        <v>1369</v>
      </c>
      <c r="N121">
        <v>1013</v>
      </c>
      <c r="O121" t="s">
        <v>337</v>
      </c>
      <c r="P121" t="s">
        <v>337</v>
      </c>
      <c r="Q121">
        <v>1</v>
      </c>
      <c r="X121">
        <v>0.97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0.97</v>
      </c>
      <c r="AH121">
        <v>2</v>
      </c>
      <c r="AI121">
        <v>101106181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ROW(Source!A158)</f>
        <v>158</v>
      </c>
      <c r="B122">
        <v>101106184</v>
      </c>
      <c r="C122">
        <v>101106180</v>
      </c>
      <c r="D122">
        <v>92461161</v>
      </c>
      <c r="E122">
        <v>114</v>
      </c>
      <c r="F122">
        <v>1</v>
      </c>
      <c r="G122">
        <v>1</v>
      </c>
      <c r="H122">
        <v>1</v>
      </c>
      <c r="I122" t="s">
        <v>344</v>
      </c>
      <c r="J122" t="s">
        <v>3</v>
      </c>
      <c r="K122" t="s">
        <v>345</v>
      </c>
      <c r="L122">
        <v>1369</v>
      </c>
      <c r="N122">
        <v>1013</v>
      </c>
      <c r="O122" t="s">
        <v>337</v>
      </c>
      <c r="P122" t="s">
        <v>337</v>
      </c>
      <c r="Q122">
        <v>1</v>
      </c>
      <c r="X122">
        <v>1.46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1.46</v>
      </c>
      <c r="AH122">
        <v>2</v>
      </c>
      <c r="AI122">
        <v>101106182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ROW(Source!A159)</f>
        <v>159</v>
      </c>
      <c r="B123">
        <v>101106188</v>
      </c>
      <c r="C123">
        <v>101106185</v>
      </c>
      <c r="D123">
        <v>92461137</v>
      </c>
      <c r="E123">
        <v>114</v>
      </c>
      <c r="F123">
        <v>1</v>
      </c>
      <c r="G123">
        <v>1</v>
      </c>
      <c r="H123">
        <v>1</v>
      </c>
      <c r="I123" t="s">
        <v>348</v>
      </c>
      <c r="J123" t="s">
        <v>3</v>
      </c>
      <c r="K123" t="s">
        <v>349</v>
      </c>
      <c r="L123">
        <v>1369</v>
      </c>
      <c r="N123">
        <v>1013</v>
      </c>
      <c r="O123" t="s">
        <v>337</v>
      </c>
      <c r="P123" t="s">
        <v>337</v>
      </c>
      <c r="Q123">
        <v>1</v>
      </c>
      <c r="X123">
        <v>0.65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0.65</v>
      </c>
      <c r="AH123">
        <v>2</v>
      </c>
      <c r="AI123">
        <v>101106186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ROW(Source!A159)</f>
        <v>159</v>
      </c>
      <c r="B124">
        <v>101106189</v>
      </c>
      <c r="C124">
        <v>101106185</v>
      </c>
      <c r="D124">
        <v>92461161</v>
      </c>
      <c r="E124">
        <v>114</v>
      </c>
      <c r="F124">
        <v>1</v>
      </c>
      <c r="G124">
        <v>1</v>
      </c>
      <c r="H124">
        <v>1</v>
      </c>
      <c r="I124" t="s">
        <v>344</v>
      </c>
      <c r="J124" t="s">
        <v>3</v>
      </c>
      <c r="K124" t="s">
        <v>345</v>
      </c>
      <c r="L124">
        <v>1369</v>
      </c>
      <c r="N124">
        <v>1013</v>
      </c>
      <c r="O124" t="s">
        <v>337</v>
      </c>
      <c r="P124" t="s">
        <v>337</v>
      </c>
      <c r="Q124">
        <v>1</v>
      </c>
      <c r="X124">
        <v>0.97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0.97</v>
      </c>
      <c r="AH124">
        <v>2</v>
      </c>
      <c r="AI124">
        <v>101106187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ROW(Source!A160)</f>
        <v>160</v>
      </c>
      <c r="B125">
        <v>101106193</v>
      </c>
      <c r="C125">
        <v>101106190</v>
      </c>
      <c r="D125">
        <v>92461153</v>
      </c>
      <c r="E125">
        <v>114</v>
      </c>
      <c r="F125">
        <v>1</v>
      </c>
      <c r="G125">
        <v>1</v>
      </c>
      <c r="H125">
        <v>1</v>
      </c>
      <c r="I125" t="s">
        <v>342</v>
      </c>
      <c r="J125" t="s">
        <v>3</v>
      </c>
      <c r="K125" t="s">
        <v>343</v>
      </c>
      <c r="L125">
        <v>1369</v>
      </c>
      <c r="N125">
        <v>1013</v>
      </c>
      <c r="O125" t="s">
        <v>337</v>
      </c>
      <c r="P125" t="s">
        <v>337</v>
      </c>
      <c r="Q125">
        <v>1</v>
      </c>
      <c r="X125">
        <v>6.91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6.91</v>
      </c>
      <c r="AH125">
        <v>2</v>
      </c>
      <c r="AI125">
        <v>101106191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ROW(Source!A160)</f>
        <v>160</v>
      </c>
      <c r="B126">
        <v>101106194</v>
      </c>
      <c r="C126">
        <v>101106190</v>
      </c>
      <c r="D126">
        <v>92461161</v>
      </c>
      <c r="E126">
        <v>114</v>
      </c>
      <c r="F126">
        <v>1</v>
      </c>
      <c r="G126">
        <v>1</v>
      </c>
      <c r="H126">
        <v>1</v>
      </c>
      <c r="I126" t="s">
        <v>344</v>
      </c>
      <c r="J126" t="s">
        <v>3</v>
      </c>
      <c r="K126" t="s">
        <v>345</v>
      </c>
      <c r="L126">
        <v>1369</v>
      </c>
      <c r="N126">
        <v>1013</v>
      </c>
      <c r="O126" t="s">
        <v>337</v>
      </c>
      <c r="P126" t="s">
        <v>337</v>
      </c>
      <c r="Q126">
        <v>1</v>
      </c>
      <c r="X126">
        <v>16.13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16.13</v>
      </c>
      <c r="AH126">
        <v>2</v>
      </c>
      <c r="AI126">
        <v>101106192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ROW(Source!A161)</f>
        <v>161</v>
      </c>
      <c r="B127">
        <v>101106198</v>
      </c>
      <c r="C127">
        <v>101106195</v>
      </c>
      <c r="D127">
        <v>92461153</v>
      </c>
      <c r="E127">
        <v>114</v>
      </c>
      <c r="F127">
        <v>1</v>
      </c>
      <c r="G127">
        <v>1</v>
      </c>
      <c r="H127">
        <v>1</v>
      </c>
      <c r="I127" t="s">
        <v>342</v>
      </c>
      <c r="J127" t="s">
        <v>3</v>
      </c>
      <c r="K127" t="s">
        <v>343</v>
      </c>
      <c r="L127">
        <v>1369</v>
      </c>
      <c r="N127">
        <v>1013</v>
      </c>
      <c r="O127" t="s">
        <v>337</v>
      </c>
      <c r="P127" t="s">
        <v>337</v>
      </c>
      <c r="Q127">
        <v>1</v>
      </c>
      <c r="X127">
        <v>4.54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4.54</v>
      </c>
      <c r="AH127">
        <v>2</v>
      </c>
      <c r="AI127">
        <v>101106196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ROW(Source!A161)</f>
        <v>161</v>
      </c>
      <c r="B128">
        <v>101106199</v>
      </c>
      <c r="C128">
        <v>101106195</v>
      </c>
      <c r="D128">
        <v>92461161</v>
      </c>
      <c r="E128">
        <v>114</v>
      </c>
      <c r="F128">
        <v>1</v>
      </c>
      <c r="G128">
        <v>1</v>
      </c>
      <c r="H128">
        <v>1</v>
      </c>
      <c r="I128" t="s">
        <v>344</v>
      </c>
      <c r="J128" t="s">
        <v>3</v>
      </c>
      <c r="K128" t="s">
        <v>345</v>
      </c>
      <c r="L128">
        <v>1369</v>
      </c>
      <c r="N128">
        <v>1013</v>
      </c>
      <c r="O128" t="s">
        <v>337</v>
      </c>
      <c r="P128" t="s">
        <v>337</v>
      </c>
      <c r="Q128">
        <v>1</v>
      </c>
      <c r="X128">
        <v>10.58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10.58</v>
      </c>
      <c r="AH128">
        <v>2</v>
      </c>
      <c r="AI128">
        <v>101106197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ROW(Source!A162)</f>
        <v>162</v>
      </c>
      <c r="B129">
        <v>101106202</v>
      </c>
      <c r="C129">
        <v>101106200</v>
      </c>
      <c r="D129">
        <v>92461163</v>
      </c>
      <c r="E129">
        <v>114</v>
      </c>
      <c r="F129">
        <v>1</v>
      </c>
      <c r="G129">
        <v>1</v>
      </c>
      <c r="H129">
        <v>1</v>
      </c>
      <c r="I129" t="s">
        <v>338</v>
      </c>
      <c r="J129" t="s">
        <v>3</v>
      </c>
      <c r="K129" t="s">
        <v>339</v>
      </c>
      <c r="L129">
        <v>1369</v>
      </c>
      <c r="N129">
        <v>1013</v>
      </c>
      <c r="O129" t="s">
        <v>337</v>
      </c>
      <c r="P129" t="s">
        <v>337</v>
      </c>
      <c r="Q129">
        <v>1</v>
      </c>
      <c r="X129">
        <v>24.48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24.48</v>
      </c>
      <c r="AH129">
        <v>2</v>
      </c>
      <c r="AI129">
        <v>101106201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ROW(Source!A198)</f>
        <v>198</v>
      </c>
      <c r="B130">
        <v>101106206</v>
      </c>
      <c r="C130">
        <v>101106203</v>
      </c>
      <c r="D130">
        <v>92461135</v>
      </c>
      <c r="E130">
        <v>114</v>
      </c>
      <c r="F130">
        <v>1</v>
      </c>
      <c r="G130">
        <v>1</v>
      </c>
      <c r="H130">
        <v>1</v>
      </c>
      <c r="I130" t="s">
        <v>340</v>
      </c>
      <c r="J130" t="s">
        <v>3</v>
      </c>
      <c r="K130" t="s">
        <v>341</v>
      </c>
      <c r="L130">
        <v>1369</v>
      </c>
      <c r="N130">
        <v>1013</v>
      </c>
      <c r="O130" t="s">
        <v>337</v>
      </c>
      <c r="P130" t="s">
        <v>337</v>
      </c>
      <c r="Q130">
        <v>1</v>
      </c>
      <c r="X130">
        <v>2.92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2.92</v>
      </c>
      <c r="AH130">
        <v>2</v>
      </c>
      <c r="AI130">
        <v>101106204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ROW(Source!A198)</f>
        <v>198</v>
      </c>
      <c r="B131">
        <v>101106207</v>
      </c>
      <c r="C131">
        <v>101106203</v>
      </c>
      <c r="D131">
        <v>92461163</v>
      </c>
      <c r="E131">
        <v>114</v>
      </c>
      <c r="F131">
        <v>1</v>
      </c>
      <c r="G131">
        <v>1</v>
      </c>
      <c r="H131">
        <v>1</v>
      </c>
      <c r="I131" t="s">
        <v>338</v>
      </c>
      <c r="J131" t="s">
        <v>3</v>
      </c>
      <c r="K131" t="s">
        <v>339</v>
      </c>
      <c r="L131">
        <v>1369</v>
      </c>
      <c r="N131">
        <v>1013</v>
      </c>
      <c r="O131" t="s">
        <v>337</v>
      </c>
      <c r="P131" t="s">
        <v>337</v>
      </c>
      <c r="Q131">
        <v>1</v>
      </c>
      <c r="X131">
        <v>4.37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4.37</v>
      </c>
      <c r="AH131">
        <v>2</v>
      </c>
      <c r="AI131">
        <v>101106205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ROW(Source!A199)</f>
        <v>199</v>
      </c>
      <c r="B132">
        <v>101106211</v>
      </c>
      <c r="C132">
        <v>101106208</v>
      </c>
      <c r="D132">
        <v>92461139</v>
      </c>
      <c r="E132">
        <v>114</v>
      </c>
      <c r="F132">
        <v>1</v>
      </c>
      <c r="G132">
        <v>1</v>
      </c>
      <c r="H132">
        <v>1</v>
      </c>
      <c r="I132" t="s">
        <v>335</v>
      </c>
      <c r="J132" t="s">
        <v>3</v>
      </c>
      <c r="K132" t="s">
        <v>336</v>
      </c>
      <c r="L132">
        <v>1369</v>
      </c>
      <c r="N132">
        <v>1013</v>
      </c>
      <c r="O132" t="s">
        <v>337</v>
      </c>
      <c r="P132" t="s">
        <v>337</v>
      </c>
      <c r="Q132">
        <v>1</v>
      </c>
      <c r="X132">
        <v>0.9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0.9</v>
      </c>
      <c r="AH132">
        <v>2</v>
      </c>
      <c r="AI132">
        <v>101106209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ROW(Source!A199)</f>
        <v>199</v>
      </c>
      <c r="B133">
        <v>101106212</v>
      </c>
      <c r="C133">
        <v>101106208</v>
      </c>
      <c r="D133">
        <v>92461163</v>
      </c>
      <c r="E133">
        <v>114</v>
      </c>
      <c r="F133">
        <v>1</v>
      </c>
      <c r="G133">
        <v>1</v>
      </c>
      <c r="H133">
        <v>1</v>
      </c>
      <c r="I133" t="s">
        <v>338</v>
      </c>
      <c r="J133" t="s">
        <v>3</v>
      </c>
      <c r="K133" t="s">
        <v>339</v>
      </c>
      <c r="L133">
        <v>1369</v>
      </c>
      <c r="N133">
        <v>1013</v>
      </c>
      <c r="O133" t="s">
        <v>337</v>
      </c>
      <c r="P133" t="s">
        <v>337</v>
      </c>
      <c r="Q133">
        <v>1</v>
      </c>
      <c r="X133">
        <v>0.9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0.9</v>
      </c>
      <c r="AH133">
        <v>2</v>
      </c>
      <c r="AI133">
        <v>101106210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ROW(Source!A200)</f>
        <v>200</v>
      </c>
      <c r="B134">
        <v>101106217</v>
      </c>
      <c r="C134">
        <v>101106213</v>
      </c>
      <c r="D134">
        <v>92461135</v>
      </c>
      <c r="E134">
        <v>114</v>
      </c>
      <c r="F134">
        <v>1</v>
      </c>
      <c r="G134">
        <v>1</v>
      </c>
      <c r="H134">
        <v>1</v>
      </c>
      <c r="I134" t="s">
        <v>340</v>
      </c>
      <c r="J134" t="s">
        <v>3</v>
      </c>
      <c r="K134" t="s">
        <v>341</v>
      </c>
      <c r="L134">
        <v>1369</v>
      </c>
      <c r="N134">
        <v>1013</v>
      </c>
      <c r="O134" t="s">
        <v>337</v>
      </c>
      <c r="P134" t="s">
        <v>337</v>
      </c>
      <c r="Q134">
        <v>1</v>
      </c>
      <c r="X134">
        <v>1.08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1.08</v>
      </c>
      <c r="AH134">
        <v>2</v>
      </c>
      <c r="AI134">
        <v>101106214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ROW(Source!A200)</f>
        <v>200</v>
      </c>
      <c r="B135">
        <v>101106218</v>
      </c>
      <c r="C135">
        <v>101106213</v>
      </c>
      <c r="D135">
        <v>92461153</v>
      </c>
      <c r="E135">
        <v>114</v>
      </c>
      <c r="F135">
        <v>1</v>
      </c>
      <c r="G135">
        <v>1</v>
      </c>
      <c r="H135">
        <v>1</v>
      </c>
      <c r="I135" t="s">
        <v>342</v>
      </c>
      <c r="J135" t="s">
        <v>3</v>
      </c>
      <c r="K135" t="s">
        <v>343</v>
      </c>
      <c r="L135">
        <v>1369</v>
      </c>
      <c r="N135">
        <v>1013</v>
      </c>
      <c r="O135" t="s">
        <v>337</v>
      </c>
      <c r="P135" t="s">
        <v>337</v>
      </c>
      <c r="Q135">
        <v>1</v>
      </c>
      <c r="X135">
        <v>1.08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1.08</v>
      </c>
      <c r="AH135">
        <v>2</v>
      </c>
      <c r="AI135">
        <v>101106215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ROW(Source!A200)</f>
        <v>200</v>
      </c>
      <c r="B136">
        <v>101106219</v>
      </c>
      <c r="C136">
        <v>101106213</v>
      </c>
      <c r="D136">
        <v>92461161</v>
      </c>
      <c r="E136">
        <v>114</v>
      </c>
      <c r="F136">
        <v>1</v>
      </c>
      <c r="G136">
        <v>1</v>
      </c>
      <c r="H136">
        <v>1</v>
      </c>
      <c r="I136" t="s">
        <v>344</v>
      </c>
      <c r="J136" t="s">
        <v>3</v>
      </c>
      <c r="K136" t="s">
        <v>345</v>
      </c>
      <c r="L136">
        <v>1369</v>
      </c>
      <c r="N136">
        <v>1013</v>
      </c>
      <c r="O136" t="s">
        <v>337</v>
      </c>
      <c r="P136" t="s">
        <v>337</v>
      </c>
      <c r="Q136">
        <v>1</v>
      </c>
      <c r="X136">
        <v>3.24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3.24</v>
      </c>
      <c r="AH136">
        <v>2</v>
      </c>
      <c r="AI136">
        <v>101106216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ROW(Source!A201)</f>
        <v>201</v>
      </c>
      <c r="B137">
        <v>101241114</v>
      </c>
      <c r="C137">
        <v>101241111</v>
      </c>
      <c r="D137">
        <v>92461153</v>
      </c>
      <c r="E137">
        <v>114</v>
      </c>
      <c r="F137">
        <v>1</v>
      </c>
      <c r="G137">
        <v>1</v>
      </c>
      <c r="H137">
        <v>1</v>
      </c>
      <c r="I137" t="s">
        <v>342</v>
      </c>
      <c r="J137" t="s">
        <v>3</v>
      </c>
      <c r="K137" t="s">
        <v>343</v>
      </c>
      <c r="L137">
        <v>1369</v>
      </c>
      <c r="N137">
        <v>1013</v>
      </c>
      <c r="O137" t="s">
        <v>337</v>
      </c>
      <c r="P137" t="s">
        <v>337</v>
      </c>
      <c r="Q137">
        <v>1</v>
      </c>
      <c r="X137">
        <v>2.7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2.7</v>
      </c>
      <c r="AH137">
        <v>2</v>
      </c>
      <c r="AI137">
        <v>101241112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ROW(Source!A201)</f>
        <v>201</v>
      </c>
      <c r="B138">
        <v>101241115</v>
      </c>
      <c r="C138">
        <v>101241111</v>
      </c>
      <c r="D138">
        <v>92461163</v>
      </c>
      <c r="E138">
        <v>114</v>
      </c>
      <c r="F138">
        <v>1</v>
      </c>
      <c r="G138">
        <v>1</v>
      </c>
      <c r="H138">
        <v>1</v>
      </c>
      <c r="I138" t="s">
        <v>338</v>
      </c>
      <c r="J138" t="s">
        <v>3</v>
      </c>
      <c r="K138" t="s">
        <v>339</v>
      </c>
      <c r="L138">
        <v>1369</v>
      </c>
      <c r="N138">
        <v>1013</v>
      </c>
      <c r="O138" t="s">
        <v>337</v>
      </c>
      <c r="P138" t="s">
        <v>337</v>
      </c>
      <c r="Q138">
        <v>1</v>
      </c>
      <c r="X138">
        <v>6.3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6.3</v>
      </c>
      <c r="AH138">
        <v>2</v>
      </c>
      <c r="AI138">
        <v>101241113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ROW(Source!A202)</f>
        <v>202</v>
      </c>
      <c r="B139">
        <v>101106229</v>
      </c>
      <c r="C139">
        <v>101106225</v>
      </c>
      <c r="D139">
        <v>92461135</v>
      </c>
      <c r="E139">
        <v>114</v>
      </c>
      <c r="F139">
        <v>1</v>
      </c>
      <c r="G139">
        <v>1</v>
      </c>
      <c r="H139">
        <v>1</v>
      </c>
      <c r="I139" t="s">
        <v>340</v>
      </c>
      <c r="J139" t="s">
        <v>3</v>
      </c>
      <c r="K139" t="s">
        <v>341</v>
      </c>
      <c r="L139">
        <v>1369</v>
      </c>
      <c r="N139">
        <v>1013</v>
      </c>
      <c r="O139" t="s">
        <v>337</v>
      </c>
      <c r="P139" t="s">
        <v>337</v>
      </c>
      <c r="Q139">
        <v>1</v>
      </c>
      <c r="X139">
        <v>1.62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1.62</v>
      </c>
      <c r="AH139">
        <v>2</v>
      </c>
      <c r="AI139">
        <v>101106226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ROW(Source!A202)</f>
        <v>202</v>
      </c>
      <c r="B140">
        <v>101106230</v>
      </c>
      <c r="C140">
        <v>101106225</v>
      </c>
      <c r="D140">
        <v>92461153</v>
      </c>
      <c r="E140">
        <v>114</v>
      </c>
      <c r="F140">
        <v>1</v>
      </c>
      <c r="G140">
        <v>1</v>
      </c>
      <c r="H140">
        <v>1</v>
      </c>
      <c r="I140" t="s">
        <v>342</v>
      </c>
      <c r="J140" t="s">
        <v>3</v>
      </c>
      <c r="K140" t="s">
        <v>343</v>
      </c>
      <c r="L140">
        <v>1369</v>
      </c>
      <c r="N140">
        <v>1013</v>
      </c>
      <c r="O140" t="s">
        <v>337</v>
      </c>
      <c r="P140" t="s">
        <v>337</v>
      </c>
      <c r="Q140">
        <v>1</v>
      </c>
      <c r="X140">
        <v>1.62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1.62</v>
      </c>
      <c r="AH140">
        <v>2</v>
      </c>
      <c r="AI140">
        <v>101106227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ROW(Source!A202)</f>
        <v>202</v>
      </c>
      <c r="B141">
        <v>101106231</v>
      </c>
      <c r="C141">
        <v>101106225</v>
      </c>
      <c r="D141">
        <v>92461161</v>
      </c>
      <c r="E141">
        <v>114</v>
      </c>
      <c r="F141">
        <v>1</v>
      </c>
      <c r="G141">
        <v>1</v>
      </c>
      <c r="H141">
        <v>1</v>
      </c>
      <c r="I141" t="s">
        <v>344</v>
      </c>
      <c r="J141" t="s">
        <v>3</v>
      </c>
      <c r="K141" t="s">
        <v>345</v>
      </c>
      <c r="L141">
        <v>1369</v>
      </c>
      <c r="N141">
        <v>1013</v>
      </c>
      <c r="O141" t="s">
        <v>337</v>
      </c>
      <c r="P141" t="s">
        <v>337</v>
      </c>
      <c r="Q141">
        <v>1</v>
      </c>
      <c r="X141">
        <v>4.8600000000000003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4.8600000000000003</v>
      </c>
      <c r="AH141">
        <v>2</v>
      </c>
      <c r="AI141">
        <v>101106228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ROW(Source!A203)</f>
        <v>203</v>
      </c>
      <c r="B142">
        <v>101241121</v>
      </c>
      <c r="C142">
        <v>101241116</v>
      </c>
      <c r="D142">
        <v>98798510</v>
      </c>
      <c r="E142">
        <v>116</v>
      </c>
      <c r="F142">
        <v>1</v>
      </c>
      <c r="G142">
        <v>1</v>
      </c>
      <c r="H142">
        <v>1</v>
      </c>
      <c r="I142" t="s">
        <v>342</v>
      </c>
      <c r="J142" t="s">
        <v>3</v>
      </c>
      <c r="K142" t="s">
        <v>343</v>
      </c>
      <c r="L142">
        <v>1369</v>
      </c>
      <c r="N142">
        <v>1013</v>
      </c>
      <c r="O142" t="s">
        <v>337</v>
      </c>
      <c r="P142" t="s">
        <v>337</v>
      </c>
      <c r="Q142">
        <v>1</v>
      </c>
      <c r="X142">
        <v>5.4</v>
      </c>
      <c r="Y142">
        <v>0</v>
      </c>
      <c r="Z142">
        <v>0</v>
      </c>
      <c r="AA142">
        <v>0</v>
      </c>
      <c r="AB142">
        <v>765.85</v>
      </c>
      <c r="AC142">
        <v>0</v>
      </c>
      <c r="AD142">
        <v>1</v>
      </c>
      <c r="AE142">
        <v>1</v>
      </c>
      <c r="AF142" t="s">
        <v>3</v>
      </c>
      <c r="AG142">
        <v>5.4</v>
      </c>
      <c r="AH142">
        <v>2</v>
      </c>
      <c r="AI142">
        <v>101241121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ROW(Source!A203)</f>
        <v>203</v>
      </c>
      <c r="B143">
        <v>101241122</v>
      </c>
      <c r="C143">
        <v>101241116</v>
      </c>
      <c r="D143">
        <v>98798522</v>
      </c>
      <c r="E143">
        <v>116</v>
      </c>
      <c r="F143">
        <v>1</v>
      </c>
      <c r="G143">
        <v>1</v>
      </c>
      <c r="H143">
        <v>1</v>
      </c>
      <c r="I143" t="s">
        <v>338</v>
      </c>
      <c r="J143" t="s">
        <v>3</v>
      </c>
      <c r="K143" t="s">
        <v>339</v>
      </c>
      <c r="L143">
        <v>1369</v>
      </c>
      <c r="N143">
        <v>1013</v>
      </c>
      <c r="O143" t="s">
        <v>337</v>
      </c>
      <c r="P143" t="s">
        <v>337</v>
      </c>
      <c r="Q143">
        <v>1</v>
      </c>
      <c r="X143">
        <v>12.6</v>
      </c>
      <c r="Y143">
        <v>0</v>
      </c>
      <c r="Z143">
        <v>0</v>
      </c>
      <c r="AA143">
        <v>0</v>
      </c>
      <c r="AB143">
        <v>1053.04</v>
      </c>
      <c r="AC143">
        <v>0</v>
      </c>
      <c r="AD143">
        <v>1</v>
      </c>
      <c r="AE143">
        <v>1</v>
      </c>
      <c r="AF143" t="s">
        <v>3</v>
      </c>
      <c r="AG143">
        <v>12.6</v>
      </c>
      <c r="AH143">
        <v>2</v>
      </c>
      <c r="AI143">
        <v>101241122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ROW(Source!A204)</f>
        <v>204</v>
      </c>
      <c r="B144">
        <v>101106235</v>
      </c>
      <c r="C144">
        <v>101106232</v>
      </c>
      <c r="D144">
        <v>92461153</v>
      </c>
      <c r="E144">
        <v>114</v>
      </c>
      <c r="F144">
        <v>1</v>
      </c>
      <c r="G144">
        <v>1</v>
      </c>
      <c r="H144">
        <v>1</v>
      </c>
      <c r="I144" t="s">
        <v>342</v>
      </c>
      <c r="J144" t="s">
        <v>3</v>
      </c>
      <c r="K144" t="s">
        <v>343</v>
      </c>
      <c r="L144">
        <v>1369</v>
      </c>
      <c r="N144">
        <v>1013</v>
      </c>
      <c r="O144" t="s">
        <v>337</v>
      </c>
      <c r="P144" t="s">
        <v>337</v>
      </c>
      <c r="Q144">
        <v>1</v>
      </c>
      <c r="X144">
        <v>1.08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1.08</v>
      </c>
      <c r="AH144">
        <v>2</v>
      </c>
      <c r="AI144">
        <v>101106233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ROW(Source!A204)</f>
        <v>204</v>
      </c>
      <c r="B145">
        <v>101106236</v>
      </c>
      <c r="C145">
        <v>101106232</v>
      </c>
      <c r="D145">
        <v>92461161</v>
      </c>
      <c r="E145">
        <v>114</v>
      </c>
      <c r="F145">
        <v>1</v>
      </c>
      <c r="G145">
        <v>1</v>
      </c>
      <c r="H145">
        <v>1</v>
      </c>
      <c r="I145" t="s">
        <v>344</v>
      </c>
      <c r="J145" t="s">
        <v>3</v>
      </c>
      <c r="K145" t="s">
        <v>345</v>
      </c>
      <c r="L145">
        <v>1369</v>
      </c>
      <c r="N145">
        <v>1013</v>
      </c>
      <c r="O145" t="s">
        <v>337</v>
      </c>
      <c r="P145" t="s">
        <v>337</v>
      </c>
      <c r="Q145">
        <v>1</v>
      </c>
      <c r="X145">
        <v>1.62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1.62</v>
      </c>
      <c r="AH145">
        <v>2</v>
      </c>
      <c r="AI145">
        <v>101106234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ROW(Source!A205)</f>
        <v>205</v>
      </c>
      <c r="B146">
        <v>101106241</v>
      </c>
      <c r="C146">
        <v>101106237</v>
      </c>
      <c r="D146">
        <v>92461135</v>
      </c>
      <c r="E146">
        <v>114</v>
      </c>
      <c r="F146">
        <v>1</v>
      </c>
      <c r="G146">
        <v>1</v>
      </c>
      <c r="H146">
        <v>1</v>
      </c>
      <c r="I146" t="s">
        <v>340</v>
      </c>
      <c r="J146" t="s">
        <v>3</v>
      </c>
      <c r="K146" t="s">
        <v>341</v>
      </c>
      <c r="L146">
        <v>1369</v>
      </c>
      <c r="N146">
        <v>1013</v>
      </c>
      <c r="O146" t="s">
        <v>337</v>
      </c>
      <c r="P146" t="s">
        <v>337</v>
      </c>
      <c r="Q146">
        <v>1</v>
      </c>
      <c r="X146">
        <v>4.32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4.32</v>
      </c>
      <c r="AH146">
        <v>2</v>
      </c>
      <c r="AI146">
        <v>101106238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ROW(Source!A205)</f>
        <v>205</v>
      </c>
      <c r="B147">
        <v>101106242</v>
      </c>
      <c r="C147">
        <v>101106237</v>
      </c>
      <c r="D147">
        <v>92461153</v>
      </c>
      <c r="E147">
        <v>114</v>
      </c>
      <c r="F147">
        <v>1</v>
      </c>
      <c r="G147">
        <v>1</v>
      </c>
      <c r="H147">
        <v>1</v>
      </c>
      <c r="I147" t="s">
        <v>342</v>
      </c>
      <c r="J147" t="s">
        <v>3</v>
      </c>
      <c r="K147" t="s">
        <v>343</v>
      </c>
      <c r="L147">
        <v>1369</v>
      </c>
      <c r="N147">
        <v>1013</v>
      </c>
      <c r="O147" t="s">
        <v>337</v>
      </c>
      <c r="P147" t="s">
        <v>337</v>
      </c>
      <c r="Q147">
        <v>1</v>
      </c>
      <c r="X147">
        <v>4.32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4.32</v>
      </c>
      <c r="AH147">
        <v>2</v>
      </c>
      <c r="AI147">
        <v>101106239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ROW(Source!A205)</f>
        <v>205</v>
      </c>
      <c r="B148">
        <v>101106243</v>
      </c>
      <c r="C148">
        <v>101106237</v>
      </c>
      <c r="D148">
        <v>92461161</v>
      </c>
      <c r="E148">
        <v>114</v>
      </c>
      <c r="F148">
        <v>1</v>
      </c>
      <c r="G148">
        <v>1</v>
      </c>
      <c r="H148">
        <v>1</v>
      </c>
      <c r="I148" t="s">
        <v>344</v>
      </c>
      <c r="J148" t="s">
        <v>3</v>
      </c>
      <c r="K148" t="s">
        <v>345</v>
      </c>
      <c r="L148">
        <v>1369</v>
      </c>
      <c r="N148">
        <v>1013</v>
      </c>
      <c r="O148" t="s">
        <v>337</v>
      </c>
      <c r="P148" t="s">
        <v>337</v>
      </c>
      <c r="Q148">
        <v>1</v>
      </c>
      <c r="X148">
        <v>12.96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12.96</v>
      </c>
      <c r="AH148">
        <v>2</v>
      </c>
      <c r="AI148">
        <v>101106240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ROW(Source!A206)</f>
        <v>206</v>
      </c>
      <c r="B149">
        <v>101106247</v>
      </c>
      <c r="C149">
        <v>101106244</v>
      </c>
      <c r="D149">
        <v>92461153</v>
      </c>
      <c r="E149">
        <v>114</v>
      </c>
      <c r="F149">
        <v>1</v>
      </c>
      <c r="G149">
        <v>1</v>
      </c>
      <c r="H149">
        <v>1</v>
      </c>
      <c r="I149" t="s">
        <v>342</v>
      </c>
      <c r="J149" t="s">
        <v>3</v>
      </c>
      <c r="K149" t="s">
        <v>343</v>
      </c>
      <c r="L149">
        <v>1369</v>
      </c>
      <c r="N149">
        <v>1013</v>
      </c>
      <c r="O149" t="s">
        <v>337</v>
      </c>
      <c r="P149" t="s">
        <v>337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6.48</v>
      </c>
      <c r="AH149">
        <v>2</v>
      </c>
      <c r="AI149">
        <v>101106245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ROW(Source!A206)</f>
        <v>206</v>
      </c>
      <c r="B150">
        <v>101106248</v>
      </c>
      <c r="C150">
        <v>101106244</v>
      </c>
      <c r="D150">
        <v>92461163</v>
      </c>
      <c r="E150">
        <v>114</v>
      </c>
      <c r="F150">
        <v>1</v>
      </c>
      <c r="G150">
        <v>1</v>
      </c>
      <c r="H150">
        <v>1</v>
      </c>
      <c r="I150" t="s">
        <v>338</v>
      </c>
      <c r="J150" t="s">
        <v>3</v>
      </c>
      <c r="K150" t="s">
        <v>339</v>
      </c>
      <c r="L150">
        <v>1369</v>
      </c>
      <c r="N150">
        <v>1013</v>
      </c>
      <c r="O150" t="s">
        <v>337</v>
      </c>
      <c r="P150" t="s">
        <v>337</v>
      </c>
      <c r="Q150">
        <v>1</v>
      </c>
      <c r="X150">
        <v>15.12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15.12</v>
      </c>
      <c r="AH150">
        <v>2</v>
      </c>
      <c r="AI150">
        <v>101106246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ROW(Source!A207)</f>
        <v>207</v>
      </c>
      <c r="B151">
        <v>101106252</v>
      </c>
      <c r="C151">
        <v>101106249</v>
      </c>
      <c r="D151">
        <v>92461153</v>
      </c>
      <c r="E151">
        <v>114</v>
      </c>
      <c r="F151">
        <v>1</v>
      </c>
      <c r="G151">
        <v>1</v>
      </c>
      <c r="H151">
        <v>1</v>
      </c>
      <c r="I151" t="s">
        <v>342</v>
      </c>
      <c r="J151" t="s">
        <v>3</v>
      </c>
      <c r="K151" t="s">
        <v>343</v>
      </c>
      <c r="L151">
        <v>1369</v>
      </c>
      <c r="N151">
        <v>1013</v>
      </c>
      <c r="O151" t="s">
        <v>337</v>
      </c>
      <c r="P151" t="s">
        <v>337</v>
      </c>
      <c r="Q151">
        <v>1</v>
      </c>
      <c r="X151">
        <v>10.8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10.8</v>
      </c>
      <c r="AH151">
        <v>2</v>
      </c>
      <c r="AI151">
        <v>101106250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ROW(Source!A207)</f>
        <v>207</v>
      </c>
      <c r="B152">
        <v>101106253</v>
      </c>
      <c r="C152">
        <v>101106249</v>
      </c>
      <c r="D152">
        <v>92461163</v>
      </c>
      <c r="E152">
        <v>114</v>
      </c>
      <c r="F152">
        <v>1</v>
      </c>
      <c r="G152">
        <v>1</v>
      </c>
      <c r="H152">
        <v>1</v>
      </c>
      <c r="I152" t="s">
        <v>338</v>
      </c>
      <c r="J152" t="s">
        <v>3</v>
      </c>
      <c r="K152" t="s">
        <v>339</v>
      </c>
      <c r="L152">
        <v>1369</v>
      </c>
      <c r="N152">
        <v>1013</v>
      </c>
      <c r="O152" t="s">
        <v>337</v>
      </c>
      <c r="P152" t="s">
        <v>337</v>
      </c>
      <c r="Q152">
        <v>1</v>
      </c>
      <c r="X152">
        <v>25.2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25.2</v>
      </c>
      <c r="AH152">
        <v>2</v>
      </c>
      <c r="AI152">
        <v>101106251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ROW(Source!A208)</f>
        <v>208</v>
      </c>
      <c r="B153">
        <v>101106257</v>
      </c>
      <c r="C153">
        <v>101106254</v>
      </c>
      <c r="D153">
        <v>92461153</v>
      </c>
      <c r="E153">
        <v>114</v>
      </c>
      <c r="F153">
        <v>1</v>
      </c>
      <c r="G153">
        <v>1</v>
      </c>
      <c r="H153">
        <v>1</v>
      </c>
      <c r="I153" t="s">
        <v>342</v>
      </c>
      <c r="J153" t="s">
        <v>3</v>
      </c>
      <c r="K153" t="s">
        <v>343</v>
      </c>
      <c r="L153">
        <v>1369</v>
      </c>
      <c r="N153">
        <v>1013</v>
      </c>
      <c r="O153" t="s">
        <v>337</v>
      </c>
      <c r="P153" t="s">
        <v>337</v>
      </c>
      <c r="Q153">
        <v>1</v>
      </c>
      <c r="X153">
        <v>1.89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1.89</v>
      </c>
      <c r="AH153">
        <v>2</v>
      </c>
      <c r="AI153">
        <v>101106255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ROW(Source!A208)</f>
        <v>208</v>
      </c>
      <c r="B154">
        <v>101106258</v>
      </c>
      <c r="C154">
        <v>101106254</v>
      </c>
      <c r="D154">
        <v>92461163</v>
      </c>
      <c r="E154">
        <v>114</v>
      </c>
      <c r="F154">
        <v>1</v>
      </c>
      <c r="G154">
        <v>1</v>
      </c>
      <c r="H154">
        <v>1</v>
      </c>
      <c r="I154" t="s">
        <v>338</v>
      </c>
      <c r="J154" t="s">
        <v>3</v>
      </c>
      <c r="K154" t="s">
        <v>339</v>
      </c>
      <c r="L154">
        <v>1369</v>
      </c>
      <c r="N154">
        <v>1013</v>
      </c>
      <c r="O154" t="s">
        <v>337</v>
      </c>
      <c r="P154" t="s">
        <v>337</v>
      </c>
      <c r="Q154">
        <v>1</v>
      </c>
      <c r="X154">
        <v>4.41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4.41</v>
      </c>
      <c r="AH154">
        <v>2</v>
      </c>
      <c r="AI154">
        <v>101106256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ROW(Source!A209)</f>
        <v>209</v>
      </c>
      <c r="B155">
        <v>101106262</v>
      </c>
      <c r="C155">
        <v>101106259</v>
      </c>
      <c r="D155">
        <v>92461153</v>
      </c>
      <c r="E155">
        <v>114</v>
      </c>
      <c r="F155">
        <v>1</v>
      </c>
      <c r="G155">
        <v>1</v>
      </c>
      <c r="H155">
        <v>1</v>
      </c>
      <c r="I155" t="s">
        <v>342</v>
      </c>
      <c r="J155" t="s">
        <v>3</v>
      </c>
      <c r="K155" t="s">
        <v>343</v>
      </c>
      <c r="L155">
        <v>1369</v>
      </c>
      <c r="N155">
        <v>1013</v>
      </c>
      <c r="O155" t="s">
        <v>337</v>
      </c>
      <c r="P155" t="s">
        <v>337</v>
      </c>
      <c r="Q155">
        <v>1</v>
      </c>
      <c r="X155">
        <v>0.52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0.52</v>
      </c>
      <c r="AH155">
        <v>2</v>
      </c>
      <c r="AI155">
        <v>101106260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ROW(Source!A209)</f>
        <v>209</v>
      </c>
      <c r="B156">
        <v>101106263</v>
      </c>
      <c r="C156">
        <v>101106259</v>
      </c>
      <c r="D156">
        <v>92461161</v>
      </c>
      <c r="E156">
        <v>114</v>
      </c>
      <c r="F156">
        <v>1</v>
      </c>
      <c r="G156">
        <v>1</v>
      </c>
      <c r="H156">
        <v>1</v>
      </c>
      <c r="I156" t="s">
        <v>344</v>
      </c>
      <c r="J156" t="s">
        <v>3</v>
      </c>
      <c r="K156" t="s">
        <v>345</v>
      </c>
      <c r="L156">
        <v>1369</v>
      </c>
      <c r="N156">
        <v>1013</v>
      </c>
      <c r="O156" t="s">
        <v>337</v>
      </c>
      <c r="P156" t="s">
        <v>337</v>
      </c>
      <c r="Q156">
        <v>1</v>
      </c>
      <c r="X156">
        <v>0.78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3</v>
      </c>
      <c r="AG156">
        <v>0.78</v>
      </c>
      <c r="AH156">
        <v>2</v>
      </c>
      <c r="AI156">
        <v>101106261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ROW(Source!A210)</f>
        <v>210</v>
      </c>
      <c r="B157">
        <v>101106267</v>
      </c>
      <c r="C157">
        <v>101106264</v>
      </c>
      <c r="D157">
        <v>92461153</v>
      </c>
      <c r="E157">
        <v>114</v>
      </c>
      <c r="F157">
        <v>1</v>
      </c>
      <c r="G157">
        <v>1</v>
      </c>
      <c r="H157">
        <v>1</v>
      </c>
      <c r="I157" t="s">
        <v>342</v>
      </c>
      <c r="J157" t="s">
        <v>3</v>
      </c>
      <c r="K157" t="s">
        <v>343</v>
      </c>
      <c r="L157">
        <v>1369</v>
      </c>
      <c r="N157">
        <v>1013</v>
      </c>
      <c r="O157" t="s">
        <v>337</v>
      </c>
      <c r="P157" t="s">
        <v>337</v>
      </c>
      <c r="Q157">
        <v>1</v>
      </c>
      <c r="X157">
        <v>1.8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1.8</v>
      </c>
      <c r="AH157">
        <v>2</v>
      </c>
      <c r="AI157">
        <v>101106265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ROW(Source!A210)</f>
        <v>210</v>
      </c>
      <c r="B158">
        <v>101106268</v>
      </c>
      <c r="C158">
        <v>101106264</v>
      </c>
      <c r="D158">
        <v>92461161</v>
      </c>
      <c r="E158">
        <v>114</v>
      </c>
      <c r="F158">
        <v>1</v>
      </c>
      <c r="G158">
        <v>1</v>
      </c>
      <c r="H158">
        <v>1</v>
      </c>
      <c r="I158" t="s">
        <v>344</v>
      </c>
      <c r="J158" t="s">
        <v>3</v>
      </c>
      <c r="K158" t="s">
        <v>345</v>
      </c>
      <c r="L158">
        <v>1369</v>
      </c>
      <c r="N158">
        <v>1013</v>
      </c>
      <c r="O158" t="s">
        <v>337</v>
      </c>
      <c r="P158" t="s">
        <v>337</v>
      </c>
      <c r="Q158">
        <v>1</v>
      </c>
      <c r="X158">
        <v>2.7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2.7</v>
      </c>
      <c r="AH158">
        <v>2</v>
      </c>
      <c r="AI158">
        <v>101106266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ROW(Source!A211)</f>
        <v>211</v>
      </c>
      <c r="B159">
        <v>101106272</v>
      </c>
      <c r="C159">
        <v>101106269</v>
      </c>
      <c r="D159">
        <v>92461137</v>
      </c>
      <c r="E159">
        <v>114</v>
      </c>
      <c r="F159">
        <v>1</v>
      </c>
      <c r="G159">
        <v>1</v>
      </c>
      <c r="H159">
        <v>1</v>
      </c>
      <c r="I159" t="s">
        <v>348</v>
      </c>
      <c r="J159" t="s">
        <v>3</v>
      </c>
      <c r="K159" t="s">
        <v>349</v>
      </c>
      <c r="L159">
        <v>1369</v>
      </c>
      <c r="N159">
        <v>1013</v>
      </c>
      <c r="O159" t="s">
        <v>337</v>
      </c>
      <c r="P159" t="s">
        <v>337</v>
      </c>
      <c r="Q159">
        <v>1</v>
      </c>
      <c r="X159">
        <v>0.97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0.97</v>
      </c>
      <c r="AH159">
        <v>2</v>
      </c>
      <c r="AI159">
        <v>101106270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ROW(Source!A211)</f>
        <v>211</v>
      </c>
      <c r="B160">
        <v>101106273</v>
      </c>
      <c r="C160">
        <v>101106269</v>
      </c>
      <c r="D160">
        <v>92461161</v>
      </c>
      <c r="E160">
        <v>114</v>
      </c>
      <c r="F160">
        <v>1</v>
      </c>
      <c r="G160">
        <v>1</v>
      </c>
      <c r="H160">
        <v>1</v>
      </c>
      <c r="I160" t="s">
        <v>344</v>
      </c>
      <c r="J160" t="s">
        <v>3</v>
      </c>
      <c r="K160" t="s">
        <v>345</v>
      </c>
      <c r="L160">
        <v>1369</v>
      </c>
      <c r="N160">
        <v>1013</v>
      </c>
      <c r="O160" t="s">
        <v>337</v>
      </c>
      <c r="P160" t="s">
        <v>337</v>
      </c>
      <c r="Q160">
        <v>1</v>
      </c>
      <c r="X160">
        <v>1.46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1.46</v>
      </c>
      <c r="AH160">
        <v>2</v>
      </c>
      <c r="AI160">
        <v>101106271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ROW(Source!A212)</f>
        <v>212</v>
      </c>
      <c r="B161">
        <v>101106277</v>
      </c>
      <c r="C161">
        <v>101106274</v>
      </c>
      <c r="D161">
        <v>92461137</v>
      </c>
      <c r="E161">
        <v>114</v>
      </c>
      <c r="F161">
        <v>1</v>
      </c>
      <c r="G161">
        <v>1</v>
      </c>
      <c r="H161">
        <v>1</v>
      </c>
      <c r="I161" t="s">
        <v>348</v>
      </c>
      <c r="J161" t="s">
        <v>3</v>
      </c>
      <c r="K161" t="s">
        <v>349</v>
      </c>
      <c r="L161">
        <v>1369</v>
      </c>
      <c r="N161">
        <v>1013</v>
      </c>
      <c r="O161" t="s">
        <v>337</v>
      </c>
      <c r="P161" t="s">
        <v>337</v>
      </c>
      <c r="Q161">
        <v>1</v>
      </c>
      <c r="X161">
        <v>0.65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0.65</v>
      </c>
      <c r="AH161">
        <v>2</v>
      </c>
      <c r="AI161">
        <v>101106275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ROW(Source!A212)</f>
        <v>212</v>
      </c>
      <c r="B162">
        <v>101106278</v>
      </c>
      <c r="C162">
        <v>101106274</v>
      </c>
      <c r="D162">
        <v>92461161</v>
      </c>
      <c r="E162">
        <v>114</v>
      </c>
      <c r="F162">
        <v>1</v>
      </c>
      <c r="G162">
        <v>1</v>
      </c>
      <c r="H162">
        <v>1</v>
      </c>
      <c r="I162" t="s">
        <v>344</v>
      </c>
      <c r="J162" t="s">
        <v>3</v>
      </c>
      <c r="K162" t="s">
        <v>345</v>
      </c>
      <c r="L162">
        <v>1369</v>
      </c>
      <c r="N162">
        <v>1013</v>
      </c>
      <c r="O162" t="s">
        <v>337</v>
      </c>
      <c r="P162" t="s">
        <v>337</v>
      </c>
      <c r="Q162">
        <v>1</v>
      </c>
      <c r="X162">
        <v>0.97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0.97</v>
      </c>
      <c r="AH162">
        <v>2</v>
      </c>
      <c r="AI162">
        <v>101106276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ROW(Source!A213)</f>
        <v>213</v>
      </c>
      <c r="B163">
        <v>101106282</v>
      </c>
      <c r="C163">
        <v>101106279</v>
      </c>
      <c r="D163">
        <v>92461153</v>
      </c>
      <c r="E163">
        <v>114</v>
      </c>
      <c r="F163">
        <v>1</v>
      </c>
      <c r="G163">
        <v>1</v>
      </c>
      <c r="H163">
        <v>1</v>
      </c>
      <c r="I163" t="s">
        <v>342</v>
      </c>
      <c r="J163" t="s">
        <v>3</v>
      </c>
      <c r="K163" t="s">
        <v>343</v>
      </c>
      <c r="L163">
        <v>1369</v>
      </c>
      <c r="N163">
        <v>1013</v>
      </c>
      <c r="O163" t="s">
        <v>337</v>
      </c>
      <c r="P163" t="s">
        <v>337</v>
      </c>
      <c r="Q163">
        <v>1</v>
      </c>
      <c r="X163">
        <v>5.6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5.6</v>
      </c>
      <c r="AH163">
        <v>2</v>
      </c>
      <c r="AI163">
        <v>101106280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ROW(Source!A213)</f>
        <v>213</v>
      </c>
      <c r="B164">
        <v>101106283</v>
      </c>
      <c r="C164">
        <v>101106279</v>
      </c>
      <c r="D164">
        <v>92461161</v>
      </c>
      <c r="E164">
        <v>114</v>
      </c>
      <c r="F164">
        <v>1</v>
      </c>
      <c r="G164">
        <v>1</v>
      </c>
      <c r="H164">
        <v>1</v>
      </c>
      <c r="I164" t="s">
        <v>344</v>
      </c>
      <c r="J164" t="s">
        <v>3</v>
      </c>
      <c r="K164" t="s">
        <v>345</v>
      </c>
      <c r="L164">
        <v>1369</v>
      </c>
      <c r="N164">
        <v>1013</v>
      </c>
      <c r="O164" t="s">
        <v>337</v>
      </c>
      <c r="P164" t="s">
        <v>337</v>
      </c>
      <c r="Q164">
        <v>1</v>
      </c>
      <c r="X164">
        <v>8.4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8.4</v>
      </c>
      <c r="AH164">
        <v>2</v>
      </c>
      <c r="AI164">
        <v>101106281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ROW(Source!A214)</f>
        <v>214</v>
      </c>
      <c r="B165">
        <v>101106287</v>
      </c>
      <c r="C165">
        <v>101106284</v>
      </c>
      <c r="D165">
        <v>92461137</v>
      </c>
      <c r="E165">
        <v>114</v>
      </c>
      <c r="F165">
        <v>1</v>
      </c>
      <c r="G165">
        <v>1</v>
      </c>
      <c r="H165">
        <v>1</v>
      </c>
      <c r="I165" t="s">
        <v>348</v>
      </c>
      <c r="J165" t="s">
        <v>3</v>
      </c>
      <c r="K165" t="s">
        <v>349</v>
      </c>
      <c r="L165">
        <v>1369</v>
      </c>
      <c r="N165">
        <v>1013</v>
      </c>
      <c r="O165" t="s">
        <v>337</v>
      </c>
      <c r="P165" t="s">
        <v>337</v>
      </c>
      <c r="Q165">
        <v>1</v>
      </c>
      <c r="X165">
        <v>0.97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</v>
      </c>
      <c r="AG165">
        <v>0.97</v>
      </c>
      <c r="AH165">
        <v>2</v>
      </c>
      <c r="AI165">
        <v>101106285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ROW(Source!A214)</f>
        <v>214</v>
      </c>
      <c r="B166">
        <v>101106288</v>
      </c>
      <c r="C166">
        <v>101106284</v>
      </c>
      <c r="D166">
        <v>92461161</v>
      </c>
      <c r="E166">
        <v>114</v>
      </c>
      <c r="F166">
        <v>1</v>
      </c>
      <c r="G166">
        <v>1</v>
      </c>
      <c r="H166">
        <v>1</v>
      </c>
      <c r="I166" t="s">
        <v>344</v>
      </c>
      <c r="J166" t="s">
        <v>3</v>
      </c>
      <c r="K166" t="s">
        <v>345</v>
      </c>
      <c r="L166">
        <v>1369</v>
      </c>
      <c r="N166">
        <v>1013</v>
      </c>
      <c r="O166" t="s">
        <v>337</v>
      </c>
      <c r="P166" t="s">
        <v>337</v>
      </c>
      <c r="Q166">
        <v>1</v>
      </c>
      <c r="X166">
        <v>1.46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1.46</v>
      </c>
      <c r="AH166">
        <v>2</v>
      </c>
      <c r="AI166">
        <v>101106286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ROW(Source!A215)</f>
        <v>215</v>
      </c>
      <c r="B167">
        <v>101106292</v>
      </c>
      <c r="C167">
        <v>101106289</v>
      </c>
      <c r="D167">
        <v>92461137</v>
      </c>
      <c r="E167">
        <v>114</v>
      </c>
      <c r="F167">
        <v>1</v>
      </c>
      <c r="G167">
        <v>1</v>
      </c>
      <c r="H167">
        <v>1</v>
      </c>
      <c r="I167" t="s">
        <v>348</v>
      </c>
      <c r="J167" t="s">
        <v>3</v>
      </c>
      <c r="K167" t="s">
        <v>349</v>
      </c>
      <c r="L167">
        <v>1369</v>
      </c>
      <c r="N167">
        <v>1013</v>
      </c>
      <c r="O167" t="s">
        <v>337</v>
      </c>
      <c r="P167" t="s">
        <v>337</v>
      </c>
      <c r="Q167">
        <v>1</v>
      </c>
      <c r="X167">
        <v>0.65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0.65</v>
      </c>
      <c r="AH167">
        <v>2</v>
      </c>
      <c r="AI167">
        <v>101106290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ROW(Source!A215)</f>
        <v>215</v>
      </c>
      <c r="B168">
        <v>101106293</v>
      </c>
      <c r="C168">
        <v>101106289</v>
      </c>
      <c r="D168">
        <v>92461161</v>
      </c>
      <c r="E168">
        <v>114</v>
      </c>
      <c r="F168">
        <v>1</v>
      </c>
      <c r="G168">
        <v>1</v>
      </c>
      <c r="H168">
        <v>1</v>
      </c>
      <c r="I168" t="s">
        <v>344</v>
      </c>
      <c r="J168" t="s">
        <v>3</v>
      </c>
      <c r="K168" t="s">
        <v>345</v>
      </c>
      <c r="L168">
        <v>1369</v>
      </c>
      <c r="N168">
        <v>1013</v>
      </c>
      <c r="O168" t="s">
        <v>337</v>
      </c>
      <c r="P168" t="s">
        <v>337</v>
      </c>
      <c r="Q168">
        <v>1</v>
      </c>
      <c r="X168">
        <v>0.97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0.97</v>
      </c>
      <c r="AH168">
        <v>2</v>
      </c>
      <c r="AI168">
        <v>101106291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ROW(Source!A216)</f>
        <v>216</v>
      </c>
      <c r="B169">
        <v>101106297</v>
      </c>
      <c r="C169">
        <v>101106294</v>
      </c>
      <c r="D169">
        <v>92461135</v>
      </c>
      <c r="E169">
        <v>114</v>
      </c>
      <c r="F169">
        <v>1</v>
      </c>
      <c r="G169">
        <v>1</v>
      </c>
      <c r="H169">
        <v>1</v>
      </c>
      <c r="I169" t="s">
        <v>340</v>
      </c>
      <c r="J169" t="s">
        <v>3</v>
      </c>
      <c r="K169" t="s">
        <v>341</v>
      </c>
      <c r="L169">
        <v>1369</v>
      </c>
      <c r="N169">
        <v>1013</v>
      </c>
      <c r="O169" t="s">
        <v>337</v>
      </c>
      <c r="P169" t="s">
        <v>337</v>
      </c>
      <c r="Q169">
        <v>1</v>
      </c>
      <c r="X169">
        <v>3.17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3.17</v>
      </c>
      <c r="AH169">
        <v>2</v>
      </c>
      <c r="AI169">
        <v>101106295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ROW(Source!A216)</f>
        <v>216</v>
      </c>
      <c r="B170">
        <v>101106298</v>
      </c>
      <c r="C170">
        <v>101106294</v>
      </c>
      <c r="D170">
        <v>92461163</v>
      </c>
      <c r="E170">
        <v>114</v>
      </c>
      <c r="F170">
        <v>1</v>
      </c>
      <c r="G170">
        <v>1</v>
      </c>
      <c r="H170">
        <v>1</v>
      </c>
      <c r="I170" t="s">
        <v>338</v>
      </c>
      <c r="J170" t="s">
        <v>3</v>
      </c>
      <c r="K170" t="s">
        <v>339</v>
      </c>
      <c r="L170">
        <v>1369</v>
      </c>
      <c r="N170">
        <v>1013</v>
      </c>
      <c r="O170" t="s">
        <v>337</v>
      </c>
      <c r="P170" t="s">
        <v>337</v>
      </c>
      <c r="Q170">
        <v>1</v>
      </c>
      <c r="X170">
        <v>4.75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4.75</v>
      </c>
      <c r="AH170">
        <v>2</v>
      </c>
      <c r="AI170">
        <v>101106296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ROW(Source!A217)</f>
        <v>217</v>
      </c>
      <c r="B171">
        <v>101106302</v>
      </c>
      <c r="C171">
        <v>101106299</v>
      </c>
      <c r="D171">
        <v>92461153</v>
      </c>
      <c r="E171">
        <v>114</v>
      </c>
      <c r="F171">
        <v>1</v>
      </c>
      <c r="G171">
        <v>1</v>
      </c>
      <c r="H171">
        <v>1</v>
      </c>
      <c r="I171" t="s">
        <v>342</v>
      </c>
      <c r="J171" t="s">
        <v>3</v>
      </c>
      <c r="K171" t="s">
        <v>343</v>
      </c>
      <c r="L171">
        <v>1369</v>
      </c>
      <c r="N171">
        <v>1013</v>
      </c>
      <c r="O171" t="s">
        <v>337</v>
      </c>
      <c r="P171" t="s">
        <v>337</v>
      </c>
      <c r="Q171">
        <v>1</v>
      </c>
      <c r="X171">
        <v>2.52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2.52</v>
      </c>
      <c r="AH171">
        <v>2</v>
      </c>
      <c r="AI171">
        <v>101106300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ROW(Source!A217)</f>
        <v>217</v>
      </c>
      <c r="B172">
        <v>101106303</v>
      </c>
      <c r="C172">
        <v>101106299</v>
      </c>
      <c r="D172">
        <v>92461161</v>
      </c>
      <c r="E172">
        <v>114</v>
      </c>
      <c r="F172">
        <v>1</v>
      </c>
      <c r="G172">
        <v>1</v>
      </c>
      <c r="H172">
        <v>1</v>
      </c>
      <c r="I172" t="s">
        <v>344</v>
      </c>
      <c r="J172" t="s">
        <v>3</v>
      </c>
      <c r="K172" t="s">
        <v>345</v>
      </c>
      <c r="L172">
        <v>1369</v>
      </c>
      <c r="N172">
        <v>1013</v>
      </c>
      <c r="O172" t="s">
        <v>337</v>
      </c>
      <c r="P172" t="s">
        <v>337</v>
      </c>
      <c r="Q172">
        <v>1</v>
      </c>
      <c r="X172">
        <v>3.78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3.78</v>
      </c>
      <c r="AH172">
        <v>2</v>
      </c>
      <c r="AI172">
        <v>101106301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ROW(Source!A218)</f>
        <v>218</v>
      </c>
      <c r="B173">
        <v>101106307</v>
      </c>
      <c r="C173">
        <v>101106304</v>
      </c>
      <c r="D173">
        <v>92461137</v>
      </c>
      <c r="E173">
        <v>114</v>
      </c>
      <c r="F173">
        <v>1</v>
      </c>
      <c r="G173">
        <v>1</v>
      </c>
      <c r="H173">
        <v>1</v>
      </c>
      <c r="I173" t="s">
        <v>348</v>
      </c>
      <c r="J173" t="s">
        <v>3</v>
      </c>
      <c r="K173" t="s">
        <v>349</v>
      </c>
      <c r="L173">
        <v>1369</v>
      </c>
      <c r="N173">
        <v>1013</v>
      </c>
      <c r="O173" t="s">
        <v>337</v>
      </c>
      <c r="P173" t="s">
        <v>337</v>
      </c>
      <c r="Q173">
        <v>1</v>
      </c>
      <c r="X173">
        <v>0.97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0.97</v>
      </c>
      <c r="AH173">
        <v>2</v>
      </c>
      <c r="AI173">
        <v>101106305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ROW(Source!A218)</f>
        <v>218</v>
      </c>
      <c r="B174">
        <v>101106308</v>
      </c>
      <c r="C174">
        <v>101106304</v>
      </c>
      <c r="D174">
        <v>92461161</v>
      </c>
      <c r="E174">
        <v>114</v>
      </c>
      <c r="F174">
        <v>1</v>
      </c>
      <c r="G174">
        <v>1</v>
      </c>
      <c r="H174">
        <v>1</v>
      </c>
      <c r="I174" t="s">
        <v>344</v>
      </c>
      <c r="J174" t="s">
        <v>3</v>
      </c>
      <c r="K174" t="s">
        <v>345</v>
      </c>
      <c r="L174">
        <v>1369</v>
      </c>
      <c r="N174">
        <v>1013</v>
      </c>
      <c r="O174" t="s">
        <v>337</v>
      </c>
      <c r="P174" t="s">
        <v>337</v>
      </c>
      <c r="Q174">
        <v>1</v>
      </c>
      <c r="X174">
        <v>1.46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1.46</v>
      </c>
      <c r="AH174">
        <v>2</v>
      </c>
      <c r="AI174">
        <v>101106306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ROW(Source!A219)</f>
        <v>219</v>
      </c>
      <c r="B175">
        <v>101106312</v>
      </c>
      <c r="C175">
        <v>101106309</v>
      </c>
      <c r="D175">
        <v>92461137</v>
      </c>
      <c r="E175">
        <v>114</v>
      </c>
      <c r="F175">
        <v>1</v>
      </c>
      <c r="G175">
        <v>1</v>
      </c>
      <c r="H175">
        <v>1</v>
      </c>
      <c r="I175" t="s">
        <v>348</v>
      </c>
      <c r="J175" t="s">
        <v>3</v>
      </c>
      <c r="K175" t="s">
        <v>349</v>
      </c>
      <c r="L175">
        <v>1369</v>
      </c>
      <c r="N175">
        <v>1013</v>
      </c>
      <c r="O175" t="s">
        <v>337</v>
      </c>
      <c r="P175" t="s">
        <v>337</v>
      </c>
      <c r="Q175">
        <v>1</v>
      </c>
      <c r="X175">
        <v>0.65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0.65</v>
      </c>
      <c r="AH175">
        <v>2</v>
      </c>
      <c r="AI175">
        <v>101106310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ROW(Source!A219)</f>
        <v>219</v>
      </c>
      <c r="B176">
        <v>101106313</v>
      </c>
      <c r="C176">
        <v>101106309</v>
      </c>
      <c r="D176">
        <v>92461161</v>
      </c>
      <c r="E176">
        <v>114</v>
      </c>
      <c r="F176">
        <v>1</v>
      </c>
      <c r="G176">
        <v>1</v>
      </c>
      <c r="H176">
        <v>1</v>
      </c>
      <c r="I176" t="s">
        <v>344</v>
      </c>
      <c r="J176" t="s">
        <v>3</v>
      </c>
      <c r="K176" t="s">
        <v>345</v>
      </c>
      <c r="L176">
        <v>1369</v>
      </c>
      <c r="N176">
        <v>1013</v>
      </c>
      <c r="O176" t="s">
        <v>337</v>
      </c>
      <c r="P176" t="s">
        <v>337</v>
      </c>
      <c r="Q176">
        <v>1</v>
      </c>
      <c r="X176">
        <v>0.97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0.97</v>
      </c>
      <c r="AH176">
        <v>2</v>
      </c>
      <c r="AI176">
        <v>101106311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ROW(Source!A220)</f>
        <v>220</v>
      </c>
      <c r="B177">
        <v>101106317</v>
      </c>
      <c r="C177">
        <v>101106314</v>
      </c>
      <c r="D177">
        <v>92461153</v>
      </c>
      <c r="E177">
        <v>114</v>
      </c>
      <c r="F177">
        <v>1</v>
      </c>
      <c r="G177">
        <v>1</v>
      </c>
      <c r="H177">
        <v>1</v>
      </c>
      <c r="I177" t="s">
        <v>342</v>
      </c>
      <c r="J177" t="s">
        <v>3</v>
      </c>
      <c r="K177" t="s">
        <v>343</v>
      </c>
      <c r="L177">
        <v>1369</v>
      </c>
      <c r="N177">
        <v>1013</v>
      </c>
      <c r="O177" t="s">
        <v>337</v>
      </c>
      <c r="P177" t="s">
        <v>337</v>
      </c>
      <c r="Q177">
        <v>1</v>
      </c>
      <c r="X177">
        <v>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9</v>
      </c>
      <c r="AH177">
        <v>2</v>
      </c>
      <c r="AI177">
        <v>101106315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ROW(Source!A220)</f>
        <v>220</v>
      </c>
      <c r="B178">
        <v>101106318</v>
      </c>
      <c r="C178">
        <v>101106314</v>
      </c>
      <c r="D178">
        <v>92461161</v>
      </c>
      <c r="E178">
        <v>114</v>
      </c>
      <c r="F178">
        <v>1</v>
      </c>
      <c r="G178">
        <v>1</v>
      </c>
      <c r="H178">
        <v>1</v>
      </c>
      <c r="I178" t="s">
        <v>344</v>
      </c>
      <c r="J178" t="s">
        <v>3</v>
      </c>
      <c r="K178" t="s">
        <v>345</v>
      </c>
      <c r="L178">
        <v>1369</v>
      </c>
      <c r="N178">
        <v>1013</v>
      </c>
      <c r="O178" t="s">
        <v>337</v>
      </c>
      <c r="P178" t="s">
        <v>337</v>
      </c>
      <c r="Q178">
        <v>1</v>
      </c>
      <c r="X178">
        <v>13.5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13.5</v>
      </c>
      <c r="AH178">
        <v>2</v>
      </c>
      <c r="AI178">
        <v>101106316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ROW(Source!A221)</f>
        <v>221</v>
      </c>
      <c r="B179">
        <v>101106322</v>
      </c>
      <c r="C179">
        <v>101106319</v>
      </c>
      <c r="D179">
        <v>92461137</v>
      </c>
      <c r="E179">
        <v>114</v>
      </c>
      <c r="F179">
        <v>1</v>
      </c>
      <c r="G179">
        <v>1</v>
      </c>
      <c r="H179">
        <v>1</v>
      </c>
      <c r="I179" t="s">
        <v>348</v>
      </c>
      <c r="J179" t="s">
        <v>3</v>
      </c>
      <c r="K179" t="s">
        <v>349</v>
      </c>
      <c r="L179">
        <v>1369</v>
      </c>
      <c r="N179">
        <v>1013</v>
      </c>
      <c r="O179" t="s">
        <v>337</v>
      </c>
      <c r="P179" t="s">
        <v>337</v>
      </c>
      <c r="Q179">
        <v>1</v>
      </c>
      <c r="X179">
        <v>0.97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0.97</v>
      </c>
      <c r="AH179">
        <v>2</v>
      </c>
      <c r="AI179">
        <v>101106320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ROW(Source!A221)</f>
        <v>221</v>
      </c>
      <c r="B180">
        <v>101106323</v>
      </c>
      <c r="C180">
        <v>101106319</v>
      </c>
      <c r="D180">
        <v>92461161</v>
      </c>
      <c r="E180">
        <v>114</v>
      </c>
      <c r="F180">
        <v>1</v>
      </c>
      <c r="G180">
        <v>1</v>
      </c>
      <c r="H180">
        <v>1</v>
      </c>
      <c r="I180" t="s">
        <v>344</v>
      </c>
      <c r="J180" t="s">
        <v>3</v>
      </c>
      <c r="K180" t="s">
        <v>345</v>
      </c>
      <c r="L180">
        <v>1369</v>
      </c>
      <c r="N180">
        <v>1013</v>
      </c>
      <c r="O180" t="s">
        <v>337</v>
      </c>
      <c r="P180" t="s">
        <v>337</v>
      </c>
      <c r="Q180">
        <v>1</v>
      </c>
      <c r="X180">
        <v>1.46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</v>
      </c>
      <c r="AG180">
        <v>1.46</v>
      </c>
      <c r="AH180">
        <v>2</v>
      </c>
      <c r="AI180">
        <v>101106321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ROW(Source!A222)</f>
        <v>222</v>
      </c>
      <c r="B181">
        <v>101106327</v>
      </c>
      <c r="C181">
        <v>101106324</v>
      </c>
      <c r="D181">
        <v>92461153</v>
      </c>
      <c r="E181">
        <v>114</v>
      </c>
      <c r="F181">
        <v>1</v>
      </c>
      <c r="G181">
        <v>1</v>
      </c>
      <c r="H181">
        <v>1</v>
      </c>
      <c r="I181" t="s">
        <v>342</v>
      </c>
      <c r="J181" t="s">
        <v>3</v>
      </c>
      <c r="K181" t="s">
        <v>343</v>
      </c>
      <c r="L181">
        <v>1369</v>
      </c>
      <c r="N181">
        <v>1013</v>
      </c>
      <c r="O181" t="s">
        <v>337</v>
      </c>
      <c r="P181" t="s">
        <v>337</v>
      </c>
      <c r="Q181">
        <v>1</v>
      </c>
      <c r="X181">
        <v>6.91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6.91</v>
      </c>
      <c r="AH181">
        <v>2</v>
      </c>
      <c r="AI181">
        <v>101106325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ROW(Source!A222)</f>
        <v>222</v>
      </c>
      <c r="B182">
        <v>101106328</v>
      </c>
      <c r="C182">
        <v>101106324</v>
      </c>
      <c r="D182">
        <v>92461161</v>
      </c>
      <c r="E182">
        <v>114</v>
      </c>
      <c r="F182">
        <v>1</v>
      </c>
      <c r="G182">
        <v>1</v>
      </c>
      <c r="H182">
        <v>1</v>
      </c>
      <c r="I182" t="s">
        <v>344</v>
      </c>
      <c r="J182" t="s">
        <v>3</v>
      </c>
      <c r="K182" t="s">
        <v>345</v>
      </c>
      <c r="L182">
        <v>1369</v>
      </c>
      <c r="N182">
        <v>1013</v>
      </c>
      <c r="O182" t="s">
        <v>337</v>
      </c>
      <c r="P182" t="s">
        <v>337</v>
      </c>
      <c r="Q182">
        <v>1</v>
      </c>
      <c r="X182">
        <v>16.13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</v>
      </c>
      <c r="AG182">
        <v>16.13</v>
      </c>
      <c r="AH182">
        <v>2</v>
      </c>
      <c r="AI182">
        <v>101106326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ROW(Source!A223)</f>
        <v>223</v>
      </c>
      <c r="B183">
        <v>101106332</v>
      </c>
      <c r="C183">
        <v>101106329</v>
      </c>
      <c r="D183">
        <v>92461153</v>
      </c>
      <c r="E183">
        <v>114</v>
      </c>
      <c r="F183">
        <v>1</v>
      </c>
      <c r="G183">
        <v>1</v>
      </c>
      <c r="H183">
        <v>1</v>
      </c>
      <c r="I183" t="s">
        <v>342</v>
      </c>
      <c r="J183" t="s">
        <v>3</v>
      </c>
      <c r="K183" t="s">
        <v>343</v>
      </c>
      <c r="L183">
        <v>1369</v>
      </c>
      <c r="N183">
        <v>1013</v>
      </c>
      <c r="O183" t="s">
        <v>337</v>
      </c>
      <c r="P183" t="s">
        <v>337</v>
      </c>
      <c r="Q183">
        <v>1</v>
      </c>
      <c r="X183">
        <v>4.54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4.54</v>
      </c>
      <c r="AH183">
        <v>2</v>
      </c>
      <c r="AI183">
        <v>101106330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ROW(Source!A223)</f>
        <v>223</v>
      </c>
      <c r="B184">
        <v>101106333</v>
      </c>
      <c r="C184">
        <v>101106329</v>
      </c>
      <c r="D184">
        <v>92461161</v>
      </c>
      <c r="E184">
        <v>114</v>
      </c>
      <c r="F184">
        <v>1</v>
      </c>
      <c r="G184">
        <v>1</v>
      </c>
      <c r="H184">
        <v>1</v>
      </c>
      <c r="I184" t="s">
        <v>344</v>
      </c>
      <c r="J184" t="s">
        <v>3</v>
      </c>
      <c r="K184" t="s">
        <v>345</v>
      </c>
      <c r="L184">
        <v>1369</v>
      </c>
      <c r="N184">
        <v>1013</v>
      </c>
      <c r="O184" t="s">
        <v>337</v>
      </c>
      <c r="P184" t="s">
        <v>337</v>
      </c>
      <c r="Q184">
        <v>1</v>
      </c>
      <c r="X184">
        <v>10.58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10.58</v>
      </c>
      <c r="AH184">
        <v>2</v>
      </c>
      <c r="AI184">
        <v>101106331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ROW(Source!A224)</f>
        <v>224</v>
      </c>
      <c r="B185">
        <v>101106336</v>
      </c>
      <c r="C185">
        <v>101106334</v>
      </c>
      <c r="D185">
        <v>92461163</v>
      </c>
      <c r="E185">
        <v>114</v>
      </c>
      <c r="F185">
        <v>1</v>
      </c>
      <c r="G185">
        <v>1</v>
      </c>
      <c r="H185">
        <v>1</v>
      </c>
      <c r="I185" t="s">
        <v>338</v>
      </c>
      <c r="J185" t="s">
        <v>3</v>
      </c>
      <c r="K185" t="s">
        <v>339</v>
      </c>
      <c r="L185">
        <v>1369</v>
      </c>
      <c r="N185">
        <v>1013</v>
      </c>
      <c r="O185" t="s">
        <v>337</v>
      </c>
      <c r="P185" t="s">
        <v>337</v>
      </c>
      <c r="Q185">
        <v>1</v>
      </c>
      <c r="X185">
        <v>24.48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24.48</v>
      </c>
      <c r="AH185">
        <v>2</v>
      </c>
      <c r="AI185">
        <v>101106335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ROW(Source!A260)</f>
        <v>260</v>
      </c>
      <c r="B186">
        <v>101106340</v>
      </c>
      <c r="C186">
        <v>101106337</v>
      </c>
      <c r="D186">
        <v>92461135</v>
      </c>
      <c r="E186">
        <v>114</v>
      </c>
      <c r="F186">
        <v>1</v>
      </c>
      <c r="G186">
        <v>1</v>
      </c>
      <c r="H186">
        <v>1</v>
      </c>
      <c r="I186" t="s">
        <v>340</v>
      </c>
      <c r="J186" t="s">
        <v>3</v>
      </c>
      <c r="K186" t="s">
        <v>341</v>
      </c>
      <c r="L186">
        <v>1369</v>
      </c>
      <c r="N186">
        <v>1013</v>
      </c>
      <c r="O186" t="s">
        <v>337</v>
      </c>
      <c r="P186" t="s">
        <v>337</v>
      </c>
      <c r="Q186">
        <v>1</v>
      </c>
      <c r="X186">
        <v>2.92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2.92</v>
      </c>
      <c r="AH186">
        <v>2</v>
      </c>
      <c r="AI186">
        <v>101106338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ROW(Source!A260)</f>
        <v>260</v>
      </c>
      <c r="B187">
        <v>101106341</v>
      </c>
      <c r="C187">
        <v>101106337</v>
      </c>
      <c r="D187">
        <v>92461163</v>
      </c>
      <c r="E187">
        <v>114</v>
      </c>
      <c r="F187">
        <v>1</v>
      </c>
      <c r="G187">
        <v>1</v>
      </c>
      <c r="H187">
        <v>1</v>
      </c>
      <c r="I187" t="s">
        <v>338</v>
      </c>
      <c r="J187" t="s">
        <v>3</v>
      </c>
      <c r="K187" t="s">
        <v>339</v>
      </c>
      <c r="L187">
        <v>1369</v>
      </c>
      <c r="N187">
        <v>1013</v>
      </c>
      <c r="O187" t="s">
        <v>337</v>
      </c>
      <c r="P187" t="s">
        <v>337</v>
      </c>
      <c r="Q187">
        <v>1</v>
      </c>
      <c r="X187">
        <v>4.37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4.37</v>
      </c>
      <c r="AH187">
        <v>2</v>
      </c>
      <c r="AI187">
        <v>101106339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ROW(Source!A261)</f>
        <v>261</v>
      </c>
      <c r="B188">
        <v>101106345</v>
      </c>
      <c r="C188">
        <v>101106342</v>
      </c>
      <c r="D188">
        <v>92461139</v>
      </c>
      <c r="E188">
        <v>114</v>
      </c>
      <c r="F188">
        <v>1</v>
      </c>
      <c r="G188">
        <v>1</v>
      </c>
      <c r="H188">
        <v>1</v>
      </c>
      <c r="I188" t="s">
        <v>335</v>
      </c>
      <c r="J188" t="s">
        <v>3</v>
      </c>
      <c r="K188" t="s">
        <v>336</v>
      </c>
      <c r="L188">
        <v>1369</v>
      </c>
      <c r="N188">
        <v>1013</v>
      </c>
      <c r="O188" t="s">
        <v>337</v>
      </c>
      <c r="P188" t="s">
        <v>337</v>
      </c>
      <c r="Q188">
        <v>1</v>
      </c>
      <c r="X188">
        <v>0.9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</v>
      </c>
      <c r="AG188">
        <v>0.9</v>
      </c>
      <c r="AH188">
        <v>2</v>
      </c>
      <c r="AI188">
        <v>101106343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ROW(Source!A261)</f>
        <v>261</v>
      </c>
      <c r="B189">
        <v>101106346</v>
      </c>
      <c r="C189">
        <v>101106342</v>
      </c>
      <c r="D189">
        <v>92461163</v>
      </c>
      <c r="E189">
        <v>114</v>
      </c>
      <c r="F189">
        <v>1</v>
      </c>
      <c r="G189">
        <v>1</v>
      </c>
      <c r="H189">
        <v>1</v>
      </c>
      <c r="I189" t="s">
        <v>338</v>
      </c>
      <c r="J189" t="s">
        <v>3</v>
      </c>
      <c r="K189" t="s">
        <v>339</v>
      </c>
      <c r="L189">
        <v>1369</v>
      </c>
      <c r="N189">
        <v>1013</v>
      </c>
      <c r="O189" t="s">
        <v>337</v>
      </c>
      <c r="P189" t="s">
        <v>337</v>
      </c>
      <c r="Q189">
        <v>1</v>
      </c>
      <c r="X189">
        <v>0.9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0.9</v>
      </c>
      <c r="AH189">
        <v>2</v>
      </c>
      <c r="AI189">
        <v>101106344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ROW(Source!A262)</f>
        <v>262</v>
      </c>
      <c r="B190">
        <v>101106351</v>
      </c>
      <c r="C190">
        <v>101106347</v>
      </c>
      <c r="D190">
        <v>92461135</v>
      </c>
      <c r="E190">
        <v>114</v>
      </c>
      <c r="F190">
        <v>1</v>
      </c>
      <c r="G190">
        <v>1</v>
      </c>
      <c r="H190">
        <v>1</v>
      </c>
      <c r="I190" t="s">
        <v>340</v>
      </c>
      <c r="J190" t="s">
        <v>3</v>
      </c>
      <c r="K190" t="s">
        <v>341</v>
      </c>
      <c r="L190">
        <v>1369</v>
      </c>
      <c r="N190">
        <v>1013</v>
      </c>
      <c r="O190" t="s">
        <v>337</v>
      </c>
      <c r="P190" t="s">
        <v>337</v>
      </c>
      <c r="Q190">
        <v>1</v>
      </c>
      <c r="X190">
        <v>1.08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154</v>
      </c>
      <c r="AG190">
        <v>0.91800000000000004</v>
      </c>
      <c r="AH190">
        <v>2</v>
      </c>
      <c r="AI190">
        <v>101106348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ROW(Source!A262)</f>
        <v>262</v>
      </c>
      <c r="B191">
        <v>101106352</v>
      </c>
      <c r="C191">
        <v>101106347</v>
      </c>
      <c r="D191">
        <v>92461153</v>
      </c>
      <c r="E191">
        <v>114</v>
      </c>
      <c r="F191">
        <v>1</v>
      </c>
      <c r="G191">
        <v>1</v>
      </c>
      <c r="H191">
        <v>1</v>
      </c>
      <c r="I191" t="s">
        <v>342</v>
      </c>
      <c r="J191" t="s">
        <v>3</v>
      </c>
      <c r="K191" t="s">
        <v>343</v>
      </c>
      <c r="L191">
        <v>1369</v>
      </c>
      <c r="N191">
        <v>1013</v>
      </c>
      <c r="O191" t="s">
        <v>337</v>
      </c>
      <c r="P191" t="s">
        <v>337</v>
      </c>
      <c r="Q191">
        <v>1</v>
      </c>
      <c r="X191">
        <v>1.08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154</v>
      </c>
      <c r="AG191">
        <v>0.91800000000000004</v>
      </c>
      <c r="AH191">
        <v>2</v>
      </c>
      <c r="AI191">
        <v>101106349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ROW(Source!A262)</f>
        <v>262</v>
      </c>
      <c r="B192">
        <v>101106353</v>
      </c>
      <c r="C192">
        <v>101106347</v>
      </c>
      <c r="D192">
        <v>92461161</v>
      </c>
      <c r="E192">
        <v>114</v>
      </c>
      <c r="F192">
        <v>1</v>
      </c>
      <c r="G192">
        <v>1</v>
      </c>
      <c r="H192">
        <v>1</v>
      </c>
      <c r="I192" t="s">
        <v>344</v>
      </c>
      <c r="J192" t="s">
        <v>3</v>
      </c>
      <c r="K192" t="s">
        <v>345</v>
      </c>
      <c r="L192">
        <v>1369</v>
      </c>
      <c r="N192">
        <v>1013</v>
      </c>
      <c r="O192" t="s">
        <v>337</v>
      </c>
      <c r="P192" t="s">
        <v>337</v>
      </c>
      <c r="Q192">
        <v>1</v>
      </c>
      <c r="X192">
        <v>3.24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154</v>
      </c>
      <c r="AG192">
        <v>2.754</v>
      </c>
      <c r="AH192">
        <v>2</v>
      </c>
      <c r="AI192">
        <v>101106350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ROW(Source!A263)</f>
        <v>263</v>
      </c>
      <c r="B193">
        <v>101106357</v>
      </c>
      <c r="C193">
        <v>101106354</v>
      </c>
      <c r="D193">
        <v>92461153</v>
      </c>
      <c r="E193">
        <v>114</v>
      </c>
      <c r="F193">
        <v>1</v>
      </c>
      <c r="G193">
        <v>1</v>
      </c>
      <c r="H193">
        <v>1</v>
      </c>
      <c r="I193" t="s">
        <v>342</v>
      </c>
      <c r="J193" t="s">
        <v>3</v>
      </c>
      <c r="K193" t="s">
        <v>343</v>
      </c>
      <c r="L193">
        <v>1369</v>
      </c>
      <c r="N193">
        <v>1013</v>
      </c>
      <c r="O193" t="s">
        <v>337</v>
      </c>
      <c r="P193" t="s">
        <v>337</v>
      </c>
      <c r="Q193">
        <v>1</v>
      </c>
      <c r="X193">
        <v>2.7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2.7</v>
      </c>
      <c r="AH193">
        <v>2</v>
      </c>
      <c r="AI193">
        <v>101106355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ROW(Source!A263)</f>
        <v>263</v>
      </c>
      <c r="B194">
        <v>101106358</v>
      </c>
      <c r="C194">
        <v>101106354</v>
      </c>
      <c r="D194">
        <v>92461163</v>
      </c>
      <c r="E194">
        <v>114</v>
      </c>
      <c r="F194">
        <v>1</v>
      </c>
      <c r="G194">
        <v>1</v>
      </c>
      <c r="H194">
        <v>1</v>
      </c>
      <c r="I194" t="s">
        <v>338</v>
      </c>
      <c r="J194" t="s">
        <v>3</v>
      </c>
      <c r="K194" t="s">
        <v>339</v>
      </c>
      <c r="L194">
        <v>1369</v>
      </c>
      <c r="N194">
        <v>1013</v>
      </c>
      <c r="O194" t="s">
        <v>337</v>
      </c>
      <c r="P194" t="s">
        <v>337</v>
      </c>
      <c r="Q194">
        <v>1</v>
      </c>
      <c r="X194">
        <v>6.3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6.3</v>
      </c>
      <c r="AH194">
        <v>2</v>
      </c>
      <c r="AI194">
        <v>101106356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ROW(Source!A264)</f>
        <v>264</v>
      </c>
      <c r="B195">
        <v>101106363</v>
      </c>
      <c r="C195">
        <v>101106359</v>
      </c>
      <c r="D195">
        <v>92461135</v>
      </c>
      <c r="E195">
        <v>114</v>
      </c>
      <c r="F195">
        <v>1</v>
      </c>
      <c r="G195">
        <v>1</v>
      </c>
      <c r="H195">
        <v>1</v>
      </c>
      <c r="I195" t="s">
        <v>340</v>
      </c>
      <c r="J195" t="s">
        <v>3</v>
      </c>
      <c r="K195" t="s">
        <v>341</v>
      </c>
      <c r="L195">
        <v>1369</v>
      </c>
      <c r="N195">
        <v>1013</v>
      </c>
      <c r="O195" t="s">
        <v>337</v>
      </c>
      <c r="P195" t="s">
        <v>337</v>
      </c>
      <c r="Q195">
        <v>1</v>
      </c>
      <c r="X195">
        <v>1.62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1.62</v>
      </c>
      <c r="AH195">
        <v>2</v>
      </c>
      <c r="AI195">
        <v>101106360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ROW(Source!A264)</f>
        <v>264</v>
      </c>
      <c r="B196">
        <v>101106364</v>
      </c>
      <c r="C196">
        <v>101106359</v>
      </c>
      <c r="D196">
        <v>92461153</v>
      </c>
      <c r="E196">
        <v>114</v>
      </c>
      <c r="F196">
        <v>1</v>
      </c>
      <c r="G196">
        <v>1</v>
      </c>
      <c r="H196">
        <v>1</v>
      </c>
      <c r="I196" t="s">
        <v>342</v>
      </c>
      <c r="J196" t="s">
        <v>3</v>
      </c>
      <c r="K196" t="s">
        <v>343</v>
      </c>
      <c r="L196">
        <v>1369</v>
      </c>
      <c r="N196">
        <v>1013</v>
      </c>
      <c r="O196" t="s">
        <v>337</v>
      </c>
      <c r="P196" t="s">
        <v>337</v>
      </c>
      <c r="Q196">
        <v>1</v>
      </c>
      <c r="X196">
        <v>1.62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3</v>
      </c>
      <c r="AG196">
        <v>1.62</v>
      </c>
      <c r="AH196">
        <v>2</v>
      </c>
      <c r="AI196">
        <v>101106361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ROW(Source!A264)</f>
        <v>264</v>
      </c>
      <c r="B197">
        <v>101106365</v>
      </c>
      <c r="C197">
        <v>101106359</v>
      </c>
      <c r="D197">
        <v>92461161</v>
      </c>
      <c r="E197">
        <v>114</v>
      </c>
      <c r="F197">
        <v>1</v>
      </c>
      <c r="G197">
        <v>1</v>
      </c>
      <c r="H197">
        <v>1</v>
      </c>
      <c r="I197" t="s">
        <v>344</v>
      </c>
      <c r="J197" t="s">
        <v>3</v>
      </c>
      <c r="K197" t="s">
        <v>345</v>
      </c>
      <c r="L197">
        <v>1369</v>
      </c>
      <c r="N197">
        <v>1013</v>
      </c>
      <c r="O197" t="s">
        <v>337</v>
      </c>
      <c r="P197" t="s">
        <v>337</v>
      </c>
      <c r="Q197">
        <v>1</v>
      </c>
      <c r="X197">
        <v>4.8600000000000003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4.8600000000000003</v>
      </c>
      <c r="AH197">
        <v>2</v>
      </c>
      <c r="AI197">
        <v>101106362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ROW(Source!A265)</f>
        <v>265</v>
      </c>
      <c r="B198">
        <v>101106369</v>
      </c>
      <c r="C198">
        <v>101106366</v>
      </c>
      <c r="D198">
        <v>92461153</v>
      </c>
      <c r="E198">
        <v>114</v>
      </c>
      <c r="F198">
        <v>1</v>
      </c>
      <c r="G198">
        <v>1</v>
      </c>
      <c r="H198">
        <v>1</v>
      </c>
      <c r="I198" t="s">
        <v>342</v>
      </c>
      <c r="J198" t="s">
        <v>3</v>
      </c>
      <c r="K198" t="s">
        <v>343</v>
      </c>
      <c r="L198">
        <v>1369</v>
      </c>
      <c r="N198">
        <v>1013</v>
      </c>
      <c r="O198" t="s">
        <v>337</v>
      </c>
      <c r="P198" t="s">
        <v>337</v>
      </c>
      <c r="Q198">
        <v>1</v>
      </c>
      <c r="X198">
        <v>1.08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1.08</v>
      </c>
      <c r="AH198">
        <v>2</v>
      </c>
      <c r="AI198">
        <v>101106367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ROW(Source!A265)</f>
        <v>265</v>
      </c>
      <c r="B199">
        <v>101106370</v>
      </c>
      <c r="C199">
        <v>101106366</v>
      </c>
      <c r="D199">
        <v>92461161</v>
      </c>
      <c r="E199">
        <v>114</v>
      </c>
      <c r="F199">
        <v>1</v>
      </c>
      <c r="G199">
        <v>1</v>
      </c>
      <c r="H199">
        <v>1</v>
      </c>
      <c r="I199" t="s">
        <v>344</v>
      </c>
      <c r="J199" t="s">
        <v>3</v>
      </c>
      <c r="K199" t="s">
        <v>345</v>
      </c>
      <c r="L199">
        <v>1369</v>
      </c>
      <c r="N199">
        <v>1013</v>
      </c>
      <c r="O199" t="s">
        <v>337</v>
      </c>
      <c r="P199" t="s">
        <v>337</v>
      </c>
      <c r="Q199">
        <v>1</v>
      </c>
      <c r="X199">
        <v>1.62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1.62</v>
      </c>
      <c r="AH199">
        <v>2</v>
      </c>
      <c r="AI199">
        <v>101106368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ROW(Source!A266)</f>
        <v>266</v>
      </c>
      <c r="B200">
        <v>101106375</v>
      </c>
      <c r="C200">
        <v>101106371</v>
      </c>
      <c r="D200">
        <v>92461135</v>
      </c>
      <c r="E200">
        <v>114</v>
      </c>
      <c r="F200">
        <v>1</v>
      </c>
      <c r="G200">
        <v>1</v>
      </c>
      <c r="H200">
        <v>1</v>
      </c>
      <c r="I200" t="s">
        <v>340</v>
      </c>
      <c r="J200" t="s">
        <v>3</v>
      </c>
      <c r="K200" t="s">
        <v>341</v>
      </c>
      <c r="L200">
        <v>1369</v>
      </c>
      <c r="N200">
        <v>1013</v>
      </c>
      <c r="O200" t="s">
        <v>337</v>
      </c>
      <c r="P200" t="s">
        <v>337</v>
      </c>
      <c r="Q200">
        <v>1</v>
      </c>
      <c r="X200">
        <v>4.32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4.32</v>
      </c>
      <c r="AH200">
        <v>2</v>
      </c>
      <c r="AI200">
        <v>101106372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ROW(Source!A266)</f>
        <v>266</v>
      </c>
      <c r="B201">
        <v>101106376</v>
      </c>
      <c r="C201">
        <v>101106371</v>
      </c>
      <c r="D201">
        <v>92461153</v>
      </c>
      <c r="E201">
        <v>114</v>
      </c>
      <c r="F201">
        <v>1</v>
      </c>
      <c r="G201">
        <v>1</v>
      </c>
      <c r="H201">
        <v>1</v>
      </c>
      <c r="I201" t="s">
        <v>342</v>
      </c>
      <c r="J201" t="s">
        <v>3</v>
      </c>
      <c r="K201" t="s">
        <v>343</v>
      </c>
      <c r="L201">
        <v>1369</v>
      </c>
      <c r="N201">
        <v>1013</v>
      </c>
      <c r="O201" t="s">
        <v>337</v>
      </c>
      <c r="P201" t="s">
        <v>337</v>
      </c>
      <c r="Q201">
        <v>1</v>
      </c>
      <c r="X201">
        <v>4.32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4.32</v>
      </c>
      <c r="AH201">
        <v>2</v>
      </c>
      <c r="AI201">
        <v>101106373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ROW(Source!A266)</f>
        <v>266</v>
      </c>
      <c r="B202">
        <v>101106377</v>
      </c>
      <c r="C202">
        <v>101106371</v>
      </c>
      <c r="D202">
        <v>92461161</v>
      </c>
      <c r="E202">
        <v>114</v>
      </c>
      <c r="F202">
        <v>1</v>
      </c>
      <c r="G202">
        <v>1</v>
      </c>
      <c r="H202">
        <v>1</v>
      </c>
      <c r="I202" t="s">
        <v>344</v>
      </c>
      <c r="J202" t="s">
        <v>3</v>
      </c>
      <c r="K202" t="s">
        <v>345</v>
      </c>
      <c r="L202">
        <v>1369</v>
      </c>
      <c r="N202">
        <v>1013</v>
      </c>
      <c r="O202" t="s">
        <v>337</v>
      </c>
      <c r="P202" t="s">
        <v>337</v>
      </c>
      <c r="Q202">
        <v>1</v>
      </c>
      <c r="X202">
        <v>12.96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12.96</v>
      </c>
      <c r="AH202">
        <v>2</v>
      </c>
      <c r="AI202">
        <v>101106374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ROW(Source!A267)</f>
        <v>267</v>
      </c>
      <c r="B203">
        <v>101106381</v>
      </c>
      <c r="C203">
        <v>101106378</v>
      </c>
      <c r="D203">
        <v>92461153</v>
      </c>
      <c r="E203">
        <v>114</v>
      </c>
      <c r="F203">
        <v>1</v>
      </c>
      <c r="G203">
        <v>1</v>
      </c>
      <c r="H203">
        <v>1</v>
      </c>
      <c r="I203" t="s">
        <v>342</v>
      </c>
      <c r="J203" t="s">
        <v>3</v>
      </c>
      <c r="K203" t="s">
        <v>343</v>
      </c>
      <c r="L203">
        <v>1369</v>
      </c>
      <c r="N203">
        <v>1013</v>
      </c>
      <c r="O203" t="s">
        <v>337</v>
      </c>
      <c r="P203" t="s">
        <v>337</v>
      </c>
      <c r="Q203">
        <v>1</v>
      </c>
      <c r="X203">
        <v>6.48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6.48</v>
      </c>
      <c r="AH203">
        <v>2</v>
      </c>
      <c r="AI203">
        <v>101106379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ROW(Source!A267)</f>
        <v>267</v>
      </c>
      <c r="B204">
        <v>101106382</v>
      </c>
      <c r="C204">
        <v>101106378</v>
      </c>
      <c r="D204">
        <v>92461163</v>
      </c>
      <c r="E204">
        <v>114</v>
      </c>
      <c r="F204">
        <v>1</v>
      </c>
      <c r="G204">
        <v>1</v>
      </c>
      <c r="H204">
        <v>1</v>
      </c>
      <c r="I204" t="s">
        <v>338</v>
      </c>
      <c r="J204" t="s">
        <v>3</v>
      </c>
      <c r="K204" t="s">
        <v>339</v>
      </c>
      <c r="L204">
        <v>1369</v>
      </c>
      <c r="N204">
        <v>1013</v>
      </c>
      <c r="O204" t="s">
        <v>337</v>
      </c>
      <c r="P204" t="s">
        <v>337</v>
      </c>
      <c r="Q204">
        <v>1</v>
      </c>
      <c r="X204">
        <v>15.12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15.12</v>
      </c>
      <c r="AH204">
        <v>2</v>
      </c>
      <c r="AI204">
        <v>101106380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ROW(Source!A268)</f>
        <v>268</v>
      </c>
      <c r="B205">
        <v>101106386</v>
      </c>
      <c r="C205">
        <v>101106383</v>
      </c>
      <c r="D205">
        <v>92461153</v>
      </c>
      <c r="E205">
        <v>114</v>
      </c>
      <c r="F205">
        <v>1</v>
      </c>
      <c r="G205">
        <v>1</v>
      </c>
      <c r="H205">
        <v>1</v>
      </c>
      <c r="I205" t="s">
        <v>342</v>
      </c>
      <c r="J205" t="s">
        <v>3</v>
      </c>
      <c r="K205" t="s">
        <v>343</v>
      </c>
      <c r="L205">
        <v>1369</v>
      </c>
      <c r="N205">
        <v>1013</v>
      </c>
      <c r="O205" t="s">
        <v>337</v>
      </c>
      <c r="P205" t="s">
        <v>337</v>
      </c>
      <c r="Q205">
        <v>1</v>
      </c>
      <c r="X205">
        <v>10.8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10.8</v>
      </c>
      <c r="AH205">
        <v>2</v>
      </c>
      <c r="AI205">
        <v>101106384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ROW(Source!A268)</f>
        <v>268</v>
      </c>
      <c r="B206">
        <v>101106387</v>
      </c>
      <c r="C206">
        <v>101106383</v>
      </c>
      <c r="D206">
        <v>92461163</v>
      </c>
      <c r="E206">
        <v>114</v>
      </c>
      <c r="F206">
        <v>1</v>
      </c>
      <c r="G206">
        <v>1</v>
      </c>
      <c r="H206">
        <v>1</v>
      </c>
      <c r="I206" t="s">
        <v>338</v>
      </c>
      <c r="J206" t="s">
        <v>3</v>
      </c>
      <c r="K206" t="s">
        <v>339</v>
      </c>
      <c r="L206">
        <v>1369</v>
      </c>
      <c r="N206">
        <v>1013</v>
      </c>
      <c r="O206" t="s">
        <v>337</v>
      </c>
      <c r="P206" t="s">
        <v>337</v>
      </c>
      <c r="Q206">
        <v>1</v>
      </c>
      <c r="X206">
        <v>25.2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25.2</v>
      </c>
      <c r="AH206">
        <v>2</v>
      </c>
      <c r="AI206">
        <v>101106385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ROW(Source!A269)</f>
        <v>269</v>
      </c>
      <c r="B207">
        <v>101106391</v>
      </c>
      <c r="C207">
        <v>101106388</v>
      </c>
      <c r="D207">
        <v>92461153</v>
      </c>
      <c r="E207">
        <v>114</v>
      </c>
      <c r="F207">
        <v>1</v>
      </c>
      <c r="G207">
        <v>1</v>
      </c>
      <c r="H207">
        <v>1</v>
      </c>
      <c r="I207" t="s">
        <v>342</v>
      </c>
      <c r="J207" t="s">
        <v>3</v>
      </c>
      <c r="K207" t="s">
        <v>343</v>
      </c>
      <c r="L207">
        <v>1369</v>
      </c>
      <c r="N207">
        <v>1013</v>
      </c>
      <c r="O207" t="s">
        <v>337</v>
      </c>
      <c r="P207" t="s">
        <v>337</v>
      </c>
      <c r="Q207">
        <v>1</v>
      </c>
      <c r="X207">
        <v>1.89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1.89</v>
      </c>
      <c r="AH207">
        <v>2</v>
      </c>
      <c r="AI207">
        <v>101106389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ROW(Source!A269)</f>
        <v>269</v>
      </c>
      <c r="B208">
        <v>101106392</v>
      </c>
      <c r="C208">
        <v>101106388</v>
      </c>
      <c r="D208">
        <v>92461163</v>
      </c>
      <c r="E208">
        <v>114</v>
      </c>
      <c r="F208">
        <v>1</v>
      </c>
      <c r="G208">
        <v>1</v>
      </c>
      <c r="H208">
        <v>1</v>
      </c>
      <c r="I208" t="s">
        <v>338</v>
      </c>
      <c r="J208" t="s">
        <v>3</v>
      </c>
      <c r="K208" t="s">
        <v>339</v>
      </c>
      <c r="L208">
        <v>1369</v>
      </c>
      <c r="N208">
        <v>1013</v>
      </c>
      <c r="O208" t="s">
        <v>337</v>
      </c>
      <c r="P208" t="s">
        <v>337</v>
      </c>
      <c r="Q208">
        <v>1</v>
      </c>
      <c r="X208">
        <v>4.41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3</v>
      </c>
      <c r="AG208">
        <v>4.41</v>
      </c>
      <c r="AH208">
        <v>2</v>
      </c>
      <c r="AI208">
        <v>101106390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ROW(Source!A270)</f>
        <v>270</v>
      </c>
      <c r="B209">
        <v>101106396</v>
      </c>
      <c r="C209">
        <v>101106393</v>
      </c>
      <c r="D209">
        <v>92461153</v>
      </c>
      <c r="E209">
        <v>114</v>
      </c>
      <c r="F209">
        <v>1</v>
      </c>
      <c r="G209">
        <v>1</v>
      </c>
      <c r="H209">
        <v>1</v>
      </c>
      <c r="I209" t="s">
        <v>342</v>
      </c>
      <c r="J209" t="s">
        <v>3</v>
      </c>
      <c r="K209" t="s">
        <v>343</v>
      </c>
      <c r="L209">
        <v>1369</v>
      </c>
      <c r="N209">
        <v>1013</v>
      </c>
      <c r="O209" t="s">
        <v>337</v>
      </c>
      <c r="P209" t="s">
        <v>337</v>
      </c>
      <c r="Q209">
        <v>1</v>
      </c>
      <c r="X209">
        <v>0.52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0.52</v>
      </c>
      <c r="AH209">
        <v>2</v>
      </c>
      <c r="AI209">
        <v>101106394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ROW(Source!A270)</f>
        <v>270</v>
      </c>
      <c r="B210">
        <v>101106397</v>
      </c>
      <c r="C210">
        <v>101106393</v>
      </c>
      <c r="D210">
        <v>92461161</v>
      </c>
      <c r="E210">
        <v>114</v>
      </c>
      <c r="F210">
        <v>1</v>
      </c>
      <c r="G210">
        <v>1</v>
      </c>
      <c r="H210">
        <v>1</v>
      </c>
      <c r="I210" t="s">
        <v>344</v>
      </c>
      <c r="J210" t="s">
        <v>3</v>
      </c>
      <c r="K210" t="s">
        <v>345</v>
      </c>
      <c r="L210">
        <v>1369</v>
      </c>
      <c r="N210">
        <v>1013</v>
      </c>
      <c r="O210" t="s">
        <v>337</v>
      </c>
      <c r="P210" t="s">
        <v>337</v>
      </c>
      <c r="Q210">
        <v>1</v>
      </c>
      <c r="X210">
        <v>0.78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0.78</v>
      </c>
      <c r="AH210">
        <v>2</v>
      </c>
      <c r="AI210">
        <v>101106395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ROW(Source!A271)</f>
        <v>271</v>
      </c>
      <c r="B211">
        <v>101106401</v>
      </c>
      <c r="C211">
        <v>101106398</v>
      </c>
      <c r="D211">
        <v>92461153</v>
      </c>
      <c r="E211">
        <v>114</v>
      </c>
      <c r="F211">
        <v>1</v>
      </c>
      <c r="G211">
        <v>1</v>
      </c>
      <c r="H211">
        <v>1</v>
      </c>
      <c r="I211" t="s">
        <v>342</v>
      </c>
      <c r="J211" t="s">
        <v>3</v>
      </c>
      <c r="K211" t="s">
        <v>343</v>
      </c>
      <c r="L211">
        <v>1369</v>
      </c>
      <c r="N211">
        <v>1013</v>
      </c>
      <c r="O211" t="s">
        <v>337</v>
      </c>
      <c r="P211" t="s">
        <v>337</v>
      </c>
      <c r="Q211">
        <v>1</v>
      </c>
      <c r="X211">
        <v>1.8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1.8</v>
      </c>
      <c r="AH211">
        <v>2</v>
      </c>
      <c r="AI211">
        <v>101106399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ROW(Source!A271)</f>
        <v>271</v>
      </c>
      <c r="B212">
        <v>101106402</v>
      </c>
      <c r="C212">
        <v>101106398</v>
      </c>
      <c r="D212">
        <v>92461161</v>
      </c>
      <c r="E212">
        <v>114</v>
      </c>
      <c r="F212">
        <v>1</v>
      </c>
      <c r="G212">
        <v>1</v>
      </c>
      <c r="H212">
        <v>1</v>
      </c>
      <c r="I212" t="s">
        <v>344</v>
      </c>
      <c r="J212" t="s">
        <v>3</v>
      </c>
      <c r="K212" t="s">
        <v>345</v>
      </c>
      <c r="L212">
        <v>1369</v>
      </c>
      <c r="N212">
        <v>1013</v>
      </c>
      <c r="O212" t="s">
        <v>337</v>
      </c>
      <c r="P212" t="s">
        <v>337</v>
      </c>
      <c r="Q212">
        <v>1</v>
      </c>
      <c r="X212">
        <v>2.7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2.7</v>
      </c>
      <c r="AH212">
        <v>2</v>
      </c>
      <c r="AI212">
        <v>101106400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ROW(Source!A272)</f>
        <v>272</v>
      </c>
      <c r="B213">
        <v>101106406</v>
      </c>
      <c r="C213">
        <v>101106403</v>
      </c>
      <c r="D213">
        <v>92461137</v>
      </c>
      <c r="E213">
        <v>114</v>
      </c>
      <c r="F213">
        <v>1</v>
      </c>
      <c r="G213">
        <v>1</v>
      </c>
      <c r="H213">
        <v>1</v>
      </c>
      <c r="I213" t="s">
        <v>348</v>
      </c>
      <c r="J213" t="s">
        <v>3</v>
      </c>
      <c r="K213" t="s">
        <v>349</v>
      </c>
      <c r="L213">
        <v>1369</v>
      </c>
      <c r="N213">
        <v>1013</v>
      </c>
      <c r="O213" t="s">
        <v>337</v>
      </c>
      <c r="P213" t="s">
        <v>337</v>
      </c>
      <c r="Q213">
        <v>1</v>
      </c>
      <c r="X213">
        <v>0.97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0.97</v>
      </c>
      <c r="AH213">
        <v>2</v>
      </c>
      <c r="AI213">
        <v>101106404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ROW(Source!A272)</f>
        <v>272</v>
      </c>
      <c r="B214">
        <v>101106407</v>
      </c>
      <c r="C214">
        <v>101106403</v>
      </c>
      <c r="D214">
        <v>92461161</v>
      </c>
      <c r="E214">
        <v>114</v>
      </c>
      <c r="F214">
        <v>1</v>
      </c>
      <c r="G214">
        <v>1</v>
      </c>
      <c r="H214">
        <v>1</v>
      </c>
      <c r="I214" t="s">
        <v>344</v>
      </c>
      <c r="J214" t="s">
        <v>3</v>
      </c>
      <c r="K214" t="s">
        <v>345</v>
      </c>
      <c r="L214">
        <v>1369</v>
      </c>
      <c r="N214">
        <v>1013</v>
      </c>
      <c r="O214" t="s">
        <v>337</v>
      </c>
      <c r="P214" t="s">
        <v>337</v>
      </c>
      <c r="Q214">
        <v>1</v>
      </c>
      <c r="X214">
        <v>1.46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</v>
      </c>
      <c r="AG214">
        <v>1.46</v>
      </c>
      <c r="AH214">
        <v>2</v>
      </c>
      <c r="AI214">
        <v>101106405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ROW(Source!A273)</f>
        <v>273</v>
      </c>
      <c r="B215">
        <v>101106411</v>
      </c>
      <c r="C215">
        <v>101106408</v>
      </c>
      <c r="D215">
        <v>92461137</v>
      </c>
      <c r="E215">
        <v>114</v>
      </c>
      <c r="F215">
        <v>1</v>
      </c>
      <c r="G215">
        <v>1</v>
      </c>
      <c r="H215">
        <v>1</v>
      </c>
      <c r="I215" t="s">
        <v>348</v>
      </c>
      <c r="J215" t="s">
        <v>3</v>
      </c>
      <c r="K215" t="s">
        <v>349</v>
      </c>
      <c r="L215">
        <v>1369</v>
      </c>
      <c r="N215">
        <v>1013</v>
      </c>
      <c r="O215" t="s">
        <v>337</v>
      </c>
      <c r="P215" t="s">
        <v>337</v>
      </c>
      <c r="Q215">
        <v>1</v>
      </c>
      <c r="X215">
        <v>0.65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0.65</v>
      </c>
      <c r="AH215">
        <v>2</v>
      </c>
      <c r="AI215">
        <v>101106409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ROW(Source!A273)</f>
        <v>273</v>
      </c>
      <c r="B216">
        <v>101106412</v>
      </c>
      <c r="C216">
        <v>101106408</v>
      </c>
      <c r="D216">
        <v>92461161</v>
      </c>
      <c r="E216">
        <v>114</v>
      </c>
      <c r="F216">
        <v>1</v>
      </c>
      <c r="G216">
        <v>1</v>
      </c>
      <c r="H216">
        <v>1</v>
      </c>
      <c r="I216" t="s">
        <v>344</v>
      </c>
      <c r="J216" t="s">
        <v>3</v>
      </c>
      <c r="K216" t="s">
        <v>345</v>
      </c>
      <c r="L216">
        <v>1369</v>
      </c>
      <c r="N216">
        <v>1013</v>
      </c>
      <c r="O216" t="s">
        <v>337</v>
      </c>
      <c r="P216" t="s">
        <v>337</v>
      </c>
      <c r="Q216">
        <v>1</v>
      </c>
      <c r="X216">
        <v>0.97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3</v>
      </c>
      <c r="AG216">
        <v>0.97</v>
      </c>
      <c r="AH216">
        <v>2</v>
      </c>
      <c r="AI216">
        <v>101106410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ROW(Source!A274)</f>
        <v>274</v>
      </c>
      <c r="B217">
        <v>101106416</v>
      </c>
      <c r="C217">
        <v>101106413</v>
      </c>
      <c r="D217">
        <v>92461153</v>
      </c>
      <c r="E217">
        <v>114</v>
      </c>
      <c r="F217">
        <v>1</v>
      </c>
      <c r="G217">
        <v>1</v>
      </c>
      <c r="H217">
        <v>1</v>
      </c>
      <c r="I217" t="s">
        <v>342</v>
      </c>
      <c r="J217" t="s">
        <v>3</v>
      </c>
      <c r="K217" t="s">
        <v>343</v>
      </c>
      <c r="L217">
        <v>1369</v>
      </c>
      <c r="N217">
        <v>1013</v>
      </c>
      <c r="O217" t="s">
        <v>337</v>
      </c>
      <c r="P217" t="s">
        <v>337</v>
      </c>
      <c r="Q217">
        <v>1</v>
      </c>
      <c r="X217">
        <v>5.6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5.6</v>
      </c>
      <c r="AH217">
        <v>2</v>
      </c>
      <c r="AI217">
        <v>101106414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ROW(Source!A274)</f>
        <v>274</v>
      </c>
      <c r="B218">
        <v>101106417</v>
      </c>
      <c r="C218">
        <v>101106413</v>
      </c>
      <c r="D218">
        <v>92461161</v>
      </c>
      <c r="E218">
        <v>114</v>
      </c>
      <c r="F218">
        <v>1</v>
      </c>
      <c r="G218">
        <v>1</v>
      </c>
      <c r="H218">
        <v>1</v>
      </c>
      <c r="I218" t="s">
        <v>344</v>
      </c>
      <c r="J218" t="s">
        <v>3</v>
      </c>
      <c r="K218" t="s">
        <v>345</v>
      </c>
      <c r="L218">
        <v>1369</v>
      </c>
      <c r="N218">
        <v>1013</v>
      </c>
      <c r="O218" t="s">
        <v>337</v>
      </c>
      <c r="P218" t="s">
        <v>337</v>
      </c>
      <c r="Q218">
        <v>1</v>
      </c>
      <c r="X218">
        <v>8.4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8.4</v>
      </c>
      <c r="AH218">
        <v>2</v>
      </c>
      <c r="AI218">
        <v>101106415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ROW(Source!A275)</f>
        <v>275</v>
      </c>
      <c r="B219">
        <v>101106421</v>
      </c>
      <c r="C219">
        <v>101106418</v>
      </c>
      <c r="D219">
        <v>92461137</v>
      </c>
      <c r="E219">
        <v>114</v>
      </c>
      <c r="F219">
        <v>1</v>
      </c>
      <c r="G219">
        <v>1</v>
      </c>
      <c r="H219">
        <v>1</v>
      </c>
      <c r="I219" t="s">
        <v>348</v>
      </c>
      <c r="J219" t="s">
        <v>3</v>
      </c>
      <c r="K219" t="s">
        <v>349</v>
      </c>
      <c r="L219">
        <v>1369</v>
      </c>
      <c r="N219">
        <v>1013</v>
      </c>
      <c r="O219" t="s">
        <v>337</v>
      </c>
      <c r="P219" t="s">
        <v>337</v>
      </c>
      <c r="Q219">
        <v>1</v>
      </c>
      <c r="X219">
        <v>0.97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0.97</v>
      </c>
      <c r="AH219">
        <v>2</v>
      </c>
      <c r="AI219">
        <v>101106419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ROW(Source!A275)</f>
        <v>275</v>
      </c>
      <c r="B220">
        <v>101106422</v>
      </c>
      <c r="C220">
        <v>101106418</v>
      </c>
      <c r="D220">
        <v>92461161</v>
      </c>
      <c r="E220">
        <v>114</v>
      </c>
      <c r="F220">
        <v>1</v>
      </c>
      <c r="G220">
        <v>1</v>
      </c>
      <c r="H220">
        <v>1</v>
      </c>
      <c r="I220" t="s">
        <v>344</v>
      </c>
      <c r="J220" t="s">
        <v>3</v>
      </c>
      <c r="K220" t="s">
        <v>345</v>
      </c>
      <c r="L220">
        <v>1369</v>
      </c>
      <c r="N220">
        <v>1013</v>
      </c>
      <c r="O220" t="s">
        <v>337</v>
      </c>
      <c r="P220" t="s">
        <v>337</v>
      </c>
      <c r="Q220">
        <v>1</v>
      </c>
      <c r="X220">
        <v>1.46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1.46</v>
      </c>
      <c r="AH220">
        <v>2</v>
      </c>
      <c r="AI220">
        <v>101106420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ROW(Source!A276)</f>
        <v>276</v>
      </c>
      <c r="B221">
        <v>101106426</v>
      </c>
      <c r="C221">
        <v>101106423</v>
      </c>
      <c r="D221">
        <v>92461137</v>
      </c>
      <c r="E221">
        <v>114</v>
      </c>
      <c r="F221">
        <v>1</v>
      </c>
      <c r="G221">
        <v>1</v>
      </c>
      <c r="H221">
        <v>1</v>
      </c>
      <c r="I221" t="s">
        <v>348</v>
      </c>
      <c r="J221" t="s">
        <v>3</v>
      </c>
      <c r="K221" t="s">
        <v>349</v>
      </c>
      <c r="L221">
        <v>1369</v>
      </c>
      <c r="N221">
        <v>1013</v>
      </c>
      <c r="O221" t="s">
        <v>337</v>
      </c>
      <c r="P221" t="s">
        <v>337</v>
      </c>
      <c r="Q221">
        <v>1</v>
      </c>
      <c r="X221">
        <v>0.65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0.65</v>
      </c>
      <c r="AH221">
        <v>2</v>
      </c>
      <c r="AI221">
        <v>101106424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ROW(Source!A276)</f>
        <v>276</v>
      </c>
      <c r="B222">
        <v>101106427</v>
      </c>
      <c r="C222">
        <v>101106423</v>
      </c>
      <c r="D222">
        <v>92461161</v>
      </c>
      <c r="E222">
        <v>114</v>
      </c>
      <c r="F222">
        <v>1</v>
      </c>
      <c r="G222">
        <v>1</v>
      </c>
      <c r="H222">
        <v>1</v>
      </c>
      <c r="I222" t="s">
        <v>344</v>
      </c>
      <c r="J222" t="s">
        <v>3</v>
      </c>
      <c r="K222" t="s">
        <v>345</v>
      </c>
      <c r="L222">
        <v>1369</v>
      </c>
      <c r="N222">
        <v>1013</v>
      </c>
      <c r="O222" t="s">
        <v>337</v>
      </c>
      <c r="P222" t="s">
        <v>337</v>
      </c>
      <c r="Q222">
        <v>1</v>
      </c>
      <c r="X222">
        <v>0.97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0.97</v>
      </c>
      <c r="AH222">
        <v>2</v>
      </c>
      <c r="AI222">
        <v>101106425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ROW(Source!A277)</f>
        <v>277</v>
      </c>
      <c r="B223">
        <v>101106431</v>
      </c>
      <c r="C223">
        <v>101106428</v>
      </c>
      <c r="D223">
        <v>92461135</v>
      </c>
      <c r="E223">
        <v>114</v>
      </c>
      <c r="F223">
        <v>1</v>
      </c>
      <c r="G223">
        <v>1</v>
      </c>
      <c r="H223">
        <v>1</v>
      </c>
      <c r="I223" t="s">
        <v>340</v>
      </c>
      <c r="J223" t="s">
        <v>3</v>
      </c>
      <c r="K223" t="s">
        <v>341</v>
      </c>
      <c r="L223">
        <v>1369</v>
      </c>
      <c r="N223">
        <v>1013</v>
      </c>
      <c r="O223" t="s">
        <v>337</v>
      </c>
      <c r="P223" t="s">
        <v>337</v>
      </c>
      <c r="Q223">
        <v>1</v>
      </c>
      <c r="X223">
        <v>3.17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3.17</v>
      </c>
      <c r="AH223">
        <v>2</v>
      </c>
      <c r="AI223">
        <v>101106429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ROW(Source!A277)</f>
        <v>277</v>
      </c>
      <c r="B224">
        <v>101106432</v>
      </c>
      <c r="C224">
        <v>101106428</v>
      </c>
      <c r="D224">
        <v>92461163</v>
      </c>
      <c r="E224">
        <v>114</v>
      </c>
      <c r="F224">
        <v>1</v>
      </c>
      <c r="G224">
        <v>1</v>
      </c>
      <c r="H224">
        <v>1</v>
      </c>
      <c r="I224" t="s">
        <v>338</v>
      </c>
      <c r="J224" t="s">
        <v>3</v>
      </c>
      <c r="K224" t="s">
        <v>339</v>
      </c>
      <c r="L224">
        <v>1369</v>
      </c>
      <c r="N224">
        <v>1013</v>
      </c>
      <c r="O224" t="s">
        <v>337</v>
      </c>
      <c r="P224" t="s">
        <v>337</v>
      </c>
      <c r="Q224">
        <v>1</v>
      </c>
      <c r="X224">
        <v>4.75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4.75</v>
      </c>
      <c r="AH224">
        <v>2</v>
      </c>
      <c r="AI224">
        <v>101106430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ROW(Source!A278)</f>
        <v>278</v>
      </c>
      <c r="B225">
        <v>101106436</v>
      </c>
      <c r="C225">
        <v>101106433</v>
      </c>
      <c r="D225">
        <v>92461153</v>
      </c>
      <c r="E225">
        <v>114</v>
      </c>
      <c r="F225">
        <v>1</v>
      </c>
      <c r="G225">
        <v>1</v>
      </c>
      <c r="H225">
        <v>1</v>
      </c>
      <c r="I225" t="s">
        <v>342</v>
      </c>
      <c r="J225" t="s">
        <v>3</v>
      </c>
      <c r="K225" t="s">
        <v>343</v>
      </c>
      <c r="L225">
        <v>1369</v>
      </c>
      <c r="N225">
        <v>1013</v>
      </c>
      <c r="O225" t="s">
        <v>337</v>
      </c>
      <c r="P225" t="s">
        <v>337</v>
      </c>
      <c r="Q225">
        <v>1</v>
      </c>
      <c r="X225">
        <v>2.52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2.52</v>
      </c>
      <c r="AH225">
        <v>2</v>
      </c>
      <c r="AI225">
        <v>101106434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ROW(Source!A278)</f>
        <v>278</v>
      </c>
      <c r="B226">
        <v>101106437</v>
      </c>
      <c r="C226">
        <v>101106433</v>
      </c>
      <c r="D226">
        <v>92461161</v>
      </c>
      <c r="E226">
        <v>114</v>
      </c>
      <c r="F226">
        <v>1</v>
      </c>
      <c r="G226">
        <v>1</v>
      </c>
      <c r="H226">
        <v>1</v>
      </c>
      <c r="I226" t="s">
        <v>344</v>
      </c>
      <c r="J226" t="s">
        <v>3</v>
      </c>
      <c r="K226" t="s">
        <v>345</v>
      </c>
      <c r="L226">
        <v>1369</v>
      </c>
      <c r="N226">
        <v>1013</v>
      </c>
      <c r="O226" t="s">
        <v>337</v>
      </c>
      <c r="P226" t="s">
        <v>337</v>
      </c>
      <c r="Q226">
        <v>1</v>
      </c>
      <c r="X226">
        <v>3.78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</v>
      </c>
      <c r="AG226">
        <v>3.78</v>
      </c>
      <c r="AH226">
        <v>2</v>
      </c>
      <c r="AI226">
        <v>101106435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ROW(Source!A279)</f>
        <v>279</v>
      </c>
      <c r="B227">
        <v>101106441</v>
      </c>
      <c r="C227">
        <v>101106438</v>
      </c>
      <c r="D227">
        <v>92461137</v>
      </c>
      <c r="E227">
        <v>114</v>
      </c>
      <c r="F227">
        <v>1</v>
      </c>
      <c r="G227">
        <v>1</v>
      </c>
      <c r="H227">
        <v>1</v>
      </c>
      <c r="I227" t="s">
        <v>348</v>
      </c>
      <c r="J227" t="s">
        <v>3</v>
      </c>
      <c r="K227" t="s">
        <v>349</v>
      </c>
      <c r="L227">
        <v>1369</v>
      </c>
      <c r="N227">
        <v>1013</v>
      </c>
      <c r="O227" t="s">
        <v>337</v>
      </c>
      <c r="P227" t="s">
        <v>337</v>
      </c>
      <c r="Q227">
        <v>1</v>
      </c>
      <c r="X227">
        <v>0.97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0.97</v>
      </c>
      <c r="AH227">
        <v>2</v>
      </c>
      <c r="AI227">
        <v>101106439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ROW(Source!A279)</f>
        <v>279</v>
      </c>
      <c r="B228">
        <v>101106442</v>
      </c>
      <c r="C228">
        <v>101106438</v>
      </c>
      <c r="D228">
        <v>92461161</v>
      </c>
      <c r="E228">
        <v>114</v>
      </c>
      <c r="F228">
        <v>1</v>
      </c>
      <c r="G228">
        <v>1</v>
      </c>
      <c r="H228">
        <v>1</v>
      </c>
      <c r="I228" t="s">
        <v>344</v>
      </c>
      <c r="J228" t="s">
        <v>3</v>
      </c>
      <c r="K228" t="s">
        <v>345</v>
      </c>
      <c r="L228">
        <v>1369</v>
      </c>
      <c r="N228">
        <v>1013</v>
      </c>
      <c r="O228" t="s">
        <v>337</v>
      </c>
      <c r="P228" t="s">
        <v>337</v>
      </c>
      <c r="Q228">
        <v>1</v>
      </c>
      <c r="X228">
        <v>1.46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3</v>
      </c>
      <c r="AG228">
        <v>1.46</v>
      </c>
      <c r="AH228">
        <v>2</v>
      </c>
      <c r="AI228">
        <v>101106440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ROW(Source!A280)</f>
        <v>280</v>
      </c>
      <c r="B229">
        <v>101106446</v>
      </c>
      <c r="C229">
        <v>101106443</v>
      </c>
      <c r="D229">
        <v>92461137</v>
      </c>
      <c r="E229">
        <v>114</v>
      </c>
      <c r="F229">
        <v>1</v>
      </c>
      <c r="G229">
        <v>1</v>
      </c>
      <c r="H229">
        <v>1</v>
      </c>
      <c r="I229" t="s">
        <v>348</v>
      </c>
      <c r="J229" t="s">
        <v>3</v>
      </c>
      <c r="K229" t="s">
        <v>349</v>
      </c>
      <c r="L229">
        <v>1369</v>
      </c>
      <c r="N229">
        <v>1013</v>
      </c>
      <c r="O229" t="s">
        <v>337</v>
      </c>
      <c r="P229" t="s">
        <v>337</v>
      </c>
      <c r="Q229">
        <v>1</v>
      </c>
      <c r="X229">
        <v>0.65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0.65</v>
      </c>
      <c r="AH229">
        <v>2</v>
      </c>
      <c r="AI229">
        <v>101106444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ROW(Source!A280)</f>
        <v>280</v>
      </c>
      <c r="B230">
        <v>101106447</v>
      </c>
      <c r="C230">
        <v>101106443</v>
      </c>
      <c r="D230">
        <v>92461161</v>
      </c>
      <c r="E230">
        <v>114</v>
      </c>
      <c r="F230">
        <v>1</v>
      </c>
      <c r="G230">
        <v>1</v>
      </c>
      <c r="H230">
        <v>1</v>
      </c>
      <c r="I230" t="s">
        <v>344</v>
      </c>
      <c r="J230" t="s">
        <v>3</v>
      </c>
      <c r="K230" t="s">
        <v>345</v>
      </c>
      <c r="L230">
        <v>1369</v>
      </c>
      <c r="N230">
        <v>1013</v>
      </c>
      <c r="O230" t="s">
        <v>337</v>
      </c>
      <c r="P230" t="s">
        <v>337</v>
      </c>
      <c r="Q230">
        <v>1</v>
      </c>
      <c r="X230">
        <v>0.97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0.97</v>
      </c>
      <c r="AH230">
        <v>2</v>
      </c>
      <c r="AI230">
        <v>101106445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ROW(Source!A281)</f>
        <v>281</v>
      </c>
      <c r="B231">
        <v>101106451</v>
      </c>
      <c r="C231">
        <v>101106448</v>
      </c>
      <c r="D231">
        <v>92461153</v>
      </c>
      <c r="E231">
        <v>114</v>
      </c>
      <c r="F231">
        <v>1</v>
      </c>
      <c r="G231">
        <v>1</v>
      </c>
      <c r="H231">
        <v>1</v>
      </c>
      <c r="I231" t="s">
        <v>342</v>
      </c>
      <c r="J231" t="s">
        <v>3</v>
      </c>
      <c r="K231" t="s">
        <v>343</v>
      </c>
      <c r="L231">
        <v>1369</v>
      </c>
      <c r="N231">
        <v>1013</v>
      </c>
      <c r="O231" t="s">
        <v>337</v>
      </c>
      <c r="P231" t="s">
        <v>337</v>
      </c>
      <c r="Q231">
        <v>1</v>
      </c>
      <c r="X231">
        <v>9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9</v>
      </c>
      <c r="AH231">
        <v>2</v>
      </c>
      <c r="AI231">
        <v>101106449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ROW(Source!A281)</f>
        <v>281</v>
      </c>
      <c r="B232">
        <v>101106452</v>
      </c>
      <c r="C232">
        <v>101106448</v>
      </c>
      <c r="D232">
        <v>92461161</v>
      </c>
      <c r="E232">
        <v>114</v>
      </c>
      <c r="F232">
        <v>1</v>
      </c>
      <c r="G232">
        <v>1</v>
      </c>
      <c r="H232">
        <v>1</v>
      </c>
      <c r="I232" t="s">
        <v>344</v>
      </c>
      <c r="J232" t="s">
        <v>3</v>
      </c>
      <c r="K232" t="s">
        <v>345</v>
      </c>
      <c r="L232">
        <v>1369</v>
      </c>
      <c r="N232">
        <v>1013</v>
      </c>
      <c r="O232" t="s">
        <v>337</v>
      </c>
      <c r="P232" t="s">
        <v>337</v>
      </c>
      <c r="Q232">
        <v>1</v>
      </c>
      <c r="X232">
        <v>13.5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3</v>
      </c>
      <c r="AG232">
        <v>13.5</v>
      </c>
      <c r="AH232">
        <v>2</v>
      </c>
      <c r="AI232">
        <v>101106450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ROW(Source!A282)</f>
        <v>282</v>
      </c>
      <c r="B233">
        <v>101106456</v>
      </c>
      <c r="C233">
        <v>101106453</v>
      </c>
      <c r="D233">
        <v>92461137</v>
      </c>
      <c r="E233">
        <v>114</v>
      </c>
      <c r="F233">
        <v>1</v>
      </c>
      <c r="G233">
        <v>1</v>
      </c>
      <c r="H233">
        <v>1</v>
      </c>
      <c r="I233" t="s">
        <v>348</v>
      </c>
      <c r="J233" t="s">
        <v>3</v>
      </c>
      <c r="K233" t="s">
        <v>349</v>
      </c>
      <c r="L233">
        <v>1369</v>
      </c>
      <c r="N233">
        <v>1013</v>
      </c>
      <c r="O233" t="s">
        <v>337</v>
      </c>
      <c r="P233" t="s">
        <v>337</v>
      </c>
      <c r="Q233">
        <v>1</v>
      </c>
      <c r="X233">
        <v>0.97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0.97</v>
      </c>
      <c r="AH233">
        <v>2</v>
      </c>
      <c r="AI233">
        <v>101106454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ROW(Source!A282)</f>
        <v>282</v>
      </c>
      <c r="B234">
        <v>101106457</v>
      </c>
      <c r="C234">
        <v>101106453</v>
      </c>
      <c r="D234">
        <v>92461161</v>
      </c>
      <c r="E234">
        <v>114</v>
      </c>
      <c r="F234">
        <v>1</v>
      </c>
      <c r="G234">
        <v>1</v>
      </c>
      <c r="H234">
        <v>1</v>
      </c>
      <c r="I234" t="s">
        <v>344</v>
      </c>
      <c r="J234" t="s">
        <v>3</v>
      </c>
      <c r="K234" t="s">
        <v>345</v>
      </c>
      <c r="L234">
        <v>1369</v>
      </c>
      <c r="N234">
        <v>1013</v>
      </c>
      <c r="O234" t="s">
        <v>337</v>
      </c>
      <c r="P234" t="s">
        <v>337</v>
      </c>
      <c r="Q234">
        <v>1</v>
      </c>
      <c r="X234">
        <v>1.46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1.46</v>
      </c>
      <c r="AH234">
        <v>2</v>
      </c>
      <c r="AI234">
        <v>101106455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ROW(Source!A283)</f>
        <v>283</v>
      </c>
      <c r="B235">
        <v>101106461</v>
      </c>
      <c r="C235">
        <v>101106458</v>
      </c>
      <c r="D235">
        <v>92461153</v>
      </c>
      <c r="E235">
        <v>114</v>
      </c>
      <c r="F235">
        <v>1</v>
      </c>
      <c r="G235">
        <v>1</v>
      </c>
      <c r="H235">
        <v>1</v>
      </c>
      <c r="I235" t="s">
        <v>342</v>
      </c>
      <c r="J235" t="s">
        <v>3</v>
      </c>
      <c r="K235" t="s">
        <v>343</v>
      </c>
      <c r="L235">
        <v>1369</v>
      </c>
      <c r="N235">
        <v>1013</v>
      </c>
      <c r="O235" t="s">
        <v>337</v>
      </c>
      <c r="P235" t="s">
        <v>337</v>
      </c>
      <c r="Q235">
        <v>1</v>
      </c>
      <c r="X235">
        <v>6.91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6.91</v>
      </c>
      <c r="AH235">
        <v>2</v>
      </c>
      <c r="AI235">
        <v>101106459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ROW(Source!A283)</f>
        <v>283</v>
      </c>
      <c r="B236">
        <v>101106462</v>
      </c>
      <c r="C236">
        <v>101106458</v>
      </c>
      <c r="D236">
        <v>92461161</v>
      </c>
      <c r="E236">
        <v>114</v>
      </c>
      <c r="F236">
        <v>1</v>
      </c>
      <c r="G236">
        <v>1</v>
      </c>
      <c r="H236">
        <v>1</v>
      </c>
      <c r="I236" t="s">
        <v>344</v>
      </c>
      <c r="J236" t="s">
        <v>3</v>
      </c>
      <c r="K236" t="s">
        <v>345</v>
      </c>
      <c r="L236">
        <v>1369</v>
      </c>
      <c r="N236">
        <v>1013</v>
      </c>
      <c r="O236" t="s">
        <v>337</v>
      </c>
      <c r="P236" t="s">
        <v>337</v>
      </c>
      <c r="Q236">
        <v>1</v>
      </c>
      <c r="X236">
        <v>16.13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16.13</v>
      </c>
      <c r="AH236">
        <v>2</v>
      </c>
      <c r="AI236">
        <v>101106460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ROW(Source!A284)</f>
        <v>284</v>
      </c>
      <c r="B237">
        <v>101106466</v>
      </c>
      <c r="C237">
        <v>101106463</v>
      </c>
      <c r="D237">
        <v>92461153</v>
      </c>
      <c r="E237">
        <v>114</v>
      </c>
      <c r="F237">
        <v>1</v>
      </c>
      <c r="G237">
        <v>1</v>
      </c>
      <c r="H237">
        <v>1</v>
      </c>
      <c r="I237" t="s">
        <v>342</v>
      </c>
      <c r="J237" t="s">
        <v>3</v>
      </c>
      <c r="K237" t="s">
        <v>343</v>
      </c>
      <c r="L237">
        <v>1369</v>
      </c>
      <c r="N237">
        <v>1013</v>
      </c>
      <c r="O237" t="s">
        <v>337</v>
      </c>
      <c r="P237" t="s">
        <v>337</v>
      </c>
      <c r="Q237">
        <v>1</v>
      </c>
      <c r="X237">
        <v>4.54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4.54</v>
      </c>
      <c r="AH237">
        <v>2</v>
      </c>
      <c r="AI237">
        <v>101106464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ROW(Source!A284)</f>
        <v>284</v>
      </c>
      <c r="B238">
        <v>101106467</v>
      </c>
      <c r="C238">
        <v>101106463</v>
      </c>
      <c r="D238">
        <v>92461161</v>
      </c>
      <c r="E238">
        <v>114</v>
      </c>
      <c r="F238">
        <v>1</v>
      </c>
      <c r="G238">
        <v>1</v>
      </c>
      <c r="H238">
        <v>1</v>
      </c>
      <c r="I238" t="s">
        <v>344</v>
      </c>
      <c r="J238" t="s">
        <v>3</v>
      </c>
      <c r="K238" t="s">
        <v>345</v>
      </c>
      <c r="L238">
        <v>1369</v>
      </c>
      <c r="N238">
        <v>1013</v>
      </c>
      <c r="O238" t="s">
        <v>337</v>
      </c>
      <c r="P238" t="s">
        <v>337</v>
      </c>
      <c r="Q238">
        <v>1</v>
      </c>
      <c r="X238">
        <v>10.58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10.58</v>
      </c>
      <c r="AH238">
        <v>2</v>
      </c>
      <c r="AI238">
        <v>101106465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ROW(Source!A285)</f>
        <v>285</v>
      </c>
      <c r="B239">
        <v>101106470</v>
      </c>
      <c r="C239">
        <v>101106468</v>
      </c>
      <c r="D239">
        <v>92461163</v>
      </c>
      <c r="E239">
        <v>114</v>
      </c>
      <c r="F239">
        <v>1</v>
      </c>
      <c r="G239">
        <v>1</v>
      </c>
      <c r="H239">
        <v>1</v>
      </c>
      <c r="I239" t="s">
        <v>338</v>
      </c>
      <c r="J239" t="s">
        <v>3</v>
      </c>
      <c r="K239" t="s">
        <v>339</v>
      </c>
      <c r="L239">
        <v>1369</v>
      </c>
      <c r="N239">
        <v>1013</v>
      </c>
      <c r="O239" t="s">
        <v>337</v>
      </c>
      <c r="P239" t="s">
        <v>337</v>
      </c>
      <c r="Q239">
        <v>1</v>
      </c>
      <c r="X239">
        <v>24.48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24.48</v>
      </c>
      <c r="AH239">
        <v>2</v>
      </c>
      <c r="AI239">
        <v>101106469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ROW(Source!A321)</f>
        <v>321</v>
      </c>
      <c r="B240">
        <v>101241183</v>
      </c>
      <c r="C240">
        <v>101241180</v>
      </c>
      <c r="D240">
        <v>92461135</v>
      </c>
      <c r="E240">
        <v>114</v>
      </c>
      <c r="F240">
        <v>1</v>
      </c>
      <c r="G240">
        <v>1</v>
      </c>
      <c r="H240">
        <v>1</v>
      </c>
      <c r="I240" t="s">
        <v>340</v>
      </c>
      <c r="J240" t="s">
        <v>3</v>
      </c>
      <c r="K240" t="s">
        <v>341</v>
      </c>
      <c r="L240">
        <v>1369</v>
      </c>
      <c r="N240">
        <v>1013</v>
      </c>
      <c r="O240" t="s">
        <v>337</v>
      </c>
      <c r="P240" t="s">
        <v>337</v>
      </c>
      <c r="Q240">
        <v>1</v>
      </c>
      <c r="X240">
        <v>2.92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2.92</v>
      </c>
      <c r="AH240">
        <v>2</v>
      </c>
      <c r="AI240">
        <v>101241181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ROW(Source!A321)</f>
        <v>321</v>
      </c>
      <c r="B241">
        <v>101241184</v>
      </c>
      <c r="C241">
        <v>101241180</v>
      </c>
      <c r="D241">
        <v>92461163</v>
      </c>
      <c r="E241">
        <v>114</v>
      </c>
      <c r="F241">
        <v>1</v>
      </c>
      <c r="G241">
        <v>1</v>
      </c>
      <c r="H241">
        <v>1</v>
      </c>
      <c r="I241" t="s">
        <v>338</v>
      </c>
      <c r="J241" t="s">
        <v>3</v>
      </c>
      <c r="K241" t="s">
        <v>339</v>
      </c>
      <c r="L241">
        <v>1369</v>
      </c>
      <c r="N241">
        <v>1013</v>
      </c>
      <c r="O241" t="s">
        <v>337</v>
      </c>
      <c r="P241" t="s">
        <v>337</v>
      </c>
      <c r="Q241">
        <v>1</v>
      </c>
      <c r="X241">
        <v>4.37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4.37</v>
      </c>
      <c r="AH241">
        <v>2</v>
      </c>
      <c r="AI241">
        <v>101241182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ROW(Source!A322)</f>
        <v>322</v>
      </c>
      <c r="B242">
        <v>101241188</v>
      </c>
      <c r="C242">
        <v>101241185</v>
      </c>
      <c r="D242">
        <v>92461139</v>
      </c>
      <c r="E242">
        <v>114</v>
      </c>
      <c r="F242">
        <v>1</v>
      </c>
      <c r="G242">
        <v>1</v>
      </c>
      <c r="H242">
        <v>1</v>
      </c>
      <c r="I242" t="s">
        <v>335</v>
      </c>
      <c r="J242" t="s">
        <v>3</v>
      </c>
      <c r="K242" t="s">
        <v>336</v>
      </c>
      <c r="L242">
        <v>1369</v>
      </c>
      <c r="N242">
        <v>1013</v>
      </c>
      <c r="O242" t="s">
        <v>337</v>
      </c>
      <c r="P242" t="s">
        <v>337</v>
      </c>
      <c r="Q242">
        <v>1</v>
      </c>
      <c r="X242">
        <v>0.9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0.9</v>
      </c>
      <c r="AH242">
        <v>2</v>
      </c>
      <c r="AI242">
        <v>101241186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ROW(Source!A322)</f>
        <v>322</v>
      </c>
      <c r="B243">
        <v>101241189</v>
      </c>
      <c r="C243">
        <v>101241185</v>
      </c>
      <c r="D243">
        <v>92461163</v>
      </c>
      <c r="E243">
        <v>114</v>
      </c>
      <c r="F243">
        <v>1</v>
      </c>
      <c r="G243">
        <v>1</v>
      </c>
      <c r="H243">
        <v>1</v>
      </c>
      <c r="I243" t="s">
        <v>338</v>
      </c>
      <c r="J243" t="s">
        <v>3</v>
      </c>
      <c r="K243" t="s">
        <v>339</v>
      </c>
      <c r="L243">
        <v>1369</v>
      </c>
      <c r="N243">
        <v>1013</v>
      </c>
      <c r="O243" t="s">
        <v>337</v>
      </c>
      <c r="P243" t="s">
        <v>337</v>
      </c>
      <c r="Q243">
        <v>1</v>
      </c>
      <c r="X243">
        <v>0.9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0.9</v>
      </c>
      <c r="AH243">
        <v>2</v>
      </c>
      <c r="AI243">
        <v>101241187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ROW(Source!A323)</f>
        <v>323</v>
      </c>
      <c r="B244">
        <v>101241194</v>
      </c>
      <c r="C244">
        <v>101241190</v>
      </c>
      <c r="D244">
        <v>92461135</v>
      </c>
      <c r="E244">
        <v>114</v>
      </c>
      <c r="F244">
        <v>1</v>
      </c>
      <c r="G244">
        <v>1</v>
      </c>
      <c r="H244">
        <v>1</v>
      </c>
      <c r="I244" t="s">
        <v>340</v>
      </c>
      <c r="J244" t="s">
        <v>3</v>
      </c>
      <c r="K244" t="s">
        <v>341</v>
      </c>
      <c r="L244">
        <v>1369</v>
      </c>
      <c r="N244">
        <v>1013</v>
      </c>
      <c r="O244" t="s">
        <v>337</v>
      </c>
      <c r="P244" t="s">
        <v>337</v>
      </c>
      <c r="Q244">
        <v>1</v>
      </c>
      <c r="X244">
        <v>1.08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154</v>
      </c>
      <c r="AG244">
        <v>0.91800000000000004</v>
      </c>
      <c r="AH244">
        <v>2</v>
      </c>
      <c r="AI244">
        <v>101241191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ROW(Source!A323)</f>
        <v>323</v>
      </c>
      <c r="B245">
        <v>101241195</v>
      </c>
      <c r="C245">
        <v>101241190</v>
      </c>
      <c r="D245">
        <v>92461153</v>
      </c>
      <c r="E245">
        <v>114</v>
      </c>
      <c r="F245">
        <v>1</v>
      </c>
      <c r="G245">
        <v>1</v>
      </c>
      <c r="H245">
        <v>1</v>
      </c>
      <c r="I245" t="s">
        <v>342</v>
      </c>
      <c r="J245" t="s">
        <v>3</v>
      </c>
      <c r="K245" t="s">
        <v>343</v>
      </c>
      <c r="L245">
        <v>1369</v>
      </c>
      <c r="N245">
        <v>1013</v>
      </c>
      <c r="O245" t="s">
        <v>337</v>
      </c>
      <c r="P245" t="s">
        <v>337</v>
      </c>
      <c r="Q245">
        <v>1</v>
      </c>
      <c r="X245">
        <v>1.08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154</v>
      </c>
      <c r="AG245">
        <v>0.91800000000000004</v>
      </c>
      <c r="AH245">
        <v>2</v>
      </c>
      <c r="AI245">
        <v>101241192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ROW(Source!A323)</f>
        <v>323</v>
      </c>
      <c r="B246">
        <v>101241196</v>
      </c>
      <c r="C246">
        <v>101241190</v>
      </c>
      <c r="D246">
        <v>92461161</v>
      </c>
      <c r="E246">
        <v>114</v>
      </c>
      <c r="F246">
        <v>1</v>
      </c>
      <c r="G246">
        <v>1</v>
      </c>
      <c r="H246">
        <v>1</v>
      </c>
      <c r="I246" t="s">
        <v>344</v>
      </c>
      <c r="J246" t="s">
        <v>3</v>
      </c>
      <c r="K246" t="s">
        <v>345</v>
      </c>
      <c r="L246">
        <v>1369</v>
      </c>
      <c r="N246">
        <v>1013</v>
      </c>
      <c r="O246" t="s">
        <v>337</v>
      </c>
      <c r="P246" t="s">
        <v>337</v>
      </c>
      <c r="Q246">
        <v>1</v>
      </c>
      <c r="X246">
        <v>3.24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154</v>
      </c>
      <c r="AG246">
        <v>2.754</v>
      </c>
      <c r="AH246">
        <v>2</v>
      </c>
      <c r="AI246">
        <v>101241193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ROW(Source!A324)</f>
        <v>324</v>
      </c>
      <c r="B247">
        <v>101241200</v>
      </c>
      <c r="C247">
        <v>101241197</v>
      </c>
      <c r="D247">
        <v>92461153</v>
      </c>
      <c r="E247">
        <v>114</v>
      </c>
      <c r="F247">
        <v>1</v>
      </c>
      <c r="G247">
        <v>1</v>
      </c>
      <c r="H247">
        <v>1</v>
      </c>
      <c r="I247" t="s">
        <v>342</v>
      </c>
      <c r="J247" t="s">
        <v>3</v>
      </c>
      <c r="K247" t="s">
        <v>343</v>
      </c>
      <c r="L247">
        <v>1369</v>
      </c>
      <c r="N247">
        <v>1013</v>
      </c>
      <c r="O247" t="s">
        <v>337</v>
      </c>
      <c r="P247" t="s">
        <v>337</v>
      </c>
      <c r="Q247">
        <v>1</v>
      </c>
      <c r="X247">
        <v>2.7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2.7</v>
      </c>
      <c r="AH247">
        <v>2</v>
      </c>
      <c r="AI247">
        <v>101241198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ROW(Source!A324)</f>
        <v>324</v>
      </c>
      <c r="B248">
        <v>101241201</v>
      </c>
      <c r="C248">
        <v>101241197</v>
      </c>
      <c r="D248">
        <v>92461163</v>
      </c>
      <c r="E248">
        <v>114</v>
      </c>
      <c r="F248">
        <v>1</v>
      </c>
      <c r="G248">
        <v>1</v>
      </c>
      <c r="H248">
        <v>1</v>
      </c>
      <c r="I248" t="s">
        <v>338</v>
      </c>
      <c r="J248" t="s">
        <v>3</v>
      </c>
      <c r="K248" t="s">
        <v>339</v>
      </c>
      <c r="L248">
        <v>1369</v>
      </c>
      <c r="N248">
        <v>1013</v>
      </c>
      <c r="O248" t="s">
        <v>337</v>
      </c>
      <c r="P248" t="s">
        <v>337</v>
      </c>
      <c r="Q248">
        <v>1</v>
      </c>
      <c r="X248">
        <v>6.3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6.3</v>
      </c>
      <c r="AH248">
        <v>2</v>
      </c>
      <c r="AI248">
        <v>101241199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ROW(Source!A325)</f>
        <v>325</v>
      </c>
      <c r="B249">
        <v>101241206</v>
      </c>
      <c r="C249">
        <v>101241202</v>
      </c>
      <c r="D249">
        <v>92461135</v>
      </c>
      <c r="E249">
        <v>114</v>
      </c>
      <c r="F249">
        <v>1</v>
      </c>
      <c r="G249">
        <v>1</v>
      </c>
      <c r="H249">
        <v>1</v>
      </c>
      <c r="I249" t="s">
        <v>340</v>
      </c>
      <c r="J249" t="s">
        <v>3</v>
      </c>
      <c r="K249" t="s">
        <v>341</v>
      </c>
      <c r="L249">
        <v>1369</v>
      </c>
      <c r="N249">
        <v>1013</v>
      </c>
      <c r="O249" t="s">
        <v>337</v>
      </c>
      <c r="P249" t="s">
        <v>337</v>
      </c>
      <c r="Q249">
        <v>1</v>
      </c>
      <c r="X249">
        <v>1.62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1.62</v>
      </c>
      <c r="AH249">
        <v>2</v>
      </c>
      <c r="AI249">
        <v>101241203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ROW(Source!A325)</f>
        <v>325</v>
      </c>
      <c r="B250">
        <v>101241207</v>
      </c>
      <c r="C250">
        <v>101241202</v>
      </c>
      <c r="D250">
        <v>92461153</v>
      </c>
      <c r="E250">
        <v>114</v>
      </c>
      <c r="F250">
        <v>1</v>
      </c>
      <c r="G250">
        <v>1</v>
      </c>
      <c r="H250">
        <v>1</v>
      </c>
      <c r="I250" t="s">
        <v>342</v>
      </c>
      <c r="J250" t="s">
        <v>3</v>
      </c>
      <c r="K250" t="s">
        <v>343</v>
      </c>
      <c r="L250">
        <v>1369</v>
      </c>
      <c r="N250">
        <v>1013</v>
      </c>
      <c r="O250" t="s">
        <v>337</v>
      </c>
      <c r="P250" t="s">
        <v>337</v>
      </c>
      <c r="Q250">
        <v>1</v>
      </c>
      <c r="X250">
        <v>1.62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1.62</v>
      </c>
      <c r="AH250">
        <v>2</v>
      </c>
      <c r="AI250">
        <v>101241204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ROW(Source!A325)</f>
        <v>325</v>
      </c>
      <c r="B251">
        <v>101241208</v>
      </c>
      <c r="C251">
        <v>101241202</v>
      </c>
      <c r="D251">
        <v>92461161</v>
      </c>
      <c r="E251">
        <v>114</v>
      </c>
      <c r="F251">
        <v>1</v>
      </c>
      <c r="G251">
        <v>1</v>
      </c>
      <c r="H251">
        <v>1</v>
      </c>
      <c r="I251" t="s">
        <v>344</v>
      </c>
      <c r="J251" t="s">
        <v>3</v>
      </c>
      <c r="K251" t="s">
        <v>345</v>
      </c>
      <c r="L251">
        <v>1369</v>
      </c>
      <c r="N251">
        <v>1013</v>
      </c>
      <c r="O251" t="s">
        <v>337</v>
      </c>
      <c r="P251" t="s">
        <v>337</v>
      </c>
      <c r="Q251">
        <v>1</v>
      </c>
      <c r="X251">
        <v>4.8600000000000003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4.8600000000000003</v>
      </c>
      <c r="AH251">
        <v>2</v>
      </c>
      <c r="AI251">
        <v>101241205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ROW(Source!A326)</f>
        <v>326</v>
      </c>
      <c r="B252">
        <v>101241212</v>
      </c>
      <c r="C252">
        <v>101241209</v>
      </c>
      <c r="D252">
        <v>92461153</v>
      </c>
      <c r="E252">
        <v>114</v>
      </c>
      <c r="F252">
        <v>1</v>
      </c>
      <c r="G252">
        <v>1</v>
      </c>
      <c r="H252">
        <v>1</v>
      </c>
      <c r="I252" t="s">
        <v>342</v>
      </c>
      <c r="J252" t="s">
        <v>3</v>
      </c>
      <c r="K252" t="s">
        <v>343</v>
      </c>
      <c r="L252">
        <v>1369</v>
      </c>
      <c r="N252">
        <v>1013</v>
      </c>
      <c r="O252" t="s">
        <v>337</v>
      </c>
      <c r="P252" t="s">
        <v>337</v>
      </c>
      <c r="Q252">
        <v>1</v>
      </c>
      <c r="X252">
        <v>1.08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1.08</v>
      </c>
      <c r="AH252">
        <v>2</v>
      </c>
      <c r="AI252">
        <v>101241210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ROW(Source!A326)</f>
        <v>326</v>
      </c>
      <c r="B253">
        <v>101241213</v>
      </c>
      <c r="C253">
        <v>101241209</v>
      </c>
      <c r="D253">
        <v>92461161</v>
      </c>
      <c r="E253">
        <v>114</v>
      </c>
      <c r="F253">
        <v>1</v>
      </c>
      <c r="G253">
        <v>1</v>
      </c>
      <c r="H253">
        <v>1</v>
      </c>
      <c r="I253" t="s">
        <v>344</v>
      </c>
      <c r="J253" t="s">
        <v>3</v>
      </c>
      <c r="K253" t="s">
        <v>345</v>
      </c>
      <c r="L253">
        <v>1369</v>
      </c>
      <c r="N253">
        <v>1013</v>
      </c>
      <c r="O253" t="s">
        <v>337</v>
      </c>
      <c r="P253" t="s">
        <v>337</v>
      </c>
      <c r="Q253">
        <v>1</v>
      </c>
      <c r="X253">
        <v>1.62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1.62</v>
      </c>
      <c r="AH253">
        <v>2</v>
      </c>
      <c r="AI253">
        <v>101241211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ROW(Source!A327)</f>
        <v>327</v>
      </c>
      <c r="B254">
        <v>101241218</v>
      </c>
      <c r="C254">
        <v>101241214</v>
      </c>
      <c r="D254">
        <v>92461135</v>
      </c>
      <c r="E254">
        <v>114</v>
      </c>
      <c r="F254">
        <v>1</v>
      </c>
      <c r="G254">
        <v>1</v>
      </c>
      <c r="H254">
        <v>1</v>
      </c>
      <c r="I254" t="s">
        <v>340</v>
      </c>
      <c r="J254" t="s">
        <v>3</v>
      </c>
      <c r="K254" t="s">
        <v>341</v>
      </c>
      <c r="L254">
        <v>1369</v>
      </c>
      <c r="N254">
        <v>1013</v>
      </c>
      <c r="O254" t="s">
        <v>337</v>
      </c>
      <c r="P254" t="s">
        <v>337</v>
      </c>
      <c r="Q254">
        <v>1</v>
      </c>
      <c r="X254">
        <v>4.32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</v>
      </c>
      <c r="AG254">
        <v>4.32</v>
      </c>
      <c r="AH254">
        <v>2</v>
      </c>
      <c r="AI254">
        <v>101241215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ROW(Source!A327)</f>
        <v>327</v>
      </c>
      <c r="B255">
        <v>101241219</v>
      </c>
      <c r="C255">
        <v>101241214</v>
      </c>
      <c r="D255">
        <v>92461153</v>
      </c>
      <c r="E255">
        <v>114</v>
      </c>
      <c r="F255">
        <v>1</v>
      </c>
      <c r="G255">
        <v>1</v>
      </c>
      <c r="H255">
        <v>1</v>
      </c>
      <c r="I255" t="s">
        <v>342</v>
      </c>
      <c r="J255" t="s">
        <v>3</v>
      </c>
      <c r="K255" t="s">
        <v>343</v>
      </c>
      <c r="L255">
        <v>1369</v>
      </c>
      <c r="N255">
        <v>1013</v>
      </c>
      <c r="O255" t="s">
        <v>337</v>
      </c>
      <c r="P255" t="s">
        <v>337</v>
      </c>
      <c r="Q255">
        <v>1</v>
      </c>
      <c r="X255">
        <v>4.32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4.32</v>
      </c>
      <c r="AH255">
        <v>2</v>
      </c>
      <c r="AI255">
        <v>101241216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ROW(Source!A327)</f>
        <v>327</v>
      </c>
      <c r="B256">
        <v>101241220</v>
      </c>
      <c r="C256">
        <v>101241214</v>
      </c>
      <c r="D256">
        <v>92461161</v>
      </c>
      <c r="E256">
        <v>114</v>
      </c>
      <c r="F256">
        <v>1</v>
      </c>
      <c r="G256">
        <v>1</v>
      </c>
      <c r="H256">
        <v>1</v>
      </c>
      <c r="I256" t="s">
        <v>344</v>
      </c>
      <c r="J256" t="s">
        <v>3</v>
      </c>
      <c r="K256" t="s">
        <v>345</v>
      </c>
      <c r="L256">
        <v>1369</v>
      </c>
      <c r="N256">
        <v>1013</v>
      </c>
      <c r="O256" t="s">
        <v>337</v>
      </c>
      <c r="P256" t="s">
        <v>337</v>
      </c>
      <c r="Q256">
        <v>1</v>
      </c>
      <c r="X256">
        <v>12.96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12.96</v>
      </c>
      <c r="AH256">
        <v>2</v>
      </c>
      <c r="AI256">
        <v>101241217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ROW(Source!A328)</f>
        <v>328</v>
      </c>
      <c r="B257">
        <v>101241224</v>
      </c>
      <c r="C257">
        <v>101241221</v>
      </c>
      <c r="D257">
        <v>92461153</v>
      </c>
      <c r="E257">
        <v>114</v>
      </c>
      <c r="F257">
        <v>1</v>
      </c>
      <c r="G257">
        <v>1</v>
      </c>
      <c r="H257">
        <v>1</v>
      </c>
      <c r="I257" t="s">
        <v>342</v>
      </c>
      <c r="J257" t="s">
        <v>3</v>
      </c>
      <c r="K257" t="s">
        <v>343</v>
      </c>
      <c r="L257">
        <v>1369</v>
      </c>
      <c r="N257">
        <v>1013</v>
      </c>
      <c r="O257" t="s">
        <v>337</v>
      </c>
      <c r="P257" t="s">
        <v>337</v>
      </c>
      <c r="Q257">
        <v>1</v>
      </c>
      <c r="X257">
        <v>6.48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6.48</v>
      </c>
      <c r="AH257">
        <v>2</v>
      </c>
      <c r="AI257">
        <v>101241222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ROW(Source!A328)</f>
        <v>328</v>
      </c>
      <c r="B258">
        <v>101241225</v>
      </c>
      <c r="C258">
        <v>101241221</v>
      </c>
      <c r="D258">
        <v>92461163</v>
      </c>
      <c r="E258">
        <v>114</v>
      </c>
      <c r="F258">
        <v>1</v>
      </c>
      <c r="G258">
        <v>1</v>
      </c>
      <c r="H258">
        <v>1</v>
      </c>
      <c r="I258" t="s">
        <v>338</v>
      </c>
      <c r="J258" t="s">
        <v>3</v>
      </c>
      <c r="K258" t="s">
        <v>339</v>
      </c>
      <c r="L258">
        <v>1369</v>
      </c>
      <c r="N258">
        <v>1013</v>
      </c>
      <c r="O258" t="s">
        <v>337</v>
      </c>
      <c r="P258" t="s">
        <v>337</v>
      </c>
      <c r="Q258">
        <v>1</v>
      </c>
      <c r="X258">
        <v>15.12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3</v>
      </c>
      <c r="AG258">
        <v>15.12</v>
      </c>
      <c r="AH258">
        <v>2</v>
      </c>
      <c r="AI258">
        <v>101241223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ROW(Source!A329)</f>
        <v>329</v>
      </c>
      <c r="B259">
        <v>101241229</v>
      </c>
      <c r="C259">
        <v>101241226</v>
      </c>
      <c r="D259">
        <v>92461153</v>
      </c>
      <c r="E259">
        <v>114</v>
      </c>
      <c r="F259">
        <v>1</v>
      </c>
      <c r="G259">
        <v>1</v>
      </c>
      <c r="H259">
        <v>1</v>
      </c>
      <c r="I259" t="s">
        <v>342</v>
      </c>
      <c r="J259" t="s">
        <v>3</v>
      </c>
      <c r="K259" t="s">
        <v>343</v>
      </c>
      <c r="L259">
        <v>1369</v>
      </c>
      <c r="N259">
        <v>1013</v>
      </c>
      <c r="O259" t="s">
        <v>337</v>
      </c>
      <c r="P259" t="s">
        <v>337</v>
      </c>
      <c r="Q259">
        <v>1</v>
      </c>
      <c r="X259">
        <v>10.8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10.8</v>
      </c>
      <c r="AH259">
        <v>2</v>
      </c>
      <c r="AI259">
        <v>101241227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ROW(Source!A329)</f>
        <v>329</v>
      </c>
      <c r="B260">
        <v>101241230</v>
      </c>
      <c r="C260">
        <v>101241226</v>
      </c>
      <c r="D260">
        <v>92461163</v>
      </c>
      <c r="E260">
        <v>114</v>
      </c>
      <c r="F260">
        <v>1</v>
      </c>
      <c r="G260">
        <v>1</v>
      </c>
      <c r="H260">
        <v>1</v>
      </c>
      <c r="I260" t="s">
        <v>338</v>
      </c>
      <c r="J260" t="s">
        <v>3</v>
      </c>
      <c r="K260" t="s">
        <v>339</v>
      </c>
      <c r="L260">
        <v>1369</v>
      </c>
      <c r="N260">
        <v>1013</v>
      </c>
      <c r="O260" t="s">
        <v>337</v>
      </c>
      <c r="P260" t="s">
        <v>337</v>
      </c>
      <c r="Q260">
        <v>1</v>
      </c>
      <c r="X260">
        <v>25.2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3</v>
      </c>
      <c r="AG260">
        <v>25.2</v>
      </c>
      <c r="AH260">
        <v>2</v>
      </c>
      <c r="AI260">
        <v>101241228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ROW(Source!A330)</f>
        <v>330</v>
      </c>
      <c r="B261">
        <v>101241234</v>
      </c>
      <c r="C261">
        <v>101241231</v>
      </c>
      <c r="D261">
        <v>92461153</v>
      </c>
      <c r="E261">
        <v>114</v>
      </c>
      <c r="F261">
        <v>1</v>
      </c>
      <c r="G261">
        <v>1</v>
      </c>
      <c r="H261">
        <v>1</v>
      </c>
      <c r="I261" t="s">
        <v>342</v>
      </c>
      <c r="J261" t="s">
        <v>3</v>
      </c>
      <c r="K261" t="s">
        <v>343</v>
      </c>
      <c r="L261">
        <v>1369</v>
      </c>
      <c r="N261">
        <v>1013</v>
      </c>
      <c r="O261" t="s">
        <v>337</v>
      </c>
      <c r="P261" t="s">
        <v>337</v>
      </c>
      <c r="Q261">
        <v>1</v>
      </c>
      <c r="X261">
        <v>1.89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1.89</v>
      </c>
      <c r="AH261">
        <v>2</v>
      </c>
      <c r="AI261">
        <v>101241232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ROW(Source!A330)</f>
        <v>330</v>
      </c>
      <c r="B262">
        <v>101241235</v>
      </c>
      <c r="C262">
        <v>101241231</v>
      </c>
      <c r="D262">
        <v>92461163</v>
      </c>
      <c r="E262">
        <v>114</v>
      </c>
      <c r="F262">
        <v>1</v>
      </c>
      <c r="G262">
        <v>1</v>
      </c>
      <c r="H262">
        <v>1</v>
      </c>
      <c r="I262" t="s">
        <v>338</v>
      </c>
      <c r="J262" t="s">
        <v>3</v>
      </c>
      <c r="K262" t="s">
        <v>339</v>
      </c>
      <c r="L262">
        <v>1369</v>
      </c>
      <c r="N262">
        <v>1013</v>
      </c>
      <c r="O262" t="s">
        <v>337</v>
      </c>
      <c r="P262" t="s">
        <v>337</v>
      </c>
      <c r="Q262">
        <v>1</v>
      </c>
      <c r="X262">
        <v>4.41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3</v>
      </c>
      <c r="AG262">
        <v>4.41</v>
      </c>
      <c r="AH262">
        <v>2</v>
      </c>
      <c r="AI262">
        <v>101241233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ROW(Source!A331)</f>
        <v>331</v>
      </c>
      <c r="B263">
        <v>101241239</v>
      </c>
      <c r="C263">
        <v>101241236</v>
      </c>
      <c r="D263">
        <v>92461153</v>
      </c>
      <c r="E263">
        <v>114</v>
      </c>
      <c r="F263">
        <v>1</v>
      </c>
      <c r="G263">
        <v>1</v>
      </c>
      <c r="H263">
        <v>1</v>
      </c>
      <c r="I263" t="s">
        <v>342</v>
      </c>
      <c r="J263" t="s">
        <v>3</v>
      </c>
      <c r="K263" t="s">
        <v>343</v>
      </c>
      <c r="L263">
        <v>1369</v>
      </c>
      <c r="N263">
        <v>1013</v>
      </c>
      <c r="O263" t="s">
        <v>337</v>
      </c>
      <c r="P263" t="s">
        <v>337</v>
      </c>
      <c r="Q263">
        <v>1</v>
      </c>
      <c r="X263">
        <v>0.52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0.52</v>
      </c>
      <c r="AH263">
        <v>2</v>
      </c>
      <c r="AI263">
        <v>101241237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ROW(Source!A331)</f>
        <v>331</v>
      </c>
      <c r="B264">
        <v>101241240</v>
      </c>
      <c r="C264">
        <v>101241236</v>
      </c>
      <c r="D264">
        <v>92461161</v>
      </c>
      <c r="E264">
        <v>114</v>
      </c>
      <c r="F264">
        <v>1</v>
      </c>
      <c r="G264">
        <v>1</v>
      </c>
      <c r="H264">
        <v>1</v>
      </c>
      <c r="I264" t="s">
        <v>344</v>
      </c>
      <c r="J264" t="s">
        <v>3</v>
      </c>
      <c r="K264" t="s">
        <v>345</v>
      </c>
      <c r="L264">
        <v>1369</v>
      </c>
      <c r="N264">
        <v>1013</v>
      </c>
      <c r="O264" t="s">
        <v>337</v>
      </c>
      <c r="P264" t="s">
        <v>337</v>
      </c>
      <c r="Q264">
        <v>1</v>
      </c>
      <c r="X264">
        <v>0.78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0.78</v>
      </c>
      <c r="AH264">
        <v>2</v>
      </c>
      <c r="AI264">
        <v>101241238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ROW(Source!A332)</f>
        <v>332</v>
      </c>
      <c r="B265">
        <v>101241244</v>
      </c>
      <c r="C265">
        <v>101241241</v>
      </c>
      <c r="D265">
        <v>92461153</v>
      </c>
      <c r="E265">
        <v>114</v>
      </c>
      <c r="F265">
        <v>1</v>
      </c>
      <c r="G265">
        <v>1</v>
      </c>
      <c r="H265">
        <v>1</v>
      </c>
      <c r="I265" t="s">
        <v>342</v>
      </c>
      <c r="J265" t="s">
        <v>3</v>
      </c>
      <c r="K265" t="s">
        <v>343</v>
      </c>
      <c r="L265">
        <v>1369</v>
      </c>
      <c r="N265">
        <v>1013</v>
      </c>
      <c r="O265" t="s">
        <v>337</v>
      </c>
      <c r="P265" t="s">
        <v>337</v>
      </c>
      <c r="Q265">
        <v>1</v>
      </c>
      <c r="X265">
        <v>1.8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1.8</v>
      </c>
      <c r="AH265">
        <v>2</v>
      </c>
      <c r="AI265">
        <v>101241242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ROW(Source!A332)</f>
        <v>332</v>
      </c>
      <c r="B266">
        <v>101241245</v>
      </c>
      <c r="C266">
        <v>101241241</v>
      </c>
      <c r="D266">
        <v>92461161</v>
      </c>
      <c r="E266">
        <v>114</v>
      </c>
      <c r="F266">
        <v>1</v>
      </c>
      <c r="G266">
        <v>1</v>
      </c>
      <c r="H266">
        <v>1</v>
      </c>
      <c r="I266" t="s">
        <v>344</v>
      </c>
      <c r="J266" t="s">
        <v>3</v>
      </c>
      <c r="K266" t="s">
        <v>345</v>
      </c>
      <c r="L266">
        <v>1369</v>
      </c>
      <c r="N266">
        <v>1013</v>
      </c>
      <c r="O266" t="s">
        <v>337</v>
      </c>
      <c r="P266" t="s">
        <v>337</v>
      </c>
      <c r="Q266">
        <v>1</v>
      </c>
      <c r="X266">
        <v>2.7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2.7</v>
      </c>
      <c r="AH266">
        <v>2</v>
      </c>
      <c r="AI266">
        <v>101241243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ROW(Source!A333)</f>
        <v>333</v>
      </c>
      <c r="B267">
        <v>101241249</v>
      </c>
      <c r="C267">
        <v>101241246</v>
      </c>
      <c r="D267">
        <v>92461137</v>
      </c>
      <c r="E267">
        <v>114</v>
      </c>
      <c r="F267">
        <v>1</v>
      </c>
      <c r="G267">
        <v>1</v>
      </c>
      <c r="H267">
        <v>1</v>
      </c>
      <c r="I267" t="s">
        <v>348</v>
      </c>
      <c r="J267" t="s">
        <v>3</v>
      </c>
      <c r="K267" t="s">
        <v>349</v>
      </c>
      <c r="L267">
        <v>1369</v>
      </c>
      <c r="N267">
        <v>1013</v>
      </c>
      <c r="O267" t="s">
        <v>337</v>
      </c>
      <c r="P267" t="s">
        <v>337</v>
      </c>
      <c r="Q267">
        <v>1</v>
      </c>
      <c r="X267">
        <v>0.97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0.97</v>
      </c>
      <c r="AH267">
        <v>2</v>
      </c>
      <c r="AI267">
        <v>101241247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ROW(Source!A333)</f>
        <v>333</v>
      </c>
      <c r="B268">
        <v>101241250</v>
      </c>
      <c r="C268">
        <v>101241246</v>
      </c>
      <c r="D268">
        <v>92461161</v>
      </c>
      <c r="E268">
        <v>114</v>
      </c>
      <c r="F268">
        <v>1</v>
      </c>
      <c r="G268">
        <v>1</v>
      </c>
      <c r="H268">
        <v>1</v>
      </c>
      <c r="I268" t="s">
        <v>344</v>
      </c>
      <c r="J268" t="s">
        <v>3</v>
      </c>
      <c r="K268" t="s">
        <v>345</v>
      </c>
      <c r="L268">
        <v>1369</v>
      </c>
      <c r="N268">
        <v>1013</v>
      </c>
      <c r="O268" t="s">
        <v>337</v>
      </c>
      <c r="P268" t="s">
        <v>337</v>
      </c>
      <c r="Q268">
        <v>1</v>
      </c>
      <c r="X268">
        <v>1.46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1.46</v>
      </c>
      <c r="AH268">
        <v>2</v>
      </c>
      <c r="AI268">
        <v>101241248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ROW(Source!A334)</f>
        <v>334</v>
      </c>
      <c r="B269">
        <v>101241254</v>
      </c>
      <c r="C269">
        <v>101241251</v>
      </c>
      <c r="D269">
        <v>92461137</v>
      </c>
      <c r="E269">
        <v>114</v>
      </c>
      <c r="F269">
        <v>1</v>
      </c>
      <c r="G269">
        <v>1</v>
      </c>
      <c r="H269">
        <v>1</v>
      </c>
      <c r="I269" t="s">
        <v>348</v>
      </c>
      <c r="J269" t="s">
        <v>3</v>
      </c>
      <c r="K269" t="s">
        <v>349</v>
      </c>
      <c r="L269">
        <v>1369</v>
      </c>
      <c r="N269">
        <v>1013</v>
      </c>
      <c r="O269" t="s">
        <v>337</v>
      </c>
      <c r="P269" t="s">
        <v>337</v>
      </c>
      <c r="Q269">
        <v>1</v>
      </c>
      <c r="X269">
        <v>0.65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0.65</v>
      </c>
      <c r="AH269">
        <v>2</v>
      </c>
      <c r="AI269">
        <v>101241252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ROW(Source!A334)</f>
        <v>334</v>
      </c>
      <c r="B270">
        <v>101241255</v>
      </c>
      <c r="C270">
        <v>101241251</v>
      </c>
      <c r="D270">
        <v>92461161</v>
      </c>
      <c r="E270">
        <v>114</v>
      </c>
      <c r="F270">
        <v>1</v>
      </c>
      <c r="G270">
        <v>1</v>
      </c>
      <c r="H270">
        <v>1</v>
      </c>
      <c r="I270" t="s">
        <v>344</v>
      </c>
      <c r="J270" t="s">
        <v>3</v>
      </c>
      <c r="K270" t="s">
        <v>345</v>
      </c>
      <c r="L270">
        <v>1369</v>
      </c>
      <c r="N270">
        <v>1013</v>
      </c>
      <c r="O270" t="s">
        <v>337</v>
      </c>
      <c r="P270" t="s">
        <v>337</v>
      </c>
      <c r="Q270">
        <v>1</v>
      </c>
      <c r="X270">
        <v>0.97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0.97</v>
      </c>
      <c r="AH270">
        <v>2</v>
      </c>
      <c r="AI270">
        <v>101241253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ROW(Source!A335)</f>
        <v>335</v>
      </c>
      <c r="B271">
        <v>101241259</v>
      </c>
      <c r="C271">
        <v>101241256</v>
      </c>
      <c r="D271">
        <v>92461153</v>
      </c>
      <c r="E271">
        <v>114</v>
      </c>
      <c r="F271">
        <v>1</v>
      </c>
      <c r="G271">
        <v>1</v>
      </c>
      <c r="H271">
        <v>1</v>
      </c>
      <c r="I271" t="s">
        <v>342</v>
      </c>
      <c r="J271" t="s">
        <v>3</v>
      </c>
      <c r="K271" t="s">
        <v>343</v>
      </c>
      <c r="L271">
        <v>1369</v>
      </c>
      <c r="N271">
        <v>1013</v>
      </c>
      <c r="O271" t="s">
        <v>337</v>
      </c>
      <c r="P271" t="s">
        <v>337</v>
      </c>
      <c r="Q271">
        <v>1</v>
      </c>
      <c r="X271">
        <v>5.6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5.6</v>
      </c>
      <c r="AH271">
        <v>2</v>
      </c>
      <c r="AI271">
        <v>101241257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ROW(Source!A335)</f>
        <v>335</v>
      </c>
      <c r="B272">
        <v>101241260</v>
      </c>
      <c r="C272">
        <v>101241256</v>
      </c>
      <c r="D272">
        <v>92461161</v>
      </c>
      <c r="E272">
        <v>114</v>
      </c>
      <c r="F272">
        <v>1</v>
      </c>
      <c r="G272">
        <v>1</v>
      </c>
      <c r="H272">
        <v>1</v>
      </c>
      <c r="I272" t="s">
        <v>344</v>
      </c>
      <c r="J272" t="s">
        <v>3</v>
      </c>
      <c r="K272" t="s">
        <v>345</v>
      </c>
      <c r="L272">
        <v>1369</v>
      </c>
      <c r="N272">
        <v>1013</v>
      </c>
      <c r="O272" t="s">
        <v>337</v>
      </c>
      <c r="P272" t="s">
        <v>337</v>
      </c>
      <c r="Q272">
        <v>1</v>
      </c>
      <c r="X272">
        <v>8.4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8.4</v>
      </c>
      <c r="AH272">
        <v>2</v>
      </c>
      <c r="AI272">
        <v>101241258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ROW(Source!A336)</f>
        <v>336</v>
      </c>
      <c r="B273">
        <v>101241264</v>
      </c>
      <c r="C273">
        <v>101241261</v>
      </c>
      <c r="D273">
        <v>92461137</v>
      </c>
      <c r="E273">
        <v>114</v>
      </c>
      <c r="F273">
        <v>1</v>
      </c>
      <c r="G273">
        <v>1</v>
      </c>
      <c r="H273">
        <v>1</v>
      </c>
      <c r="I273" t="s">
        <v>348</v>
      </c>
      <c r="J273" t="s">
        <v>3</v>
      </c>
      <c r="K273" t="s">
        <v>349</v>
      </c>
      <c r="L273">
        <v>1369</v>
      </c>
      <c r="N273">
        <v>1013</v>
      </c>
      <c r="O273" t="s">
        <v>337</v>
      </c>
      <c r="P273" t="s">
        <v>337</v>
      </c>
      <c r="Q273">
        <v>1</v>
      </c>
      <c r="X273">
        <v>0.97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0.97</v>
      </c>
      <c r="AH273">
        <v>2</v>
      </c>
      <c r="AI273">
        <v>101241262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ROW(Source!A336)</f>
        <v>336</v>
      </c>
      <c r="B274">
        <v>101241265</v>
      </c>
      <c r="C274">
        <v>101241261</v>
      </c>
      <c r="D274">
        <v>92461161</v>
      </c>
      <c r="E274">
        <v>114</v>
      </c>
      <c r="F274">
        <v>1</v>
      </c>
      <c r="G274">
        <v>1</v>
      </c>
      <c r="H274">
        <v>1</v>
      </c>
      <c r="I274" t="s">
        <v>344</v>
      </c>
      <c r="J274" t="s">
        <v>3</v>
      </c>
      <c r="K274" t="s">
        <v>345</v>
      </c>
      <c r="L274">
        <v>1369</v>
      </c>
      <c r="N274">
        <v>1013</v>
      </c>
      <c r="O274" t="s">
        <v>337</v>
      </c>
      <c r="P274" t="s">
        <v>337</v>
      </c>
      <c r="Q274">
        <v>1</v>
      </c>
      <c r="X274">
        <v>1.46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1.46</v>
      </c>
      <c r="AH274">
        <v>2</v>
      </c>
      <c r="AI274">
        <v>101241263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ROW(Source!A337)</f>
        <v>337</v>
      </c>
      <c r="B275">
        <v>101241269</v>
      </c>
      <c r="C275">
        <v>101241266</v>
      </c>
      <c r="D275">
        <v>92461137</v>
      </c>
      <c r="E275">
        <v>114</v>
      </c>
      <c r="F275">
        <v>1</v>
      </c>
      <c r="G275">
        <v>1</v>
      </c>
      <c r="H275">
        <v>1</v>
      </c>
      <c r="I275" t="s">
        <v>348</v>
      </c>
      <c r="J275" t="s">
        <v>3</v>
      </c>
      <c r="K275" t="s">
        <v>349</v>
      </c>
      <c r="L275">
        <v>1369</v>
      </c>
      <c r="N275">
        <v>1013</v>
      </c>
      <c r="O275" t="s">
        <v>337</v>
      </c>
      <c r="P275" t="s">
        <v>337</v>
      </c>
      <c r="Q275">
        <v>1</v>
      </c>
      <c r="X275">
        <v>0.65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0.65</v>
      </c>
      <c r="AH275">
        <v>2</v>
      </c>
      <c r="AI275">
        <v>101241267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ROW(Source!A337)</f>
        <v>337</v>
      </c>
      <c r="B276">
        <v>101241270</v>
      </c>
      <c r="C276">
        <v>101241266</v>
      </c>
      <c r="D276">
        <v>92461161</v>
      </c>
      <c r="E276">
        <v>114</v>
      </c>
      <c r="F276">
        <v>1</v>
      </c>
      <c r="G276">
        <v>1</v>
      </c>
      <c r="H276">
        <v>1</v>
      </c>
      <c r="I276" t="s">
        <v>344</v>
      </c>
      <c r="J276" t="s">
        <v>3</v>
      </c>
      <c r="K276" t="s">
        <v>345</v>
      </c>
      <c r="L276">
        <v>1369</v>
      </c>
      <c r="N276">
        <v>1013</v>
      </c>
      <c r="O276" t="s">
        <v>337</v>
      </c>
      <c r="P276" t="s">
        <v>337</v>
      </c>
      <c r="Q276">
        <v>1</v>
      </c>
      <c r="X276">
        <v>0.97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0.97</v>
      </c>
      <c r="AH276">
        <v>2</v>
      </c>
      <c r="AI276">
        <v>101241268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ROW(Source!A338)</f>
        <v>338</v>
      </c>
      <c r="B277">
        <v>101241274</v>
      </c>
      <c r="C277">
        <v>101241271</v>
      </c>
      <c r="D277">
        <v>92461135</v>
      </c>
      <c r="E277">
        <v>114</v>
      </c>
      <c r="F277">
        <v>1</v>
      </c>
      <c r="G277">
        <v>1</v>
      </c>
      <c r="H277">
        <v>1</v>
      </c>
      <c r="I277" t="s">
        <v>340</v>
      </c>
      <c r="J277" t="s">
        <v>3</v>
      </c>
      <c r="K277" t="s">
        <v>341</v>
      </c>
      <c r="L277">
        <v>1369</v>
      </c>
      <c r="N277">
        <v>1013</v>
      </c>
      <c r="O277" t="s">
        <v>337</v>
      </c>
      <c r="P277" t="s">
        <v>337</v>
      </c>
      <c r="Q277">
        <v>1</v>
      </c>
      <c r="X277">
        <v>3.17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3.17</v>
      </c>
      <c r="AH277">
        <v>2</v>
      </c>
      <c r="AI277">
        <v>101241272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ROW(Source!A338)</f>
        <v>338</v>
      </c>
      <c r="B278">
        <v>101241275</v>
      </c>
      <c r="C278">
        <v>101241271</v>
      </c>
      <c r="D278">
        <v>92461163</v>
      </c>
      <c r="E278">
        <v>114</v>
      </c>
      <c r="F278">
        <v>1</v>
      </c>
      <c r="G278">
        <v>1</v>
      </c>
      <c r="H278">
        <v>1</v>
      </c>
      <c r="I278" t="s">
        <v>338</v>
      </c>
      <c r="J278" t="s">
        <v>3</v>
      </c>
      <c r="K278" t="s">
        <v>339</v>
      </c>
      <c r="L278">
        <v>1369</v>
      </c>
      <c r="N278">
        <v>1013</v>
      </c>
      <c r="O278" t="s">
        <v>337</v>
      </c>
      <c r="P278" t="s">
        <v>337</v>
      </c>
      <c r="Q278">
        <v>1</v>
      </c>
      <c r="X278">
        <v>4.75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4.75</v>
      </c>
      <c r="AH278">
        <v>2</v>
      </c>
      <c r="AI278">
        <v>101241273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ROW(Source!A339)</f>
        <v>339</v>
      </c>
      <c r="B279">
        <v>101241279</v>
      </c>
      <c r="C279">
        <v>101241276</v>
      </c>
      <c r="D279">
        <v>92461153</v>
      </c>
      <c r="E279">
        <v>114</v>
      </c>
      <c r="F279">
        <v>1</v>
      </c>
      <c r="G279">
        <v>1</v>
      </c>
      <c r="H279">
        <v>1</v>
      </c>
      <c r="I279" t="s">
        <v>342</v>
      </c>
      <c r="J279" t="s">
        <v>3</v>
      </c>
      <c r="K279" t="s">
        <v>343</v>
      </c>
      <c r="L279">
        <v>1369</v>
      </c>
      <c r="N279">
        <v>1013</v>
      </c>
      <c r="O279" t="s">
        <v>337</v>
      </c>
      <c r="P279" t="s">
        <v>337</v>
      </c>
      <c r="Q279">
        <v>1</v>
      </c>
      <c r="X279">
        <v>2.52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2.52</v>
      </c>
      <c r="AH279">
        <v>2</v>
      </c>
      <c r="AI279">
        <v>101241277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ROW(Source!A339)</f>
        <v>339</v>
      </c>
      <c r="B280">
        <v>101241280</v>
      </c>
      <c r="C280">
        <v>101241276</v>
      </c>
      <c r="D280">
        <v>92461161</v>
      </c>
      <c r="E280">
        <v>114</v>
      </c>
      <c r="F280">
        <v>1</v>
      </c>
      <c r="G280">
        <v>1</v>
      </c>
      <c r="H280">
        <v>1</v>
      </c>
      <c r="I280" t="s">
        <v>344</v>
      </c>
      <c r="J280" t="s">
        <v>3</v>
      </c>
      <c r="K280" t="s">
        <v>345</v>
      </c>
      <c r="L280">
        <v>1369</v>
      </c>
      <c r="N280">
        <v>1013</v>
      </c>
      <c r="O280" t="s">
        <v>337</v>
      </c>
      <c r="P280" t="s">
        <v>337</v>
      </c>
      <c r="Q280">
        <v>1</v>
      </c>
      <c r="X280">
        <v>3.78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3.78</v>
      </c>
      <c r="AH280">
        <v>2</v>
      </c>
      <c r="AI280">
        <v>101241278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ROW(Source!A340)</f>
        <v>340</v>
      </c>
      <c r="B281">
        <v>101241284</v>
      </c>
      <c r="C281">
        <v>101241281</v>
      </c>
      <c r="D281">
        <v>92461137</v>
      </c>
      <c r="E281">
        <v>114</v>
      </c>
      <c r="F281">
        <v>1</v>
      </c>
      <c r="G281">
        <v>1</v>
      </c>
      <c r="H281">
        <v>1</v>
      </c>
      <c r="I281" t="s">
        <v>348</v>
      </c>
      <c r="J281" t="s">
        <v>3</v>
      </c>
      <c r="K281" t="s">
        <v>349</v>
      </c>
      <c r="L281">
        <v>1369</v>
      </c>
      <c r="N281">
        <v>1013</v>
      </c>
      <c r="O281" t="s">
        <v>337</v>
      </c>
      <c r="P281" t="s">
        <v>337</v>
      </c>
      <c r="Q281">
        <v>1</v>
      </c>
      <c r="X281">
        <v>0.97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0.97</v>
      </c>
      <c r="AH281">
        <v>2</v>
      </c>
      <c r="AI281">
        <v>101241282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ROW(Source!A340)</f>
        <v>340</v>
      </c>
      <c r="B282">
        <v>101241285</v>
      </c>
      <c r="C282">
        <v>101241281</v>
      </c>
      <c r="D282">
        <v>92461161</v>
      </c>
      <c r="E282">
        <v>114</v>
      </c>
      <c r="F282">
        <v>1</v>
      </c>
      <c r="G282">
        <v>1</v>
      </c>
      <c r="H282">
        <v>1</v>
      </c>
      <c r="I282" t="s">
        <v>344</v>
      </c>
      <c r="J282" t="s">
        <v>3</v>
      </c>
      <c r="K282" t="s">
        <v>345</v>
      </c>
      <c r="L282">
        <v>1369</v>
      </c>
      <c r="N282">
        <v>1013</v>
      </c>
      <c r="O282" t="s">
        <v>337</v>
      </c>
      <c r="P282" t="s">
        <v>337</v>
      </c>
      <c r="Q282">
        <v>1</v>
      </c>
      <c r="X282">
        <v>1.46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3</v>
      </c>
      <c r="AG282">
        <v>1.46</v>
      </c>
      <c r="AH282">
        <v>2</v>
      </c>
      <c r="AI282">
        <v>101241283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ROW(Source!A341)</f>
        <v>341</v>
      </c>
      <c r="B283">
        <v>101241289</v>
      </c>
      <c r="C283">
        <v>101241286</v>
      </c>
      <c r="D283">
        <v>92461137</v>
      </c>
      <c r="E283">
        <v>114</v>
      </c>
      <c r="F283">
        <v>1</v>
      </c>
      <c r="G283">
        <v>1</v>
      </c>
      <c r="H283">
        <v>1</v>
      </c>
      <c r="I283" t="s">
        <v>348</v>
      </c>
      <c r="J283" t="s">
        <v>3</v>
      </c>
      <c r="K283" t="s">
        <v>349</v>
      </c>
      <c r="L283">
        <v>1369</v>
      </c>
      <c r="N283">
        <v>1013</v>
      </c>
      <c r="O283" t="s">
        <v>337</v>
      </c>
      <c r="P283" t="s">
        <v>337</v>
      </c>
      <c r="Q283">
        <v>1</v>
      </c>
      <c r="X283">
        <v>0.65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0.65</v>
      </c>
      <c r="AH283">
        <v>2</v>
      </c>
      <c r="AI283">
        <v>101241287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ROW(Source!A341)</f>
        <v>341</v>
      </c>
      <c r="B284">
        <v>101241290</v>
      </c>
      <c r="C284">
        <v>101241286</v>
      </c>
      <c r="D284">
        <v>92461161</v>
      </c>
      <c r="E284">
        <v>114</v>
      </c>
      <c r="F284">
        <v>1</v>
      </c>
      <c r="G284">
        <v>1</v>
      </c>
      <c r="H284">
        <v>1</v>
      </c>
      <c r="I284" t="s">
        <v>344</v>
      </c>
      <c r="J284" t="s">
        <v>3</v>
      </c>
      <c r="K284" t="s">
        <v>345</v>
      </c>
      <c r="L284">
        <v>1369</v>
      </c>
      <c r="N284">
        <v>1013</v>
      </c>
      <c r="O284" t="s">
        <v>337</v>
      </c>
      <c r="P284" t="s">
        <v>337</v>
      </c>
      <c r="Q284">
        <v>1</v>
      </c>
      <c r="X284">
        <v>0.97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3</v>
      </c>
      <c r="AG284">
        <v>0.97</v>
      </c>
      <c r="AH284">
        <v>2</v>
      </c>
      <c r="AI284">
        <v>101241288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ROW(Source!A342)</f>
        <v>342</v>
      </c>
      <c r="B285">
        <v>101241294</v>
      </c>
      <c r="C285">
        <v>101241291</v>
      </c>
      <c r="D285">
        <v>92461153</v>
      </c>
      <c r="E285">
        <v>114</v>
      </c>
      <c r="F285">
        <v>1</v>
      </c>
      <c r="G285">
        <v>1</v>
      </c>
      <c r="H285">
        <v>1</v>
      </c>
      <c r="I285" t="s">
        <v>342</v>
      </c>
      <c r="J285" t="s">
        <v>3</v>
      </c>
      <c r="K285" t="s">
        <v>343</v>
      </c>
      <c r="L285">
        <v>1369</v>
      </c>
      <c r="N285">
        <v>1013</v>
      </c>
      <c r="O285" t="s">
        <v>337</v>
      </c>
      <c r="P285" t="s">
        <v>337</v>
      </c>
      <c r="Q285">
        <v>1</v>
      </c>
      <c r="X285">
        <v>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9</v>
      </c>
      <c r="AH285">
        <v>2</v>
      </c>
      <c r="AI285">
        <v>101241292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ROW(Source!A342)</f>
        <v>342</v>
      </c>
      <c r="B286">
        <v>101241295</v>
      </c>
      <c r="C286">
        <v>101241291</v>
      </c>
      <c r="D286">
        <v>92461161</v>
      </c>
      <c r="E286">
        <v>114</v>
      </c>
      <c r="F286">
        <v>1</v>
      </c>
      <c r="G286">
        <v>1</v>
      </c>
      <c r="H286">
        <v>1</v>
      </c>
      <c r="I286" t="s">
        <v>344</v>
      </c>
      <c r="J286" t="s">
        <v>3</v>
      </c>
      <c r="K286" t="s">
        <v>345</v>
      </c>
      <c r="L286">
        <v>1369</v>
      </c>
      <c r="N286">
        <v>1013</v>
      </c>
      <c r="O286" t="s">
        <v>337</v>
      </c>
      <c r="P286" t="s">
        <v>337</v>
      </c>
      <c r="Q286">
        <v>1</v>
      </c>
      <c r="X286">
        <v>13.5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13.5</v>
      </c>
      <c r="AH286">
        <v>2</v>
      </c>
      <c r="AI286">
        <v>101241293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ROW(Source!A343)</f>
        <v>343</v>
      </c>
      <c r="B287">
        <v>101241299</v>
      </c>
      <c r="C287">
        <v>101241296</v>
      </c>
      <c r="D287">
        <v>92461137</v>
      </c>
      <c r="E287">
        <v>114</v>
      </c>
      <c r="F287">
        <v>1</v>
      </c>
      <c r="G287">
        <v>1</v>
      </c>
      <c r="H287">
        <v>1</v>
      </c>
      <c r="I287" t="s">
        <v>348</v>
      </c>
      <c r="J287" t="s">
        <v>3</v>
      </c>
      <c r="K287" t="s">
        <v>349</v>
      </c>
      <c r="L287">
        <v>1369</v>
      </c>
      <c r="N287">
        <v>1013</v>
      </c>
      <c r="O287" t="s">
        <v>337</v>
      </c>
      <c r="P287" t="s">
        <v>337</v>
      </c>
      <c r="Q287">
        <v>1</v>
      </c>
      <c r="X287">
        <v>0.97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0.97</v>
      </c>
      <c r="AH287">
        <v>2</v>
      </c>
      <c r="AI287">
        <v>101241297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ROW(Source!A343)</f>
        <v>343</v>
      </c>
      <c r="B288">
        <v>101241300</v>
      </c>
      <c r="C288">
        <v>101241296</v>
      </c>
      <c r="D288">
        <v>92461161</v>
      </c>
      <c r="E288">
        <v>114</v>
      </c>
      <c r="F288">
        <v>1</v>
      </c>
      <c r="G288">
        <v>1</v>
      </c>
      <c r="H288">
        <v>1</v>
      </c>
      <c r="I288" t="s">
        <v>344</v>
      </c>
      <c r="J288" t="s">
        <v>3</v>
      </c>
      <c r="K288" t="s">
        <v>345</v>
      </c>
      <c r="L288">
        <v>1369</v>
      </c>
      <c r="N288">
        <v>1013</v>
      </c>
      <c r="O288" t="s">
        <v>337</v>
      </c>
      <c r="P288" t="s">
        <v>337</v>
      </c>
      <c r="Q288">
        <v>1</v>
      </c>
      <c r="X288">
        <v>1.46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1.46</v>
      </c>
      <c r="AH288">
        <v>2</v>
      </c>
      <c r="AI288">
        <v>101241298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ROW(Source!A344)</f>
        <v>344</v>
      </c>
      <c r="B289">
        <v>101241304</v>
      </c>
      <c r="C289">
        <v>101241301</v>
      </c>
      <c r="D289">
        <v>92461153</v>
      </c>
      <c r="E289">
        <v>114</v>
      </c>
      <c r="F289">
        <v>1</v>
      </c>
      <c r="G289">
        <v>1</v>
      </c>
      <c r="H289">
        <v>1</v>
      </c>
      <c r="I289" t="s">
        <v>342</v>
      </c>
      <c r="J289" t="s">
        <v>3</v>
      </c>
      <c r="K289" t="s">
        <v>343</v>
      </c>
      <c r="L289">
        <v>1369</v>
      </c>
      <c r="N289">
        <v>1013</v>
      </c>
      <c r="O289" t="s">
        <v>337</v>
      </c>
      <c r="P289" t="s">
        <v>337</v>
      </c>
      <c r="Q289">
        <v>1</v>
      </c>
      <c r="X289">
        <v>6.91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6.91</v>
      </c>
      <c r="AH289">
        <v>2</v>
      </c>
      <c r="AI289">
        <v>101241302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ROW(Source!A344)</f>
        <v>344</v>
      </c>
      <c r="B290">
        <v>101241305</v>
      </c>
      <c r="C290">
        <v>101241301</v>
      </c>
      <c r="D290">
        <v>92461161</v>
      </c>
      <c r="E290">
        <v>114</v>
      </c>
      <c r="F290">
        <v>1</v>
      </c>
      <c r="G290">
        <v>1</v>
      </c>
      <c r="H290">
        <v>1</v>
      </c>
      <c r="I290" t="s">
        <v>344</v>
      </c>
      <c r="J290" t="s">
        <v>3</v>
      </c>
      <c r="K290" t="s">
        <v>345</v>
      </c>
      <c r="L290">
        <v>1369</v>
      </c>
      <c r="N290">
        <v>1013</v>
      </c>
      <c r="O290" t="s">
        <v>337</v>
      </c>
      <c r="P290" t="s">
        <v>337</v>
      </c>
      <c r="Q290">
        <v>1</v>
      </c>
      <c r="X290">
        <v>16.13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3</v>
      </c>
      <c r="AG290">
        <v>16.13</v>
      </c>
      <c r="AH290">
        <v>2</v>
      </c>
      <c r="AI290">
        <v>101241303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ROW(Source!A345)</f>
        <v>345</v>
      </c>
      <c r="B291">
        <v>101241309</v>
      </c>
      <c r="C291">
        <v>101241306</v>
      </c>
      <c r="D291">
        <v>92461153</v>
      </c>
      <c r="E291">
        <v>114</v>
      </c>
      <c r="F291">
        <v>1</v>
      </c>
      <c r="G291">
        <v>1</v>
      </c>
      <c r="H291">
        <v>1</v>
      </c>
      <c r="I291" t="s">
        <v>342</v>
      </c>
      <c r="J291" t="s">
        <v>3</v>
      </c>
      <c r="K291" t="s">
        <v>343</v>
      </c>
      <c r="L291">
        <v>1369</v>
      </c>
      <c r="N291">
        <v>1013</v>
      </c>
      <c r="O291" t="s">
        <v>337</v>
      </c>
      <c r="P291" t="s">
        <v>337</v>
      </c>
      <c r="Q291">
        <v>1</v>
      </c>
      <c r="X291">
        <v>4.54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3</v>
      </c>
      <c r="AG291">
        <v>4.54</v>
      </c>
      <c r="AH291">
        <v>2</v>
      </c>
      <c r="AI291">
        <v>101241307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ROW(Source!A345)</f>
        <v>345</v>
      </c>
      <c r="B292">
        <v>101241310</v>
      </c>
      <c r="C292">
        <v>101241306</v>
      </c>
      <c r="D292">
        <v>92461161</v>
      </c>
      <c r="E292">
        <v>114</v>
      </c>
      <c r="F292">
        <v>1</v>
      </c>
      <c r="G292">
        <v>1</v>
      </c>
      <c r="H292">
        <v>1</v>
      </c>
      <c r="I292" t="s">
        <v>344</v>
      </c>
      <c r="J292" t="s">
        <v>3</v>
      </c>
      <c r="K292" t="s">
        <v>345</v>
      </c>
      <c r="L292">
        <v>1369</v>
      </c>
      <c r="N292">
        <v>1013</v>
      </c>
      <c r="O292" t="s">
        <v>337</v>
      </c>
      <c r="P292" t="s">
        <v>337</v>
      </c>
      <c r="Q292">
        <v>1</v>
      </c>
      <c r="X292">
        <v>10.58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10.58</v>
      </c>
      <c r="AH292">
        <v>2</v>
      </c>
      <c r="AI292">
        <v>101241308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ROW(Source!A346)</f>
        <v>346</v>
      </c>
      <c r="B293">
        <v>101241313</v>
      </c>
      <c r="C293">
        <v>101241311</v>
      </c>
      <c r="D293">
        <v>92461163</v>
      </c>
      <c r="E293">
        <v>114</v>
      </c>
      <c r="F293">
        <v>1</v>
      </c>
      <c r="G293">
        <v>1</v>
      </c>
      <c r="H293">
        <v>1</v>
      </c>
      <c r="I293" t="s">
        <v>338</v>
      </c>
      <c r="J293" t="s">
        <v>3</v>
      </c>
      <c r="K293" t="s">
        <v>339</v>
      </c>
      <c r="L293">
        <v>1369</v>
      </c>
      <c r="N293">
        <v>1013</v>
      </c>
      <c r="O293" t="s">
        <v>337</v>
      </c>
      <c r="P293" t="s">
        <v>337</v>
      </c>
      <c r="Q293">
        <v>1</v>
      </c>
      <c r="X293">
        <v>24.48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24.48</v>
      </c>
      <c r="AH293">
        <v>2</v>
      </c>
      <c r="AI293">
        <v>101241312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ROW(Source!A382)</f>
        <v>382</v>
      </c>
      <c r="B294">
        <v>101241374</v>
      </c>
      <c r="C294">
        <v>101241371</v>
      </c>
      <c r="D294">
        <v>92461135</v>
      </c>
      <c r="E294">
        <v>114</v>
      </c>
      <c r="F294">
        <v>1</v>
      </c>
      <c r="G294">
        <v>1</v>
      </c>
      <c r="H294">
        <v>1</v>
      </c>
      <c r="I294" t="s">
        <v>340</v>
      </c>
      <c r="J294" t="s">
        <v>3</v>
      </c>
      <c r="K294" t="s">
        <v>341</v>
      </c>
      <c r="L294">
        <v>1369</v>
      </c>
      <c r="N294">
        <v>1013</v>
      </c>
      <c r="O294" t="s">
        <v>337</v>
      </c>
      <c r="P294" t="s">
        <v>337</v>
      </c>
      <c r="Q294">
        <v>1</v>
      </c>
      <c r="X294">
        <v>2.92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2.92</v>
      </c>
      <c r="AH294">
        <v>2</v>
      </c>
      <c r="AI294">
        <v>101241372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ROW(Source!A382)</f>
        <v>382</v>
      </c>
      <c r="B295">
        <v>101241375</v>
      </c>
      <c r="C295">
        <v>101241371</v>
      </c>
      <c r="D295">
        <v>92461163</v>
      </c>
      <c r="E295">
        <v>114</v>
      </c>
      <c r="F295">
        <v>1</v>
      </c>
      <c r="G295">
        <v>1</v>
      </c>
      <c r="H295">
        <v>1</v>
      </c>
      <c r="I295" t="s">
        <v>338</v>
      </c>
      <c r="J295" t="s">
        <v>3</v>
      </c>
      <c r="K295" t="s">
        <v>339</v>
      </c>
      <c r="L295">
        <v>1369</v>
      </c>
      <c r="N295">
        <v>1013</v>
      </c>
      <c r="O295" t="s">
        <v>337</v>
      </c>
      <c r="P295" t="s">
        <v>337</v>
      </c>
      <c r="Q295">
        <v>1</v>
      </c>
      <c r="X295">
        <v>4.37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4.37</v>
      </c>
      <c r="AH295">
        <v>2</v>
      </c>
      <c r="AI295">
        <v>101241373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ROW(Source!A383)</f>
        <v>383</v>
      </c>
      <c r="B296">
        <v>101241379</v>
      </c>
      <c r="C296">
        <v>101241376</v>
      </c>
      <c r="D296">
        <v>92461139</v>
      </c>
      <c r="E296">
        <v>114</v>
      </c>
      <c r="F296">
        <v>1</v>
      </c>
      <c r="G296">
        <v>1</v>
      </c>
      <c r="H296">
        <v>1</v>
      </c>
      <c r="I296" t="s">
        <v>335</v>
      </c>
      <c r="J296" t="s">
        <v>3</v>
      </c>
      <c r="K296" t="s">
        <v>336</v>
      </c>
      <c r="L296">
        <v>1369</v>
      </c>
      <c r="N296">
        <v>1013</v>
      </c>
      <c r="O296" t="s">
        <v>337</v>
      </c>
      <c r="P296" t="s">
        <v>337</v>
      </c>
      <c r="Q296">
        <v>1</v>
      </c>
      <c r="X296">
        <v>0.9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0.9</v>
      </c>
      <c r="AH296">
        <v>2</v>
      </c>
      <c r="AI296">
        <v>101241377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ROW(Source!A383)</f>
        <v>383</v>
      </c>
      <c r="B297">
        <v>101241380</v>
      </c>
      <c r="C297">
        <v>101241376</v>
      </c>
      <c r="D297">
        <v>92461163</v>
      </c>
      <c r="E297">
        <v>114</v>
      </c>
      <c r="F297">
        <v>1</v>
      </c>
      <c r="G297">
        <v>1</v>
      </c>
      <c r="H297">
        <v>1</v>
      </c>
      <c r="I297" t="s">
        <v>338</v>
      </c>
      <c r="J297" t="s">
        <v>3</v>
      </c>
      <c r="K297" t="s">
        <v>339</v>
      </c>
      <c r="L297">
        <v>1369</v>
      </c>
      <c r="N297">
        <v>1013</v>
      </c>
      <c r="O297" t="s">
        <v>337</v>
      </c>
      <c r="P297" t="s">
        <v>337</v>
      </c>
      <c r="Q297">
        <v>1</v>
      </c>
      <c r="X297">
        <v>0.9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</v>
      </c>
      <c r="AG297">
        <v>0.9</v>
      </c>
      <c r="AH297">
        <v>2</v>
      </c>
      <c r="AI297">
        <v>101241378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ROW(Source!A384)</f>
        <v>384</v>
      </c>
      <c r="B298">
        <v>101241385</v>
      </c>
      <c r="C298">
        <v>101241381</v>
      </c>
      <c r="D298">
        <v>92461135</v>
      </c>
      <c r="E298">
        <v>114</v>
      </c>
      <c r="F298">
        <v>1</v>
      </c>
      <c r="G298">
        <v>1</v>
      </c>
      <c r="H298">
        <v>1</v>
      </c>
      <c r="I298" t="s">
        <v>340</v>
      </c>
      <c r="J298" t="s">
        <v>3</v>
      </c>
      <c r="K298" t="s">
        <v>341</v>
      </c>
      <c r="L298">
        <v>1369</v>
      </c>
      <c r="N298">
        <v>1013</v>
      </c>
      <c r="O298" t="s">
        <v>337</v>
      </c>
      <c r="P298" t="s">
        <v>337</v>
      </c>
      <c r="Q298">
        <v>1</v>
      </c>
      <c r="X298">
        <v>1.08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154</v>
      </c>
      <c r="AG298">
        <v>0.91800000000000004</v>
      </c>
      <c r="AH298">
        <v>2</v>
      </c>
      <c r="AI298">
        <v>101241382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ROW(Source!A384)</f>
        <v>384</v>
      </c>
      <c r="B299">
        <v>101241386</v>
      </c>
      <c r="C299">
        <v>101241381</v>
      </c>
      <c r="D299">
        <v>92461153</v>
      </c>
      <c r="E299">
        <v>114</v>
      </c>
      <c r="F299">
        <v>1</v>
      </c>
      <c r="G299">
        <v>1</v>
      </c>
      <c r="H299">
        <v>1</v>
      </c>
      <c r="I299" t="s">
        <v>342</v>
      </c>
      <c r="J299" t="s">
        <v>3</v>
      </c>
      <c r="K299" t="s">
        <v>343</v>
      </c>
      <c r="L299">
        <v>1369</v>
      </c>
      <c r="N299">
        <v>1013</v>
      </c>
      <c r="O299" t="s">
        <v>337</v>
      </c>
      <c r="P299" t="s">
        <v>337</v>
      </c>
      <c r="Q299">
        <v>1</v>
      </c>
      <c r="X299">
        <v>1.08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154</v>
      </c>
      <c r="AG299">
        <v>0.91800000000000004</v>
      </c>
      <c r="AH299">
        <v>2</v>
      </c>
      <c r="AI299">
        <v>101241383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ROW(Source!A384)</f>
        <v>384</v>
      </c>
      <c r="B300">
        <v>101241387</v>
      </c>
      <c r="C300">
        <v>101241381</v>
      </c>
      <c r="D300">
        <v>92461161</v>
      </c>
      <c r="E300">
        <v>114</v>
      </c>
      <c r="F300">
        <v>1</v>
      </c>
      <c r="G300">
        <v>1</v>
      </c>
      <c r="H300">
        <v>1</v>
      </c>
      <c r="I300" t="s">
        <v>344</v>
      </c>
      <c r="J300" t="s">
        <v>3</v>
      </c>
      <c r="K300" t="s">
        <v>345</v>
      </c>
      <c r="L300">
        <v>1369</v>
      </c>
      <c r="N300">
        <v>1013</v>
      </c>
      <c r="O300" t="s">
        <v>337</v>
      </c>
      <c r="P300" t="s">
        <v>337</v>
      </c>
      <c r="Q300">
        <v>1</v>
      </c>
      <c r="X300">
        <v>3.24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154</v>
      </c>
      <c r="AG300">
        <v>2.754</v>
      </c>
      <c r="AH300">
        <v>2</v>
      </c>
      <c r="AI300">
        <v>101241384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ROW(Source!A385)</f>
        <v>385</v>
      </c>
      <c r="B301">
        <v>101241391</v>
      </c>
      <c r="C301">
        <v>101241388</v>
      </c>
      <c r="D301">
        <v>92461153</v>
      </c>
      <c r="E301">
        <v>114</v>
      </c>
      <c r="F301">
        <v>1</v>
      </c>
      <c r="G301">
        <v>1</v>
      </c>
      <c r="H301">
        <v>1</v>
      </c>
      <c r="I301" t="s">
        <v>342</v>
      </c>
      <c r="J301" t="s">
        <v>3</v>
      </c>
      <c r="K301" t="s">
        <v>343</v>
      </c>
      <c r="L301">
        <v>1369</v>
      </c>
      <c r="N301">
        <v>1013</v>
      </c>
      <c r="O301" t="s">
        <v>337</v>
      </c>
      <c r="P301" t="s">
        <v>337</v>
      </c>
      <c r="Q301">
        <v>1</v>
      </c>
      <c r="X301">
        <v>2.7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2.7</v>
      </c>
      <c r="AH301">
        <v>2</v>
      </c>
      <c r="AI301">
        <v>101241389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ROW(Source!A385)</f>
        <v>385</v>
      </c>
      <c r="B302">
        <v>101241392</v>
      </c>
      <c r="C302">
        <v>101241388</v>
      </c>
      <c r="D302">
        <v>92461163</v>
      </c>
      <c r="E302">
        <v>114</v>
      </c>
      <c r="F302">
        <v>1</v>
      </c>
      <c r="G302">
        <v>1</v>
      </c>
      <c r="H302">
        <v>1</v>
      </c>
      <c r="I302" t="s">
        <v>338</v>
      </c>
      <c r="J302" t="s">
        <v>3</v>
      </c>
      <c r="K302" t="s">
        <v>339</v>
      </c>
      <c r="L302">
        <v>1369</v>
      </c>
      <c r="N302">
        <v>1013</v>
      </c>
      <c r="O302" t="s">
        <v>337</v>
      </c>
      <c r="P302" t="s">
        <v>337</v>
      </c>
      <c r="Q302">
        <v>1</v>
      </c>
      <c r="X302">
        <v>6.3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</v>
      </c>
      <c r="AG302">
        <v>6.3</v>
      </c>
      <c r="AH302">
        <v>2</v>
      </c>
      <c r="AI302">
        <v>101241390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ROW(Source!A386)</f>
        <v>386</v>
      </c>
      <c r="B303">
        <v>101241397</v>
      </c>
      <c r="C303">
        <v>101241393</v>
      </c>
      <c r="D303">
        <v>92461135</v>
      </c>
      <c r="E303">
        <v>114</v>
      </c>
      <c r="F303">
        <v>1</v>
      </c>
      <c r="G303">
        <v>1</v>
      </c>
      <c r="H303">
        <v>1</v>
      </c>
      <c r="I303" t="s">
        <v>340</v>
      </c>
      <c r="J303" t="s">
        <v>3</v>
      </c>
      <c r="K303" t="s">
        <v>341</v>
      </c>
      <c r="L303">
        <v>1369</v>
      </c>
      <c r="N303">
        <v>1013</v>
      </c>
      <c r="O303" t="s">
        <v>337</v>
      </c>
      <c r="P303" t="s">
        <v>337</v>
      </c>
      <c r="Q303">
        <v>1</v>
      </c>
      <c r="X303">
        <v>1.62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1.62</v>
      </c>
      <c r="AH303">
        <v>2</v>
      </c>
      <c r="AI303">
        <v>101241394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ROW(Source!A386)</f>
        <v>386</v>
      </c>
      <c r="B304">
        <v>101241398</v>
      </c>
      <c r="C304">
        <v>101241393</v>
      </c>
      <c r="D304">
        <v>92461153</v>
      </c>
      <c r="E304">
        <v>114</v>
      </c>
      <c r="F304">
        <v>1</v>
      </c>
      <c r="G304">
        <v>1</v>
      </c>
      <c r="H304">
        <v>1</v>
      </c>
      <c r="I304" t="s">
        <v>342</v>
      </c>
      <c r="J304" t="s">
        <v>3</v>
      </c>
      <c r="K304" t="s">
        <v>343</v>
      </c>
      <c r="L304">
        <v>1369</v>
      </c>
      <c r="N304">
        <v>1013</v>
      </c>
      <c r="O304" t="s">
        <v>337</v>
      </c>
      <c r="P304" t="s">
        <v>337</v>
      </c>
      <c r="Q304">
        <v>1</v>
      </c>
      <c r="X304">
        <v>1.62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1.62</v>
      </c>
      <c r="AH304">
        <v>2</v>
      </c>
      <c r="AI304">
        <v>101241395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ROW(Source!A386)</f>
        <v>386</v>
      </c>
      <c r="B305">
        <v>101241399</v>
      </c>
      <c r="C305">
        <v>101241393</v>
      </c>
      <c r="D305">
        <v>92461161</v>
      </c>
      <c r="E305">
        <v>114</v>
      </c>
      <c r="F305">
        <v>1</v>
      </c>
      <c r="G305">
        <v>1</v>
      </c>
      <c r="H305">
        <v>1</v>
      </c>
      <c r="I305" t="s">
        <v>344</v>
      </c>
      <c r="J305" t="s">
        <v>3</v>
      </c>
      <c r="K305" t="s">
        <v>345</v>
      </c>
      <c r="L305">
        <v>1369</v>
      </c>
      <c r="N305">
        <v>1013</v>
      </c>
      <c r="O305" t="s">
        <v>337</v>
      </c>
      <c r="P305" t="s">
        <v>337</v>
      </c>
      <c r="Q305">
        <v>1</v>
      </c>
      <c r="X305">
        <v>4.8600000000000003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4.8600000000000003</v>
      </c>
      <c r="AH305">
        <v>2</v>
      </c>
      <c r="AI305">
        <v>101241396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ROW(Source!A387)</f>
        <v>387</v>
      </c>
      <c r="B306">
        <v>101241403</v>
      </c>
      <c r="C306">
        <v>101241400</v>
      </c>
      <c r="D306">
        <v>92461153</v>
      </c>
      <c r="E306">
        <v>114</v>
      </c>
      <c r="F306">
        <v>1</v>
      </c>
      <c r="G306">
        <v>1</v>
      </c>
      <c r="H306">
        <v>1</v>
      </c>
      <c r="I306" t="s">
        <v>342</v>
      </c>
      <c r="J306" t="s">
        <v>3</v>
      </c>
      <c r="K306" t="s">
        <v>343</v>
      </c>
      <c r="L306">
        <v>1369</v>
      </c>
      <c r="N306">
        <v>1013</v>
      </c>
      <c r="O306" t="s">
        <v>337</v>
      </c>
      <c r="P306" t="s">
        <v>337</v>
      </c>
      <c r="Q306">
        <v>1</v>
      </c>
      <c r="X306">
        <v>1.08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1.08</v>
      </c>
      <c r="AH306">
        <v>2</v>
      </c>
      <c r="AI306">
        <v>101241401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ROW(Source!A387)</f>
        <v>387</v>
      </c>
      <c r="B307">
        <v>101241404</v>
      </c>
      <c r="C307">
        <v>101241400</v>
      </c>
      <c r="D307">
        <v>92461161</v>
      </c>
      <c r="E307">
        <v>114</v>
      </c>
      <c r="F307">
        <v>1</v>
      </c>
      <c r="G307">
        <v>1</v>
      </c>
      <c r="H307">
        <v>1</v>
      </c>
      <c r="I307" t="s">
        <v>344</v>
      </c>
      <c r="J307" t="s">
        <v>3</v>
      </c>
      <c r="K307" t="s">
        <v>345</v>
      </c>
      <c r="L307">
        <v>1369</v>
      </c>
      <c r="N307">
        <v>1013</v>
      </c>
      <c r="O307" t="s">
        <v>337</v>
      </c>
      <c r="P307" t="s">
        <v>337</v>
      </c>
      <c r="Q307">
        <v>1</v>
      </c>
      <c r="X307">
        <v>1.62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1.62</v>
      </c>
      <c r="AH307">
        <v>2</v>
      </c>
      <c r="AI307">
        <v>101241402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ROW(Source!A388)</f>
        <v>388</v>
      </c>
      <c r="B308">
        <v>101241409</v>
      </c>
      <c r="C308">
        <v>101241405</v>
      </c>
      <c r="D308">
        <v>92461135</v>
      </c>
      <c r="E308">
        <v>114</v>
      </c>
      <c r="F308">
        <v>1</v>
      </c>
      <c r="G308">
        <v>1</v>
      </c>
      <c r="H308">
        <v>1</v>
      </c>
      <c r="I308" t="s">
        <v>340</v>
      </c>
      <c r="J308" t="s">
        <v>3</v>
      </c>
      <c r="K308" t="s">
        <v>341</v>
      </c>
      <c r="L308">
        <v>1369</v>
      </c>
      <c r="N308">
        <v>1013</v>
      </c>
      <c r="O308" t="s">
        <v>337</v>
      </c>
      <c r="P308" t="s">
        <v>337</v>
      </c>
      <c r="Q308">
        <v>1</v>
      </c>
      <c r="X308">
        <v>4.32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</v>
      </c>
      <c r="AG308">
        <v>4.32</v>
      </c>
      <c r="AH308">
        <v>2</v>
      </c>
      <c r="AI308">
        <v>101241406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ROW(Source!A388)</f>
        <v>388</v>
      </c>
      <c r="B309">
        <v>101241410</v>
      </c>
      <c r="C309">
        <v>101241405</v>
      </c>
      <c r="D309">
        <v>92461153</v>
      </c>
      <c r="E309">
        <v>114</v>
      </c>
      <c r="F309">
        <v>1</v>
      </c>
      <c r="G309">
        <v>1</v>
      </c>
      <c r="H309">
        <v>1</v>
      </c>
      <c r="I309" t="s">
        <v>342</v>
      </c>
      <c r="J309" t="s">
        <v>3</v>
      </c>
      <c r="K309" t="s">
        <v>343</v>
      </c>
      <c r="L309">
        <v>1369</v>
      </c>
      <c r="N309">
        <v>1013</v>
      </c>
      <c r="O309" t="s">
        <v>337</v>
      </c>
      <c r="P309" t="s">
        <v>337</v>
      </c>
      <c r="Q309">
        <v>1</v>
      </c>
      <c r="X309">
        <v>4.32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4.32</v>
      </c>
      <c r="AH309">
        <v>2</v>
      </c>
      <c r="AI309">
        <v>101241407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ROW(Source!A388)</f>
        <v>388</v>
      </c>
      <c r="B310">
        <v>101241411</v>
      </c>
      <c r="C310">
        <v>101241405</v>
      </c>
      <c r="D310">
        <v>92461161</v>
      </c>
      <c r="E310">
        <v>114</v>
      </c>
      <c r="F310">
        <v>1</v>
      </c>
      <c r="G310">
        <v>1</v>
      </c>
      <c r="H310">
        <v>1</v>
      </c>
      <c r="I310" t="s">
        <v>344</v>
      </c>
      <c r="J310" t="s">
        <v>3</v>
      </c>
      <c r="K310" t="s">
        <v>345</v>
      </c>
      <c r="L310">
        <v>1369</v>
      </c>
      <c r="N310">
        <v>1013</v>
      </c>
      <c r="O310" t="s">
        <v>337</v>
      </c>
      <c r="P310" t="s">
        <v>337</v>
      </c>
      <c r="Q310">
        <v>1</v>
      </c>
      <c r="X310">
        <v>12.96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12.96</v>
      </c>
      <c r="AH310">
        <v>2</v>
      </c>
      <c r="AI310">
        <v>101241408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ROW(Source!A389)</f>
        <v>389</v>
      </c>
      <c r="B311">
        <v>101241415</v>
      </c>
      <c r="C311">
        <v>101241412</v>
      </c>
      <c r="D311">
        <v>92461153</v>
      </c>
      <c r="E311">
        <v>114</v>
      </c>
      <c r="F311">
        <v>1</v>
      </c>
      <c r="G311">
        <v>1</v>
      </c>
      <c r="H311">
        <v>1</v>
      </c>
      <c r="I311" t="s">
        <v>342</v>
      </c>
      <c r="J311" t="s">
        <v>3</v>
      </c>
      <c r="K311" t="s">
        <v>343</v>
      </c>
      <c r="L311">
        <v>1369</v>
      </c>
      <c r="N311">
        <v>1013</v>
      </c>
      <c r="O311" t="s">
        <v>337</v>
      </c>
      <c r="P311" t="s">
        <v>337</v>
      </c>
      <c r="Q311">
        <v>1</v>
      </c>
      <c r="X311">
        <v>6.48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6.48</v>
      </c>
      <c r="AH311">
        <v>2</v>
      </c>
      <c r="AI311">
        <v>101241413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ROW(Source!A389)</f>
        <v>389</v>
      </c>
      <c r="B312">
        <v>101241416</v>
      </c>
      <c r="C312">
        <v>101241412</v>
      </c>
      <c r="D312">
        <v>92461163</v>
      </c>
      <c r="E312">
        <v>114</v>
      </c>
      <c r="F312">
        <v>1</v>
      </c>
      <c r="G312">
        <v>1</v>
      </c>
      <c r="H312">
        <v>1</v>
      </c>
      <c r="I312" t="s">
        <v>338</v>
      </c>
      <c r="J312" t="s">
        <v>3</v>
      </c>
      <c r="K312" t="s">
        <v>339</v>
      </c>
      <c r="L312">
        <v>1369</v>
      </c>
      <c r="N312">
        <v>1013</v>
      </c>
      <c r="O312" t="s">
        <v>337</v>
      </c>
      <c r="P312" t="s">
        <v>337</v>
      </c>
      <c r="Q312">
        <v>1</v>
      </c>
      <c r="X312">
        <v>15.12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15.12</v>
      </c>
      <c r="AH312">
        <v>2</v>
      </c>
      <c r="AI312">
        <v>101241414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ROW(Source!A390)</f>
        <v>390</v>
      </c>
      <c r="B313">
        <v>101241420</v>
      </c>
      <c r="C313">
        <v>101241417</v>
      </c>
      <c r="D313">
        <v>92461153</v>
      </c>
      <c r="E313">
        <v>114</v>
      </c>
      <c r="F313">
        <v>1</v>
      </c>
      <c r="G313">
        <v>1</v>
      </c>
      <c r="H313">
        <v>1</v>
      </c>
      <c r="I313" t="s">
        <v>342</v>
      </c>
      <c r="J313" t="s">
        <v>3</v>
      </c>
      <c r="K313" t="s">
        <v>343</v>
      </c>
      <c r="L313">
        <v>1369</v>
      </c>
      <c r="N313">
        <v>1013</v>
      </c>
      <c r="O313" t="s">
        <v>337</v>
      </c>
      <c r="P313" t="s">
        <v>337</v>
      </c>
      <c r="Q313">
        <v>1</v>
      </c>
      <c r="X313">
        <v>10.8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10.8</v>
      </c>
      <c r="AH313">
        <v>2</v>
      </c>
      <c r="AI313">
        <v>101241418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ROW(Source!A390)</f>
        <v>390</v>
      </c>
      <c r="B314">
        <v>101241421</v>
      </c>
      <c r="C314">
        <v>101241417</v>
      </c>
      <c r="D314">
        <v>92461163</v>
      </c>
      <c r="E314">
        <v>114</v>
      </c>
      <c r="F314">
        <v>1</v>
      </c>
      <c r="G314">
        <v>1</v>
      </c>
      <c r="H314">
        <v>1</v>
      </c>
      <c r="I314" t="s">
        <v>338</v>
      </c>
      <c r="J314" t="s">
        <v>3</v>
      </c>
      <c r="K314" t="s">
        <v>339</v>
      </c>
      <c r="L314">
        <v>1369</v>
      </c>
      <c r="N314">
        <v>1013</v>
      </c>
      <c r="O314" t="s">
        <v>337</v>
      </c>
      <c r="P314" t="s">
        <v>337</v>
      </c>
      <c r="Q314">
        <v>1</v>
      </c>
      <c r="X314">
        <v>25.2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</v>
      </c>
      <c r="AG314">
        <v>25.2</v>
      </c>
      <c r="AH314">
        <v>2</v>
      </c>
      <c r="AI314">
        <v>101241419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ROW(Source!A391)</f>
        <v>391</v>
      </c>
      <c r="B315">
        <v>101241425</v>
      </c>
      <c r="C315">
        <v>101241422</v>
      </c>
      <c r="D315">
        <v>92461153</v>
      </c>
      <c r="E315">
        <v>114</v>
      </c>
      <c r="F315">
        <v>1</v>
      </c>
      <c r="G315">
        <v>1</v>
      </c>
      <c r="H315">
        <v>1</v>
      </c>
      <c r="I315" t="s">
        <v>342</v>
      </c>
      <c r="J315" t="s">
        <v>3</v>
      </c>
      <c r="K315" t="s">
        <v>343</v>
      </c>
      <c r="L315">
        <v>1369</v>
      </c>
      <c r="N315">
        <v>1013</v>
      </c>
      <c r="O315" t="s">
        <v>337</v>
      </c>
      <c r="P315" t="s">
        <v>337</v>
      </c>
      <c r="Q315">
        <v>1</v>
      </c>
      <c r="X315">
        <v>1.89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1.89</v>
      </c>
      <c r="AH315">
        <v>2</v>
      </c>
      <c r="AI315">
        <v>101241423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ROW(Source!A391)</f>
        <v>391</v>
      </c>
      <c r="B316">
        <v>101241426</v>
      </c>
      <c r="C316">
        <v>101241422</v>
      </c>
      <c r="D316">
        <v>92461163</v>
      </c>
      <c r="E316">
        <v>114</v>
      </c>
      <c r="F316">
        <v>1</v>
      </c>
      <c r="G316">
        <v>1</v>
      </c>
      <c r="H316">
        <v>1</v>
      </c>
      <c r="I316" t="s">
        <v>338</v>
      </c>
      <c r="J316" t="s">
        <v>3</v>
      </c>
      <c r="K316" t="s">
        <v>339</v>
      </c>
      <c r="L316">
        <v>1369</v>
      </c>
      <c r="N316">
        <v>1013</v>
      </c>
      <c r="O316" t="s">
        <v>337</v>
      </c>
      <c r="P316" t="s">
        <v>337</v>
      </c>
      <c r="Q316">
        <v>1</v>
      </c>
      <c r="X316">
        <v>4.41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3</v>
      </c>
      <c r="AG316">
        <v>4.41</v>
      </c>
      <c r="AH316">
        <v>2</v>
      </c>
      <c r="AI316">
        <v>101241424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ROW(Source!A392)</f>
        <v>392</v>
      </c>
      <c r="B317">
        <v>101241430</v>
      </c>
      <c r="C317">
        <v>101241427</v>
      </c>
      <c r="D317">
        <v>92461153</v>
      </c>
      <c r="E317">
        <v>114</v>
      </c>
      <c r="F317">
        <v>1</v>
      </c>
      <c r="G317">
        <v>1</v>
      </c>
      <c r="H317">
        <v>1</v>
      </c>
      <c r="I317" t="s">
        <v>342</v>
      </c>
      <c r="J317" t="s">
        <v>3</v>
      </c>
      <c r="K317" t="s">
        <v>343</v>
      </c>
      <c r="L317">
        <v>1369</v>
      </c>
      <c r="N317">
        <v>1013</v>
      </c>
      <c r="O317" t="s">
        <v>337</v>
      </c>
      <c r="P317" t="s">
        <v>337</v>
      </c>
      <c r="Q317">
        <v>1</v>
      </c>
      <c r="X317">
        <v>0.52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0.52</v>
      </c>
      <c r="AH317">
        <v>2</v>
      </c>
      <c r="AI317">
        <v>101241428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ROW(Source!A392)</f>
        <v>392</v>
      </c>
      <c r="B318">
        <v>101241431</v>
      </c>
      <c r="C318">
        <v>101241427</v>
      </c>
      <c r="D318">
        <v>92461161</v>
      </c>
      <c r="E318">
        <v>114</v>
      </c>
      <c r="F318">
        <v>1</v>
      </c>
      <c r="G318">
        <v>1</v>
      </c>
      <c r="H318">
        <v>1</v>
      </c>
      <c r="I318" t="s">
        <v>344</v>
      </c>
      <c r="J318" t="s">
        <v>3</v>
      </c>
      <c r="K318" t="s">
        <v>345</v>
      </c>
      <c r="L318">
        <v>1369</v>
      </c>
      <c r="N318">
        <v>1013</v>
      </c>
      <c r="O318" t="s">
        <v>337</v>
      </c>
      <c r="P318" t="s">
        <v>337</v>
      </c>
      <c r="Q318">
        <v>1</v>
      </c>
      <c r="X318">
        <v>0.78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0.78</v>
      </c>
      <c r="AH318">
        <v>2</v>
      </c>
      <c r="AI318">
        <v>101241429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ROW(Source!A393)</f>
        <v>393</v>
      </c>
      <c r="B319">
        <v>101241435</v>
      </c>
      <c r="C319">
        <v>101241432</v>
      </c>
      <c r="D319">
        <v>92461153</v>
      </c>
      <c r="E319">
        <v>114</v>
      </c>
      <c r="F319">
        <v>1</v>
      </c>
      <c r="G319">
        <v>1</v>
      </c>
      <c r="H319">
        <v>1</v>
      </c>
      <c r="I319" t="s">
        <v>342</v>
      </c>
      <c r="J319" t="s">
        <v>3</v>
      </c>
      <c r="K319" t="s">
        <v>343</v>
      </c>
      <c r="L319">
        <v>1369</v>
      </c>
      <c r="N319">
        <v>1013</v>
      </c>
      <c r="O319" t="s">
        <v>337</v>
      </c>
      <c r="P319" t="s">
        <v>337</v>
      </c>
      <c r="Q319">
        <v>1</v>
      </c>
      <c r="X319">
        <v>1.8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3</v>
      </c>
      <c r="AG319">
        <v>1.8</v>
      </c>
      <c r="AH319">
        <v>2</v>
      </c>
      <c r="AI319">
        <v>101241433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ROW(Source!A393)</f>
        <v>393</v>
      </c>
      <c r="B320">
        <v>101241436</v>
      </c>
      <c r="C320">
        <v>101241432</v>
      </c>
      <c r="D320">
        <v>92461161</v>
      </c>
      <c r="E320">
        <v>114</v>
      </c>
      <c r="F320">
        <v>1</v>
      </c>
      <c r="G320">
        <v>1</v>
      </c>
      <c r="H320">
        <v>1</v>
      </c>
      <c r="I320" t="s">
        <v>344</v>
      </c>
      <c r="J320" t="s">
        <v>3</v>
      </c>
      <c r="K320" t="s">
        <v>345</v>
      </c>
      <c r="L320">
        <v>1369</v>
      </c>
      <c r="N320">
        <v>1013</v>
      </c>
      <c r="O320" t="s">
        <v>337</v>
      </c>
      <c r="P320" t="s">
        <v>337</v>
      </c>
      <c r="Q320">
        <v>1</v>
      </c>
      <c r="X320">
        <v>2.7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</v>
      </c>
      <c r="AF320" t="s">
        <v>3</v>
      </c>
      <c r="AG320">
        <v>2.7</v>
      </c>
      <c r="AH320">
        <v>2</v>
      </c>
      <c r="AI320">
        <v>101241434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ROW(Source!A394)</f>
        <v>394</v>
      </c>
      <c r="B321">
        <v>101241440</v>
      </c>
      <c r="C321">
        <v>101241437</v>
      </c>
      <c r="D321">
        <v>92461137</v>
      </c>
      <c r="E321">
        <v>114</v>
      </c>
      <c r="F321">
        <v>1</v>
      </c>
      <c r="G321">
        <v>1</v>
      </c>
      <c r="H321">
        <v>1</v>
      </c>
      <c r="I321" t="s">
        <v>348</v>
      </c>
      <c r="J321" t="s">
        <v>3</v>
      </c>
      <c r="K321" t="s">
        <v>349</v>
      </c>
      <c r="L321">
        <v>1369</v>
      </c>
      <c r="N321">
        <v>1013</v>
      </c>
      <c r="O321" t="s">
        <v>337</v>
      </c>
      <c r="P321" t="s">
        <v>337</v>
      </c>
      <c r="Q321">
        <v>1</v>
      </c>
      <c r="X321">
        <v>0.97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0.97</v>
      </c>
      <c r="AH321">
        <v>2</v>
      </c>
      <c r="AI321">
        <v>101241438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ROW(Source!A394)</f>
        <v>394</v>
      </c>
      <c r="B322">
        <v>101241441</v>
      </c>
      <c r="C322">
        <v>101241437</v>
      </c>
      <c r="D322">
        <v>92461161</v>
      </c>
      <c r="E322">
        <v>114</v>
      </c>
      <c r="F322">
        <v>1</v>
      </c>
      <c r="G322">
        <v>1</v>
      </c>
      <c r="H322">
        <v>1</v>
      </c>
      <c r="I322" t="s">
        <v>344</v>
      </c>
      <c r="J322" t="s">
        <v>3</v>
      </c>
      <c r="K322" t="s">
        <v>345</v>
      </c>
      <c r="L322">
        <v>1369</v>
      </c>
      <c r="N322">
        <v>1013</v>
      </c>
      <c r="O322" t="s">
        <v>337</v>
      </c>
      <c r="P322" t="s">
        <v>337</v>
      </c>
      <c r="Q322">
        <v>1</v>
      </c>
      <c r="X322">
        <v>1.46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 t="s">
        <v>3</v>
      </c>
      <c r="AG322">
        <v>1.46</v>
      </c>
      <c r="AH322">
        <v>2</v>
      </c>
      <c r="AI322">
        <v>101241439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ROW(Source!A395)</f>
        <v>395</v>
      </c>
      <c r="B323">
        <v>101241445</v>
      </c>
      <c r="C323">
        <v>101241442</v>
      </c>
      <c r="D323">
        <v>92461137</v>
      </c>
      <c r="E323">
        <v>114</v>
      </c>
      <c r="F323">
        <v>1</v>
      </c>
      <c r="G323">
        <v>1</v>
      </c>
      <c r="H323">
        <v>1</v>
      </c>
      <c r="I323" t="s">
        <v>348</v>
      </c>
      <c r="J323" t="s">
        <v>3</v>
      </c>
      <c r="K323" t="s">
        <v>349</v>
      </c>
      <c r="L323">
        <v>1369</v>
      </c>
      <c r="N323">
        <v>1013</v>
      </c>
      <c r="O323" t="s">
        <v>337</v>
      </c>
      <c r="P323" t="s">
        <v>337</v>
      </c>
      <c r="Q323">
        <v>1</v>
      </c>
      <c r="X323">
        <v>0.65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0.65</v>
      </c>
      <c r="AH323">
        <v>2</v>
      </c>
      <c r="AI323">
        <v>101241443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ROW(Source!A395)</f>
        <v>395</v>
      </c>
      <c r="B324">
        <v>101241446</v>
      </c>
      <c r="C324">
        <v>101241442</v>
      </c>
      <c r="D324">
        <v>92461161</v>
      </c>
      <c r="E324">
        <v>114</v>
      </c>
      <c r="F324">
        <v>1</v>
      </c>
      <c r="G324">
        <v>1</v>
      </c>
      <c r="H324">
        <v>1</v>
      </c>
      <c r="I324" t="s">
        <v>344</v>
      </c>
      <c r="J324" t="s">
        <v>3</v>
      </c>
      <c r="K324" t="s">
        <v>345</v>
      </c>
      <c r="L324">
        <v>1369</v>
      </c>
      <c r="N324">
        <v>1013</v>
      </c>
      <c r="O324" t="s">
        <v>337</v>
      </c>
      <c r="P324" t="s">
        <v>337</v>
      </c>
      <c r="Q324">
        <v>1</v>
      </c>
      <c r="X324">
        <v>0.97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3</v>
      </c>
      <c r="AG324">
        <v>0.97</v>
      </c>
      <c r="AH324">
        <v>2</v>
      </c>
      <c r="AI324">
        <v>101241444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ROW(Source!A396)</f>
        <v>396</v>
      </c>
      <c r="B325">
        <v>101241450</v>
      </c>
      <c r="C325">
        <v>101241447</v>
      </c>
      <c r="D325">
        <v>92461153</v>
      </c>
      <c r="E325">
        <v>114</v>
      </c>
      <c r="F325">
        <v>1</v>
      </c>
      <c r="G325">
        <v>1</v>
      </c>
      <c r="H325">
        <v>1</v>
      </c>
      <c r="I325" t="s">
        <v>342</v>
      </c>
      <c r="J325" t="s">
        <v>3</v>
      </c>
      <c r="K325" t="s">
        <v>343</v>
      </c>
      <c r="L325">
        <v>1369</v>
      </c>
      <c r="N325">
        <v>1013</v>
      </c>
      <c r="O325" t="s">
        <v>337</v>
      </c>
      <c r="P325" t="s">
        <v>337</v>
      </c>
      <c r="Q325">
        <v>1</v>
      </c>
      <c r="X325">
        <v>5.6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5.6</v>
      </c>
      <c r="AH325">
        <v>2</v>
      </c>
      <c r="AI325">
        <v>101241448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ROW(Source!A396)</f>
        <v>396</v>
      </c>
      <c r="B326">
        <v>101241451</v>
      </c>
      <c r="C326">
        <v>101241447</v>
      </c>
      <c r="D326">
        <v>92461161</v>
      </c>
      <c r="E326">
        <v>114</v>
      </c>
      <c r="F326">
        <v>1</v>
      </c>
      <c r="G326">
        <v>1</v>
      </c>
      <c r="H326">
        <v>1</v>
      </c>
      <c r="I326" t="s">
        <v>344</v>
      </c>
      <c r="J326" t="s">
        <v>3</v>
      </c>
      <c r="K326" t="s">
        <v>345</v>
      </c>
      <c r="L326">
        <v>1369</v>
      </c>
      <c r="N326">
        <v>1013</v>
      </c>
      <c r="O326" t="s">
        <v>337</v>
      </c>
      <c r="P326" t="s">
        <v>337</v>
      </c>
      <c r="Q326">
        <v>1</v>
      </c>
      <c r="X326">
        <v>8.4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</v>
      </c>
      <c r="AG326">
        <v>8.4</v>
      </c>
      <c r="AH326">
        <v>2</v>
      </c>
      <c r="AI326">
        <v>101241449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ROW(Source!A397)</f>
        <v>397</v>
      </c>
      <c r="B327">
        <v>101241455</v>
      </c>
      <c r="C327">
        <v>101241452</v>
      </c>
      <c r="D327">
        <v>92461137</v>
      </c>
      <c r="E327">
        <v>114</v>
      </c>
      <c r="F327">
        <v>1</v>
      </c>
      <c r="G327">
        <v>1</v>
      </c>
      <c r="H327">
        <v>1</v>
      </c>
      <c r="I327" t="s">
        <v>348</v>
      </c>
      <c r="J327" t="s">
        <v>3</v>
      </c>
      <c r="K327" t="s">
        <v>349</v>
      </c>
      <c r="L327">
        <v>1369</v>
      </c>
      <c r="N327">
        <v>1013</v>
      </c>
      <c r="O327" t="s">
        <v>337</v>
      </c>
      <c r="P327" t="s">
        <v>337</v>
      </c>
      <c r="Q327">
        <v>1</v>
      </c>
      <c r="X327">
        <v>0.97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0.97</v>
      </c>
      <c r="AH327">
        <v>2</v>
      </c>
      <c r="AI327">
        <v>101241453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ROW(Source!A397)</f>
        <v>397</v>
      </c>
      <c r="B328">
        <v>101241456</v>
      </c>
      <c r="C328">
        <v>101241452</v>
      </c>
      <c r="D328">
        <v>92461161</v>
      </c>
      <c r="E328">
        <v>114</v>
      </c>
      <c r="F328">
        <v>1</v>
      </c>
      <c r="G328">
        <v>1</v>
      </c>
      <c r="H328">
        <v>1</v>
      </c>
      <c r="I328" t="s">
        <v>344</v>
      </c>
      <c r="J328" t="s">
        <v>3</v>
      </c>
      <c r="K328" t="s">
        <v>345</v>
      </c>
      <c r="L328">
        <v>1369</v>
      </c>
      <c r="N328">
        <v>1013</v>
      </c>
      <c r="O328" t="s">
        <v>337</v>
      </c>
      <c r="P328" t="s">
        <v>337</v>
      </c>
      <c r="Q328">
        <v>1</v>
      </c>
      <c r="X328">
        <v>1.46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1.46</v>
      </c>
      <c r="AH328">
        <v>2</v>
      </c>
      <c r="AI328">
        <v>101241454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ROW(Source!A398)</f>
        <v>398</v>
      </c>
      <c r="B329">
        <v>101241460</v>
      </c>
      <c r="C329">
        <v>101241457</v>
      </c>
      <c r="D329">
        <v>92461137</v>
      </c>
      <c r="E329">
        <v>114</v>
      </c>
      <c r="F329">
        <v>1</v>
      </c>
      <c r="G329">
        <v>1</v>
      </c>
      <c r="H329">
        <v>1</v>
      </c>
      <c r="I329" t="s">
        <v>348</v>
      </c>
      <c r="J329" t="s">
        <v>3</v>
      </c>
      <c r="K329" t="s">
        <v>349</v>
      </c>
      <c r="L329">
        <v>1369</v>
      </c>
      <c r="N329">
        <v>1013</v>
      </c>
      <c r="O329" t="s">
        <v>337</v>
      </c>
      <c r="P329" t="s">
        <v>337</v>
      </c>
      <c r="Q329">
        <v>1</v>
      </c>
      <c r="X329">
        <v>0.65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0.65</v>
      </c>
      <c r="AH329">
        <v>2</v>
      </c>
      <c r="AI329">
        <v>101241458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ROW(Source!A398)</f>
        <v>398</v>
      </c>
      <c r="B330">
        <v>101241461</v>
      </c>
      <c r="C330">
        <v>101241457</v>
      </c>
      <c r="D330">
        <v>92461161</v>
      </c>
      <c r="E330">
        <v>114</v>
      </c>
      <c r="F330">
        <v>1</v>
      </c>
      <c r="G330">
        <v>1</v>
      </c>
      <c r="H330">
        <v>1</v>
      </c>
      <c r="I330" t="s">
        <v>344</v>
      </c>
      <c r="J330" t="s">
        <v>3</v>
      </c>
      <c r="K330" t="s">
        <v>345</v>
      </c>
      <c r="L330">
        <v>1369</v>
      </c>
      <c r="N330">
        <v>1013</v>
      </c>
      <c r="O330" t="s">
        <v>337</v>
      </c>
      <c r="P330" t="s">
        <v>337</v>
      </c>
      <c r="Q330">
        <v>1</v>
      </c>
      <c r="X330">
        <v>0.97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3</v>
      </c>
      <c r="AG330">
        <v>0.97</v>
      </c>
      <c r="AH330">
        <v>2</v>
      </c>
      <c r="AI330">
        <v>101241459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ROW(Source!A399)</f>
        <v>399</v>
      </c>
      <c r="B331">
        <v>101241465</v>
      </c>
      <c r="C331">
        <v>101241462</v>
      </c>
      <c r="D331">
        <v>92461135</v>
      </c>
      <c r="E331">
        <v>114</v>
      </c>
      <c r="F331">
        <v>1</v>
      </c>
      <c r="G331">
        <v>1</v>
      </c>
      <c r="H331">
        <v>1</v>
      </c>
      <c r="I331" t="s">
        <v>340</v>
      </c>
      <c r="J331" t="s">
        <v>3</v>
      </c>
      <c r="K331" t="s">
        <v>341</v>
      </c>
      <c r="L331">
        <v>1369</v>
      </c>
      <c r="N331">
        <v>1013</v>
      </c>
      <c r="O331" t="s">
        <v>337</v>
      </c>
      <c r="P331" t="s">
        <v>337</v>
      </c>
      <c r="Q331">
        <v>1</v>
      </c>
      <c r="X331">
        <v>3.17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</v>
      </c>
      <c r="AG331">
        <v>3.17</v>
      </c>
      <c r="AH331">
        <v>2</v>
      </c>
      <c r="AI331">
        <v>101241463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ROW(Source!A399)</f>
        <v>399</v>
      </c>
      <c r="B332">
        <v>101241466</v>
      </c>
      <c r="C332">
        <v>101241462</v>
      </c>
      <c r="D332">
        <v>92461163</v>
      </c>
      <c r="E332">
        <v>114</v>
      </c>
      <c r="F332">
        <v>1</v>
      </c>
      <c r="G332">
        <v>1</v>
      </c>
      <c r="H332">
        <v>1</v>
      </c>
      <c r="I332" t="s">
        <v>338</v>
      </c>
      <c r="J332" t="s">
        <v>3</v>
      </c>
      <c r="K332" t="s">
        <v>339</v>
      </c>
      <c r="L332">
        <v>1369</v>
      </c>
      <c r="N332">
        <v>1013</v>
      </c>
      <c r="O332" t="s">
        <v>337</v>
      </c>
      <c r="P332" t="s">
        <v>337</v>
      </c>
      <c r="Q332">
        <v>1</v>
      </c>
      <c r="X332">
        <v>4.75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3</v>
      </c>
      <c r="AG332">
        <v>4.75</v>
      </c>
      <c r="AH332">
        <v>2</v>
      </c>
      <c r="AI332">
        <v>101241464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ROW(Source!A400)</f>
        <v>400</v>
      </c>
      <c r="B333">
        <v>101241470</v>
      </c>
      <c r="C333">
        <v>101241467</v>
      </c>
      <c r="D333">
        <v>92461153</v>
      </c>
      <c r="E333">
        <v>114</v>
      </c>
      <c r="F333">
        <v>1</v>
      </c>
      <c r="G333">
        <v>1</v>
      </c>
      <c r="H333">
        <v>1</v>
      </c>
      <c r="I333" t="s">
        <v>342</v>
      </c>
      <c r="J333" t="s">
        <v>3</v>
      </c>
      <c r="K333" t="s">
        <v>343</v>
      </c>
      <c r="L333">
        <v>1369</v>
      </c>
      <c r="N333">
        <v>1013</v>
      </c>
      <c r="O333" t="s">
        <v>337</v>
      </c>
      <c r="P333" t="s">
        <v>337</v>
      </c>
      <c r="Q333">
        <v>1</v>
      </c>
      <c r="X333">
        <v>2.52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2.52</v>
      </c>
      <c r="AH333">
        <v>2</v>
      </c>
      <c r="AI333">
        <v>101241468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ROW(Source!A400)</f>
        <v>400</v>
      </c>
      <c r="B334">
        <v>101241471</v>
      </c>
      <c r="C334">
        <v>101241467</v>
      </c>
      <c r="D334">
        <v>92461161</v>
      </c>
      <c r="E334">
        <v>114</v>
      </c>
      <c r="F334">
        <v>1</v>
      </c>
      <c r="G334">
        <v>1</v>
      </c>
      <c r="H334">
        <v>1</v>
      </c>
      <c r="I334" t="s">
        <v>344</v>
      </c>
      <c r="J334" t="s">
        <v>3</v>
      </c>
      <c r="K334" t="s">
        <v>345</v>
      </c>
      <c r="L334">
        <v>1369</v>
      </c>
      <c r="N334">
        <v>1013</v>
      </c>
      <c r="O334" t="s">
        <v>337</v>
      </c>
      <c r="P334" t="s">
        <v>337</v>
      </c>
      <c r="Q334">
        <v>1</v>
      </c>
      <c r="X334">
        <v>3.78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3</v>
      </c>
      <c r="AG334">
        <v>3.78</v>
      </c>
      <c r="AH334">
        <v>2</v>
      </c>
      <c r="AI334">
        <v>101241469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ROW(Source!A401)</f>
        <v>401</v>
      </c>
      <c r="B335">
        <v>101241475</v>
      </c>
      <c r="C335">
        <v>101241472</v>
      </c>
      <c r="D335">
        <v>92461137</v>
      </c>
      <c r="E335">
        <v>114</v>
      </c>
      <c r="F335">
        <v>1</v>
      </c>
      <c r="G335">
        <v>1</v>
      </c>
      <c r="H335">
        <v>1</v>
      </c>
      <c r="I335" t="s">
        <v>348</v>
      </c>
      <c r="J335" t="s">
        <v>3</v>
      </c>
      <c r="K335" t="s">
        <v>349</v>
      </c>
      <c r="L335">
        <v>1369</v>
      </c>
      <c r="N335">
        <v>1013</v>
      </c>
      <c r="O335" t="s">
        <v>337</v>
      </c>
      <c r="P335" t="s">
        <v>337</v>
      </c>
      <c r="Q335">
        <v>1</v>
      </c>
      <c r="X335">
        <v>0.97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0.97</v>
      </c>
      <c r="AH335">
        <v>2</v>
      </c>
      <c r="AI335">
        <v>101241473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ROW(Source!A401)</f>
        <v>401</v>
      </c>
      <c r="B336">
        <v>101241476</v>
      </c>
      <c r="C336">
        <v>101241472</v>
      </c>
      <c r="D336">
        <v>92461161</v>
      </c>
      <c r="E336">
        <v>114</v>
      </c>
      <c r="F336">
        <v>1</v>
      </c>
      <c r="G336">
        <v>1</v>
      </c>
      <c r="H336">
        <v>1</v>
      </c>
      <c r="I336" t="s">
        <v>344</v>
      </c>
      <c r="J336" t="s">
        <v>3</v>
      </c>
      <c r="K336" t="s">
        <v>345</v>
      </c>
      <c r="L336">
        <v>1369</v>
      </c>
      <c r="N336">
        <v>1013</v>
      </c>
      <c r="O336" t="s">
        <v>337</v>
      </c>
      <c r="P336" t="s">
        <v>337</v>
      </c>
      <c r="Q336">
        <v>1</v>
      </c>
      <c r="X336">
        <v>1.46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</v>
      </c>
      <c r="AG336">
        <v>1.46</v>
      </c>
      <c r="AH336">
        <v>2</v>
      </c>
      <c r="AI336">
        <v>101241474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ROW(Source!A402)</f>
        <v>402</v>
      </c>
      <c r="B337">
        <v>101241480</v>
      </c>
      <c r="C337">
        <v>101241477</v>
      </c>
      <c r="D337">
        <v>92461137</v>
      </c>
      <c r="E337">
        <v>114</v>
      </c>
      <c r="F337">
        <v>1</v>
      </c>
      <c r="G337">
        <v>1</v>
      </c>
      <c r="H337">
        <v>1</v>
      </c>
      <c r="I337" t="s">
        <v>348</v>
      </c>
      <c r="J337" t="s">
        <v>3</v>
      </c>
      <c r="K337" t="s">
        <v>349</v>
      </c>
      <c r="L337">
        <v>1369</v>
      </c>
      <c r="N337">
        <v>1013</v>
      </c>
      <c r="O337" t="s">
        <v>337</v>
      </c>
      <c r="P337" t="s">
        <v>337</v>
      </c>
      <c r="Q337">
        <v>1</v>
      </c>
      <c r="X337">
        <v>0.65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0.65</v>
      </c>
      <c r="AH337">
        <v>2</v>
      </c>
      <c r="AI337">
        <v>101241478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ROW(Source!A402)</f>
        <v>402</v>
      </c>
      <c r="B338">
        <v>101241481</v>
      </c>
      <c r="C338">
        <v>101241477</v>
      </c>
      <c r="D338">
        <v>92461161</v>
      </c>
      <c r="E338">
        <v>114</v>
      </c>
      <c r="F338">
        <v>1</v>
      </c>
      <c r="G338">
        <v>1</v>
      </c>
      <c r="H338">
        <v>1</v>
      </c>
      <c r="I338" t="s">
        <v>344</v>
      </c>
      <c r="J338" t="s">
        <v>3</v>
      </c>
      <c r="K338" t="s">
        <v>345</v>
      </c>
      <c r="L338">
        <v>1369</v>
      </c>
      <c r="N338">
        <v>1013</v>
      </c>
      <c r="O338" t="s">
        <v>337</v>
      </c>
      <c r="P338" t="s">
        <v>337</v>
      </c>
      <c r="Q338">
        <v>1</v>
      </c>
      <c r="X338">
        <v>0.97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1</v>
      </c>
      <c r="AF338" t="s">
        <v>3</v>
      </c>
      <c r="AG338">
        <v>0.97</v>
      </c>
      <c r="AH338">
        <v>2</v>
      </c>
      <c r="AI338">
        <v>101241479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ROW(Source!A403)</f>
        <v>403</v>
      </c>
      <c r="B339">
        <v>101241485</v>
      </c>
      <c r="C339">
        <v>101241482</v>
      </c>
      <c r="D339">
        <v>92461153</v>
      </c>
      <c r="E339">
        <v>114</v>
      </c>
      <c r="F339">
        <v>1</v>
      </c>
      <c r="G339">
        <v>1</v>
      </c>
      <c r="H339">
        <v>1</v>
      </c>
      <c r="I339" t="s">
        <v>342</v>
      </c>
      <c r="J339" t="s">
        <v>3</v>
      </c>
      <c r="K339" t="s">
        <v>343</v>
      </c>
      <c r="L339">
        <v>1369</v>
      </c>
      <c r="N339">
        <v>1013</v>
      </c>
      <c r="O339" t="s">
        <v>337</v>
      </c>
      <c r="P339" t="s">
        <v>337</v>
      </c>
      <c r="Q339">
        <v>1</v>
      </c>
      <c r="X339">
        <v>9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9</v>
      </c>
      <c r="AH339">
        <v>2</v>
      </c>
      <c r="AI339">
        <v>101241483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ROW(Source!A403)</f>
        <v>403</v>
      </c>
      <c r="B340">
        <v>101241486</v>
      </c>
      <c r="C340">
        <v>101241482</v>
      </c>
      <c r="D340">
        <v>92461161</v>
      </c>
      <c r="E340">
        <v>114</v>
      </c>
      <c r="F340">
        <v>1</v>
      </c>
      <c r="G340">
        <v>1</v>
      </c>
      <c r="H340">
        <v>1</v>
      </c>
      <c r="I340" t="s">
        <v>344</v>
      </c>
      <c r="J340" t="s">
        <v>3</v>
      </c>
      <c r="K340" t="s">
        <v>345</v>
      </c>
      <c r="L340">
        <v>1369</v>
      </c>
      <c r="N340">
        <v>1013</v>
      </c>
      <c r="O340" t="s">
        <v>337</v>
      </c>
      <c r="P340" t="s">
        <v>337</v>
      </c>
      <c r="Q340">
        <v>1</v>
      </c>
      <c r="X340">
        <v>13.5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13.5</v>
      </c>
      <c r="AH340">
        <v>2</v>
      </c>
      <c r="AI340">
        <v>101241484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ROW(Source!A404)</f>
        <v>404</v>
      </c>
      <c r="B341">
        <v>101241490</v>
      </c>
      <c r="C341">
        <v>101241487</v>
      </c>
      <c r="D341">
        <v>92461137</v>
      </c>
      <c r="E341">
        <v>114</v>
      </c>
      <c r="F341">
        <v>1</v>
      </c>
      <c r="G341">
        <v>1</v>
      </c>
      <c r="H341">
        <v>1</v>
      </c>
      <c r="I341" t="s">
        <v>348</v>
      </c>
      <c r="J341" t="s">
        <v>3</v>
      </c>
      <c r="K341" t="s">
        <v>349</v>
      </c>
      <c r="L341">
        <v>1369</v>
      </c>
      <c r="N341">
        <v>1013</v>
      </c>
      <c r="O341" t="s">
        <v>337</v>
      </c>
      <c r="P341" t="s">
        <v>337</v>
      </c>
      <c r="Q341">
        <v>1</v>
      </c>
      <c r="X341">
        <v>0.97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</v>
      </c>
      <c r="AG341">
        <v>0.97</v>
      </c>
      <c r="AH341">
        <v>2</v>
      </c>
      <c r="AI341">
        <v>101241488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ROW(Source!A404)</f>
        <v>404</v>
      </c>
      <c r="B342">
        <v>101241491</v>
      </c>
      <c r="C342">
        <v>101241487</v>
      </c>
      <c r="D342">
        <v>92461161</v>
      </c>
      <c r="E342">
        <v>114</v>
      </c>
      <c r="F342">
        <v>1</v>
      </c>
      <c r="G342">
        <v>1</v>
      </c>
      <c r="H342">
        <v>1</v>
      </c>
      <c r="I342" t="s">
        <v>344</v>
      </c>
      <c r="J342" t="s">
        <v>3</v>
      </c>
      <c r="K342" t="s">
        <v>345</v>
      </c>
      <c r="L342">
        <v>1369</v>
      </c>
      <c r="N342">
        <v>1013</v>
      </c>
      <c r="O342" t="s">
        <v>337</v>
      </c>
      <c r="P342" t="s">
        <v>337</v>
      </c>
      <c r="Q342">
        <v>1</v>
      </c>
      <c r="X342">
        <v>1.46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</v>
      </c>
      <c r="AG342">
        <v>1.46</v>
      </c>
      <c r="AH342">
        <v>2</v>
      </c>
      <c r="AI342">
        <v>101241489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ROW(Source!A405)</f>
        <v>405</v>
      </c>
      <c r="B343">
        <v>101241495</v>
      </c>
      <c r="C343">
        <v>101241492</v>
      </c>
      <c r="D343">
        <v>92461153</v>
      </c>
      <c r="E343">
        <v>114</v>
      </c>
      <c r="F343">
        <v>1</v>
      </c>
      <c r="G343">
        <v>1</v>
      </c>
      <c r="H343">
        <v>1</v>
      </c>
      <c r="I343" t="s">
        <v>342</v>
      </c>
      <c r="J343" t="s">
        <v>3</v>
      </c>
      <c r="K343" t="s">
        <v>343</v>
      </c>
      <c r="L343">
        <v>1369</v>
      </c>
      <c r="N343">
        <v>1013</v>
      </c>
      <c r="O343" t="s">
        <v>337</v>
      </c>
      <c r="P343" t="s">
        <v>337</v>
      </c>
      <c r="Q343">
        <v>1</v>
      </c>
      <c r="X343">
        <v>6.91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6.91</v>
      </c>
      <c r="AH343">
        <v>2</v>
      </c>
      <c r="AI343">
        <v>101241493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ROW(Source!A405)</f>
        <v>405</v>
      </c>
      <c r="B344">
        <v>101241496</v>
      </c>
      <c r="C344">
        <v>101241492</v>
      </c>
      <c r="D344">
        <v>92461161</v>
      </c>
      <c r="E344">
        <v>114</v>
      </c>
      <c r="F344">
        <v>1</v>
      </c>
      <c r="G344">
        <v>1</v>
      </c>
      <c r="H344">
        <v>1</v>
      </c>
      <c r="I344" t="s">
        <v>344</v>
      </c>
      <c r="J344" t="s">
        <v>3</v>
      </c>
      <c r="K344" t="s">
        <v>345</v>
      </c>
      <c r="L344">
        <v>1369</v>
      </c>
      <c r="N344">
        <v>1013</v>
      </c>
      <c r="O344" t="s">
        <v>337</v>
      </c>
      <c r="P344" t="s">
        <v>337</v>
      </c>
      <c r="Q344">
        <v>1</v>
      </c>
      <c r="X344">
        <v>16.13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</v>
      </c>
      <c r="AG344">
        <v>16.13</v>
      </c>
      <c r="AH344">
        <v>2</v>
      </c>
      <c r="AI344">
        <v>101241494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ROW(Source!A406)</f>
        <v>406</v>
      </c>
      <c r="B345">
        <v>101241500</v>
      </c>
      <c r="C345">
        <v>101241497</v>
      </c>
      <c r="D345">
        <v>92461153</v>
      </c>
      <c r="E345">
        <v>114</v>
      </c>
      <c r="F345">
        <v>1</v>
      </c>
      <c r="G345">
        <v>1</v>
      </c>
      <c r="H345">
        <v>1</v>
      </c>
      <c r="I345" t="s">
        <v>342</v>
      </c>
      <c r="J345" t="s">
        <v>3</v>
      </c>
      <c r="K345" t="s">
        <v>343</v>
      </c>
      <c r="L345">
        <v>1369</v>
      </c>
      <c r="N345">
        <v>1013</v>
      </c>
      <c r="O345" t="s">
        <v>337</v>
      </c>
      <c r="P345" t="s">
        <v>337</v>
      </c>
      <c r="Q345">
        <v>1</v>
      </c>
      <c r="X345">
        <v>4.54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4.54</v>
      </c>
      <c r="AH345">
        <v>2</v>
      </c>
      <c r="AI345">
        <v>101241498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ROW(Source!A406)</f>
        <v>406</v>
      </c>
      <c r="B346">
        <v>101241501</v>
      </c>
      <c r="C346">
        <v>101241497</v>
      </c>
      <c r="D346">
        <v>92461161</v>
      </c>
      <c r="E346">
        <v>114</v>
      </c>
      <c r="F346">
        <v>1</v>
      </c>
      <c r="G346">
        <v>1</v>
      </c>
      <c r="H346">
        <v>1</v>
      </c>
      <c r="I346" t="s">
        <v>344</v>
      </c>
      <c r="J346" t="s">
        <v>3</v>
      </c>
      <c r="K346" t="s">
        <v>345</v>
      </c>
      <c r="L346">
        <v>1369</v>
      </c>
      <c r="N346">
        <v>1013</v>
      </c>
      <c r="O346" t="s">
        <v>337</v>
      </c>
      <c r="P346" t="s">
        <v>337</v>
      </c>
      <c r="Q346">
        <v>1</v>
      </c>
      <c r="X346">
        <v>10.58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</v>
      </c>
      <c r="AG346">
        <v>10.58</v>
      </c>
      <c r="AH346">
        <v>2</v>
      </c>
      <c r="AI346">
        <v>101241499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ROW(Source!A407)</f>
        <v>407</v>
      </c>
      <c r="B347">
        <v>101241504</v>
      </c>
      <c r="C347">
        <v>101241502</v>
      </c>
      <c r="D347">
        <v>92461163</v>
      </c>
      <c r="E347">
        <v>114</v>
      </c>
      <c r="F347">
        <v>1</v>
      </c>
      <c r="G347">
        <v>1</v>
      </c>
      <c r="H347">
        <v>1</v>
      </c>
      <c r="I347" t="s">
        <v>338</v>
      </c>
      <c r="J347" t="s">
        <v>3</v>
      </c>
      <c r="K347" t="s">
        <v>339</v>
      </c>
      <c r="L347">
        <v>1369</v>
      </c>
      <c r="N347">
        <v>1013</v>
      </c>
      <c r="O347" t="s">
        <v>337</v>
      </c>
      <c r="P347" t="s">
        <v>337</v>
      </c>
      <c r="Q347">
        <v>1</v>
      </c>
      <c r="X347">
        <v>24.48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24.48</v>
      </c>
      <c r="AH347">
        <v>2</v>
      </c>
      <c r="AI347">
        <v>101241503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85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154</v>
      </c>
      <c r="H1" t="s">
        <v>3</v>
      </c>
      <c r="I1" t="s">
        <v>154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350</v>
      </c>
      <c r="T1" t="s">
        <v>351</v>
      </c>
      <c r="U1" t="s">
        <v>352</v>
      </c>
    </row>
    <row r="2" spans="1:21" x14ac:dyDescent="0.25">
      <c r="A2">
        <v>142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154</v>
      </c>
      <c r="H2" t="s">
        <v>3</v>
      </c>
      <c r="I2" t="s">
        <v>154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350</v>
      </c>
      <c r="T2" t="s">
        <v>351</v>
      </c>
      <c r="U2" t="s">
        <v>352</v>
      </c>
    </row>
    <row r="3" spans="1:21" x14ac:dyDescent="0.25">
      <c r="A3">
        <v>262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154</v>
      </c>
      <c r="H3" t="s">
        <v>3</v>
      </c>
      <c r="I3" t="s">
        <v>154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350</v>
      </c>
      <c r="T3" t="s">
        <v>351</v>
      </c>
      <c r="U3" t="s">
        <v>352</v>
      </c>
    </row>
    <row r="4" spans="1:21" x14ac:dyDescent="0.25">
      <c r="A4">
        <v>323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154</v>
      </c>
      <c r="H4" t="s">
        <v>3</v>
      </c>
      <c r="I4" t="s">
        <v>154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350</v>
      </c>
      <c r="T4" t="s">
        <v>351</v>
      </c>
      <c r="U4" t="s">
        <v>352</v>
      </c>
    </row>
    <row r="5" spans="1:21" x14ac:dyDescent="0.25">
      <c r="A5">
        <v>384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154</v>
      </c>
      <c r="H5" t="s">
        <v>3</v>
      </c>
      <c r="I5" t="s">
        <v>154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350</v>
      </c>
      <c r="T5" t="s">
        <v>351</v>
      </c>
      <c r="U5" t="s">
        <v>352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09-01-03</v>
      </c>
      <c r="G12" t="str">
        <f>Source!G12</f>
        <v>Пусконаладочные работы БКРП-10 кВ № нов.1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09-01-03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'09-01-03'!Заголовки_для_печати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2026-03-20T11:12:20Z</dcterms:created>
  <dcterms:modified xsi:type="dcterms:W3CDTF">2026-03-20T11:12:50Z</dcterms:modified>
</cp:coreProperties>
</file>